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8"/>
  <workbookPr/>
  <mc:AlternateContent xmlns:mc="http://schemas.openxmlformats.org/markup-compatibility/2006">
    <mc:Choice Requires="x15">
      <x15ac:absPath xmlns:x15ac="http://schemas.microsoft.com/office/spreadsheetml/2010/11/ac" url="Y:\BD\AfBN\BSA Alle\95_Vorlagen\7.2_Excel_Vorlagen\"/>
    </mc:Choice>
  </mc:AlternateContent>
  <xr:revisionPtr revIDLastSave="0" documentId="11_D98A25E77D28A6080FF8BB46603CDF56C4401384" xr6:coauthVersionLast="47" xr6:coauthVersionMax="47" xr10:uidLastSave="{00000000-0000-0000-0000-000000000000}"/>
  <bookViews>
    <workbookView xWindow="0" yWindow="0" windowWidth="28890" windowHeight="12510" tabRatio="814" firstSheet="6" activeTab="6" xr2:uid="{00000000-000D-0000-FFFF-FFFF00000000}"/>
  </bookViews>
  <sheets>
    <sheet name="Dispo 2er" sheetId="6" r:id="rId1"/>
    <sheet name="Dispo 4er" sheetId="10" r:id="rId2"/>
    <sheet name="Vorlage Dispo STOPANI" sheetId="16" r:id="rId3"/>
    <sheet name="Vorlage 2er" sheetId="1" r:id="rId4"/>
    <sheet name="Vorlage 4er" sheetId="9" r:id="rId5"/>
    <sheet name="Vorlage STOPANI" sheetId="15" r:id="rId6"/>
    <sheet name="Vorlage Blockbez." sheetId="19" r:id="rId7"/>
    <sheet name="Beispiel Dispo" sheetId="11" r:id="rId8"/>
    <sheet name="Beispiel Vorlage" sheetId="12" r:id="rId9"/>
    <sheet name="Symbole" sheetId="5" r:id="rId10"/>
    <sheet name="Info" sheetId="13" r:id="rId11"/>
  </sheets>
  <definedNames>
    <definedName name="_xlnm.Print_Area" localSheetId="7">'Beispiel Dispo'!$A$1:$J$73,'Beispiel Dispo'!$L$1:$U$73,'Beispiel Dispo'!$A$75:$J$147,'Beispiel Dispo'!$L$75:$U$147,'Beispiel Dispo'!$A$149:$J$221,'Beispiel Dispo'!$L$149:$U$221</definedName>
    <definedName name="_xlnm.Print_Area" localSheetId="8">'Beispiel Vorlage'!$A$1:$Z$52,'Beispiel Vorlage'!$AB$1:$BA$52,'Beispiel Vorlage'!$A$54:$Z$105,'Beispiel Vorlage'!$AB$54:$BA$105,'Beispiel Vorlage'!$A$107:$Z$158,'Beispiel Vorlage'!$AB$107:$BA$158,'Beispiel Vorlage'!$A$160:$Z$211,'Beispiel Vorlage'!$AB$160:$BA$211,'Beispiel Vorlage'!$A$213:$Z$264,'Beispiel Vorlage'!$AB$213:$BA$264,'Beispiel Vorlage'!$A$266:$Z$317,'Beispiel Vorlage'!$AB$266:$BA$317</definedName>
    <definedName name="_xlnm.Print_Area" localSheetId="0">'Dispo 2er'!$A$1:$J$73,'Dispo 2er'!$L$1:$U$73,'Dispo 2er'!$A$75:$J$147,'Dispo 2er'!$L$75:$U$147,'Dispo 2er'!$A$149:$J$221,'Dispo 2er'!$L$149:$U$221</definedName>
    <definedName name="_xlnm.Print_Area" localSheetId="1">'Dispo 4er'!$A$1:$J$73,'Dispo 4er'!$L$1:$U$73,'Dispo 4er'!$A$75:$J$147,'Dispo 4er'!$L$75:$U$147,'Dispo 4er'!$A$149:$J$221,'Dispo 4er'!$L$149:$U$221</definedName>
    <definedName name="_xlnm.Print_Area" localSheetId="3">'Vorlage 2er'!$A$1:$Z$52,'Vorlage 2er'!$AB$1:$BA$52,'Vorlage 2er'!$A$54:$Z$105,'Vorlage 2er'!$AB$54:$BA$105,'Vorlage 2er'!$A$107:$Z$158,'Vorlage 2er'!$AB$107:$BA$158,'Vorlage 2er'!$A$160:$Z$211,'Vorlage 2er'!$AB$160:$BA$211,'Vorlage 2er'!$A$213:$Z$264,'Vorlage 2er'!$AB$213:$BA$264,'Vorlage 2er'!$A$266:$Z$317,'Vorlage 2er'!$AB$266:$BA$317,'Vorlage 2er'!$A$319:$Z$370,'Vorlage 2er'!$AB$319:$BA$370</definedName>
    <definedName name="_xlnm.Print_Area" localSheetId="4">'Vorlage 4er'!$A$1:$Z$52,'Vorlage 4er'!$AB$1:$BA$52,'Vorlage 4er'!$A$54:$Z$105,'Vorlage 4er'!$AB$54:$BA$105,'Vorlage 4er'!$A$107:$Z$158,'Vorlage 4er'!$AB$107:$BA$158,'Vorlage 4er'!$A$160:$Z$211,'Vorlage 4er'!$AB$160:$BA$211,'Vorlage 4er'!$A$213:$Z$264,'Vorlage 4er'!$AB$213:$BA$264,'Vorlage 4er'!$A$266:$Z$317,'Vorlage 4er'!$AB$266:$BA$317,'Vorlage 4er'!$A$319:$Z$370,'Vorlage 4er'!$AB$319:$BA$370</definedName>
    <definedName name="_xlnm.Print_Area" localSheetId="2">'Vorlage Dispo STOPANI'!$A$1:$J$73,'Vorlage Dispo STOPANI'!$L$1:$U$73,'Vorlage Dispo STOPANI'!$A$75:$J$147,'Vorlage Dispo STOPANI'!$L$75:$U$147</definedName>
    <definedName name="_xlnm.Print_Area" localSheetId="5">'Vorlage STOPANI'!$A$1:$Z$52,'Vorlage STOPANI'!$AB$1:$BA$52,'Vorlage STOPANI'!$A$54:$Z$105,'Vorlage STOPANI'!$AB$54:$BA$105,'Vorlage STOPANI'!$A$107:$Z$158,'Vorlage STOPANI'!$AB$107:$BA$158,'Vorlage STOPANI'!$A$160:$Z$211,'Vorlage STOPANI'!$AB$160:$BA$211,'Vorlage STOPANI'!$A$213:$Z$264,'Vorlage STOPANI'!$AB$213:$BA$264,'Vorlage STOPANI'!$A$266:$Z$317,'Vorlage STOPANI'!$AB$266:$BA$317,'Vorlage STOPANI'!$A$319:$Z$370,'Vorlage STOPANI'!$AB$319:$BA$370,'Vorlage STOPANI'!$A$372:$Z$423,'Vorlage STOPANI'!$AB$372:$BA$423</definedName>
    <definedName name="Z_8DCC8A34_3247_43F4_9DA5_630CB8291D1C_.wvu.PrintArea" localSheetId="2" hidden="1">'Vorlage Dispo STOPANI'!$A$1:$J$73,'Vorlage Dispo STOPANI'!$L$1:$U$73,'Vorlage Dispo STOPANI'!$A$75:$J$147,'Vorlage Dispo STOPANI'!$L$75:$U$147,'Vorlage Dispo STOPANI'!$A$149:$J$221,'Vorlage Dispo STOPANI'!$L$149:$U$221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45" i="16" l="1"/>
  <c r="J145" i="16"/>
  <c r="N134" i="16"/>
  <c r="C134" i="16"/>
  <c r="N133" i="16"/>
  <c r="C133" i="16"/>
  <c r="N132" i="16"/>
  <c r="C132" i="16"/>
  <c r="N131" i="16"/>
  <c r="C131" i="16"/>
  <c r="N128" i="16"/>
  <c r="C128" i="16"/>
  <c r="N127" i="16"/>
  <c r="C127" i="16"/>
  <c r="N126" i="16"/>
  <c r="C126" i="16"/>
  <c r="N125" i="16"/>
  <c r="C125" i="16"/>
  <c r="N122" i="16"/>
  <c r="C122" i="16"/>
  <c r="N121" i="16"/>
  <c r="C121" i="16"/>
  <c r="N120" i="16"/>
  <c r="C120" i="16"/>
  <c r="N119" i="16"/>
  <c r="C119" i="16"/>
  <c r="N116" i="16"/>
  <c r="C116" i="16"/>
  <c r="N115" i="16"/>
  <c r="C115" i="16"/>
  <c r="N114" i="16"/>
  <c r="C114" i="16"/>
  <c r="N113" i="16"/>
  <c r="C113" i="16"/>
  <c r="N110" i="16"/>
  <c r="C110" i="16"/>
  <c r="N109" i="16"/>
  <c r="C109" i="16"/>
  <c r="N108" i="16"/>
  <c r="C108" i="16"/>
  <c r="N107" i="16"/>
  <c r="C107" i="16"/>
  <c r="N104" i="16"/>
  <c r="C104" i="16"/>
  <c r="N103" i="16"/>
  <c r="C103" i="16"/>
  <c r="N102" i="16"/>
  <c r="C102" i="16"/>
  <c r="N101" i="16"/>
  <c r="C101" i="16"/>
  <c r="N98" i="16"/>
  <c r="C98" i="16"/>
  <c r="N97" i="16"/>
  <c r="C97" i="16"/>
  <c r="N96" i="16"/>
  <c r="C96" i="16"/>
  <c r="N95" i="16"/>
  <c r="C95" i="16"/>
  <c r="N92" i="16"/>
  <c r="C92" i="16"/>
  <c r="N91" i="16"/>
  <c r="C91" i="16"/>
  <c r="N90" i="16"/>
  <c r="C90" i="16"/>
  <c r="N89" i="16"/>
  <c r="C89" i="16"/>
  <c r="A87" i="16"/>
  <c r="R83" i="16"/>
  <c r="L83" i="16"/>
  <c r="U79" i="16"/>
  <c r="L87" i="16" s="1"/>
  <c r="Q79" i="16"/>
  <c r="Q75" i="16"/>
  <c r="U73" i="16"/>
  <c r="J147" i="16" s="1"/>
  <c r="U147" i="16" s="1"/>
  <c r="U71" i="16"/>
  <c r="J71" i="16"/>
  <c r="N60" i="16"/>
  <c r="C60" i="16"/>
  <c r="N59" i="16"/>
  <c r="C59" i="16"/>
  <c r="N58" i="16"/>
  <c r="C58" i="16"/>
  <c r="N57" i="16"/>
  <c r="C57" i="16"/>
  <c r="N54" i="16"/>
  <c r="C54" i="16"/>
  <c r="N53" i="16"/>
  <c r="C53" i="16"/>
  <c r="N52" i="16"/>
  <c r="C52" i="16"/>
  <c r="N51" i="16"/>
  <c r="C51" i="16"/>
  <c r="N48" i="16"/>
  <c r="C48" i="16"/>
  <c r="N47" i="16"/>
  <c r="C47" i="16"/>
  <c r="N46" i="16"/>
  <c r="C46" i="16"/>
  <c r="N45" i="16"/>
  <c r="C45" i="16"/>
  <c r="N42" i="16"/>
  <c r="C42" i="16"/>
  <c r="N41" i="16"/>
  <c r="C41" i="16"/>
  <c r="N40" i="16"/>
  <c r="C40" i="16"/>
  <c r="N39" i="16"/>
  <c r="C39" i="16"/>
  <c r="N36" i="16"/>
  <c r="C36" i="16"/>
  <c r="N35" i="16"/>
  <c r="C35" i="16"/>
  <c r="N34" i="16"/>
  <c r="C34" i="16"/>
  <c r="N33" i="16"/>
  <c r="C33" i="16"/>
  <c r="N30" i="16"/>
  <c r="C30" i="16"/>
  <c r="N29" i="16"/>
  <c r="C29" i="16"/>
  <c r="N28" i="16"/>
  <c r="C28" i="16"/>
  <c r="N27" i="16"/>
  <c r="C27" i="16"/>
  <c r="N24" i="16"/>
  <c r="C24" i="16"/>
  <c r="N23" i="16"/>
  <c r="C23" i="16"/>
  <c r="N22" i="16"/>
  <c r="C22" i="16"/>
  <c r="N21" i="16"/>
  <c r="C21" i="16"/>
  <c r="N18" i="16"/>
  <c r="C18" i="16"/>
  <c r="N17" i="16"/>
  <c r="C17" i="16"/>
  <c r="N16" i="16"/>
  <c r="C16" i="16"/>
  <c r="N15" i="16"/>
  <c r="C15" i="16"/>
  <c r="A13" i="16"/>
  <c r="R9" i="16"/>
  <c r="L9" i="16"/>
  <c r="U5" i="16"/>
  <c r="L13" i="16" s="1"/>
  <c r="Q5" i="16"/>
  <c r="Q1" i="16"/>
  <c r="AG420" i="15" l="1"/>
  <c r="AG419" i="15"/>
  <c r="AG418" i="15"/>
  <c r="AG417" i="15"/>
  <c r="AG416" i="15"/>
  <c r="AG415" i="15"/>
  <c r="AG414" i="15"/>
  <c r="AG413" i="15"/>
  <c r="AG412" i="15"/>
  <c r="AG411" i="15"/>
  <c r="AG410" i="15"/>
  <c r="AG409" i="15"/>
  <c r="AG408" i="15"/>
  <c r="AG407" i="15"/>
  <c r="AG406" i="15"/>
  <c r="AG405" i="15"/>
  <c r="AG404" i="15"/>
  <c r="AG403" i="15"/>
  <c r="AG402" i="15"/>
  <c r="AG401" i="15"/>
  <c r="AG400" i="15"/>
  <c r="AG399" i="15"/>
  <c r="AG398" i="15"/>
  <c r="AG397" i="15"/>
  <c r="AG396" i="15"/>
  <c r="AG395" i="15"/>
  <c r="AG394" i="15"/>
  <c r="AG393" i="15"/>
  <c r="AG392" i="15"/>
  <c r="AG391" i="15"/>
  <c r="AG390" i="15"/>
  <c r="AG389" i="15"/>
  <c r="AG388" i="15"/>
  <c r="AG387" i="15"/>
  <c r="AG386" i="15"/>
  <c r="AG385" i="15"/>
  <c r="AG384" i="15"/>
  <c r="AG383" i="15"/>
  <c r="AG382" i="15"/>
  <c r="AG381" i="15"/>
  <c r="AG367" i="15"/>
  <c r="AG366" i="15"/>
  <c r="AG365" i="15"/>
  <c r="AG364" i="15"/>
  <c r="AG363" i="15"/>
  <c r="AG362" i="15"/>
  <c r="AG361" i="15"/>
  <c r="AG360" i="15"/>
  <c r="AG359" i="15"/>
  <c r="AG358" i="15"/>
  <c r="AG357" i="15"/>
  <c r="AG356" i="15"/>
  <c r="AG355" i="15"/>
  <c r="AG354" i="15"/>
  <c r="AG353" i="15"/>
  <c r="AG352" i="15"/>
  <c r="AG351" i="15"/>
  <c r="AG350" i="15"/>
  <c r="AG349" i="15"/>
  <c r="AG348" i="15"/>
  <c r="AG347" i="15"/>
  <c r="AG346" i="15"/>
  <c r="AG345" i="15"/>
  <c r="AG344" i="15"/>
  <c r="AG343" i="15"/>
  <c r="AG342" i="15"/>
  <c r="AG341" i="15"/>
  <c r="AG340" i="15"/>
  <c r="AG339" i="15"/>
  <c r="AG338" i="15"/>
  <c r="AG337" i="15"/>
  <c r="AG336" i="15"/>
  <c r="AG335" i="15"/>
  <c r="AG334" i="15"/>
  <c r="AG333" i="15"/>
  <c r="AG332" i="15"/>
  <c r="AG331" i="15"/>
  <c r="AG330" i="15"/>
  <c r="AG329" i="15"/>
  <c r="AG328" i="15"/>
  <c r="AG314" i="15"/>
  <c r="AG313" i="15"/>
  <c r="AG312" i="15"/>
  <c r="AG311" i="15"/>
  <c r="AG310" i="15"/>
  <c r="AG309" i="15"/>
  <c r="AG308" i="15"/>
  <c r="AG307" i="15"/>
  <c r="AG306" i="15"/>
  <c r="AG305" i="15"/>
  <c r="AG304" i="15"/>
  <c r="AG303" i="15"/>
  <c r="AG302" i="15"/>
  <c r="AG301" i="15"/>
  <c r="AG300" i="15"/>
  <c r="AG299" i="15"/>
  <c r="AG298" i="15"/>
  <c r="AG297" i="15"/>
  <c r="AG296" i="15"/>
  <c r="AG295" i="15"/>
  <c r="AG294" i="15"/>
  <c r="AG293" i="15"/>
  <c r="AG292" i="15"/>
  <c r="AG291" i="15"/>
  <c r="AG290" i="15"/>
  <c r="AG289" i="15"/>
  <c r="AG288" i="15"/>
  <c r="AG287" i="15"/>
  <c r="AG286" i="15"/>
  <c r="AG285" i="15"/>
  <c r="AG284" i="15"/>
  <c r="AG283" i="15"/>
  <c r="AG282" i="15"/>
  <c r="AG281" i="15"/>
  <c r="AG280" i="15"/>
  <c r="AG279" i="15"/>
  <c r="AG278" i="15"/>
  <c r="AG277" i="15"/>
  <c r="AG276" i="15"/>
  <c r="AG275" i="15"/>
  <c r="AG261" i="15"/>
  <c r="AG260" i="15"/>
  <c r="AG259" i="15"/>
  <c r="AG258" i="15"/>
  <c r="AG257" i="15"/>
  <c r="AG256" i="15"/>
  <c r="AG255" i="15"/>
  <c r="AG254" i="15"/>
  <c r="AG253" i="15"/>
  <c r="AG252" i="15"/>
  <c r="AG251" i="15"/>
  <c r="AG250" i="15"/>
  <c r="AG249" i="15"/>
  <c r="AG248" i="15"/>
  <c r="AG247" i="15"/>
  <c r="AG246" i="15"/>
  <c r="AG245" i="15"/>
  <c r="AG244" i="15"/>
  <c r="AG243" i="15"/>
  <c r="AG242" i="15"/>
  <c r="AG241" i="15"/>
  <c r="AG240" i="15"/>
  <c r="AG239" i="15"/>
  <c r="AG238" i="15"/>
  <c r="AG237" i="15"/>
  <c r="AG236" i="15"/>
  <c r="AG235" i="15"/>
  <c r="AG234" i="15"/>
  <c r="AG233" i="15"/>
  <c r="AG232" i="15"/>
  <c r="AG231" i="15"/>
  <c r="AG230" i="15"/>
  <c r="AG229" i="15"/>
  <c r="AG228" i="15"/>
  <c r="AG227" i="15"/>
  <c r="AG226" i="15"/>
  <c r="AG225" i="15"/>
  <c r="AG224" i="15"/>
  <c r="AG223" i="15"/>
  <c r="AG222" i="15"/>
  <c r="AG208" i="15"/>
  <c r="AG207" i="15"/>
  <c r="AG206" i="15"/>
  <c r="AG205" i="15"/>
  <c r="AG204" i="15"/>
  <c r="AG203" i="15"/>
  <c r="AG202" i="15"/>
  <c r="AG201" i="15"/>
  <c r="AG200" i="15"/>
  <c r="AG199" i="15"/>
  <c r="AG198" i="15"/>
  <c r="AG197" i="15"/>
  <c r="AG196" i="15"/>
  <c r="AG195" i="15"/>
  <c r="AG194" i="15"/>
  <c r="AG193" i="15"/>
  <c r="AG192" i="15"/>
  <c r="AG191" i="15"/>
  <c r="AG190" i="15"/>
  <c r="AG189" i="15"/>
  <c r="AG188" i="15"/>
  <c r="AG187" i="15"/>
  <c r="AG186" i="15"/>
  <c r="AG185" i="15"/>
  <c r="AG184" i="15"/>
  <c r="AG183" i="15"/>
  <c r="AG182" i="15"/>
  <c r="AG181" i="15"/>
  <c r="AG180" i="15"/>
  <c r="AG179" i="15"/>
  <c r="AG178" i="15"/>
  <c r="AG177" i="15"/>
  <c r="AG176" i="15"/>
  <c r="AG175" i="15"/>
  <c r="AG174" i="15"/>
  <c r="AG173" i="15"/>
  <c r="AG172" i="15"/>
  <c r="AG171" i="15"/>
  <c r="AG170" i="15"/>
  <c r="AG169" i="15"/>
  <c r="AG155" i="15"/>
  <c r="AG154" i="15"/>
  <c r="AG153" i="15"/>
  <c r="AG152" i="15"/>
  <c r="AG151" i="15"/>
  <c r="AG150" i="15"/>
  <c r="AG149" i="15"/>
  <c r="AG148" i="15"/>
  <c r="AG147" i="15"/>
  <c r="AG146" i="15"/>
  <c r="AG145" i="15"/>
  <c r="AG144" i="15"/>
  <c r="AG143" i="15"/>
  <c r="AG142" i="15"/>
  <c r="AG141" i="15"/>
  <c r="AG140" i="15"/>
  <c r="AG139" i="15"/>
  <c r="AG138" i="15"/>
  <c r="AG137" i="15"/>
  <c r="AG136" i="15"/>
  <c r="AG135" i="15"/>
  <c r="AG134" i="15"/>
  <c r="AG133" i="15"/>
  <c r="AG132" i="15"/>
  <c r="AG131" i="15"/>
  <c r="AG130" i="15"/>
  <c r="AG129" i="15"/>
  <c r="AG128" i="15"/>
  <c r="AG127" i="15"/>
  <c r="AG126" i="15"/>
  <c r="AG125" i="15"/>
  <c r="AG124" i="15"/>
  <c r="AG123" i="15"/>
  <c r="AG122" i="15"/>
  <c r="AG121" i="15"/>
  <c r="AG120" i="15"/>
  <c r="AG119" i="15"/>
  <c r="AG118" i="15"/>
  <c r="AG117" i="15"/>
  <c r="AG116" i="15"/>
  <c r="AG102" i="15"/>
  <c r="AG101" i="15"/>
  <c r="AG100" i="15"/>
  <c r="AG99" i="15"/>
  <c r="AG98" i="15"/>
  <c r="AG97" i="15"/>
  <c r="AG96" i="15"/>
  <c r="AG95" i="15"/>
  <c r="AG94" i="15"/>
  <c r="AG93" i="15"/>
  <c r="AG92" i="15"/>
  <c r="AG91" i="15"/>
  <c r="AG90" i="15"/>
  <c r="AG89" i="15"/>
  <c r="AG88" i="15"/>
  <c r="AG87" i="15"/>
  <c r="AG86" i="15"/>
  <c r="AG85" i="15"/>
  <c r="AG84" i="15"/>
  <c r="AG83" i="15"/>
  <c r="AG82" i="15"/>
  <c r="AG81" i="15"/>
  <c r="AG80" i="15"/>
  <c r="AG79" i="15"/>
  <c r="AG78" i="15"/>
  <c r="AG77" i="15"/>
  <c r="AG76" i="15"/>
  <c r="AG75" i="15"/>
  <c r="AG74" i="15"/>
  <c r="AG73" i="15"/>
  <c r="AG72" i="15"/>
  <c r="AG71" i="15"/>
  <c r="AG70" i="15"/>
  <c r="AG69" i="15"/>
  <c r="AG68" i="15"/>
  <c r="AG67" i="15"/>
  <c r="AG66" i="15"/>
  <c r="AG65" i="15"/>
  <c r="AG64" i="15"/>
  <c r="AG63" i="15"/>
  <c r="AV420" i="15"/>
  <c r="AR420" i="15"/>
  <c r="AV419" i="15"/>
  <c r="AR419" i="15"/>
  <c r="AV418" i="15"/>
  <c r="AR418" i="15"/>
  <c r="AV417" i="15"/>
  <c r="AR417" i="15"/>
  <c r="AV416" i="15"/>
  <c r="AR416" i="15"/>
  <c r="AV415" i="15"/>
  <c r="AR415" i="15"/>
  <c r="AV414" i="15"/>
  <c r="AR414" i="15"/>
  <c r="AV413" i="15"/>
  <c r="AR413" i="15"/>
  <c r="AV412" i="15"/>
  <c r="AR412" i="15"/>
  <c r="AV411" i="15"/>
  <c r="AR411" i="15"/>
  <c r="AV410" i="15"/>
  <c r="AR410" i="15"/>
  <c r="AV409" i="15"/>
  <c r="AR409" i="15"/>
  <c r="AV408" i="15"/>
  <c r="AR408" i="15"/>
  <c r="AV407" i="15"/>
  <c r="AR407" i="15"/>
  <c r="AV406" i="15"/>
  <c r="AR406" i="15"/>
  <c r="AV405" i="15"/>
  <c r="AR405" i="15"/>
  <c r="AV404" i="15"/>
  <c r="AR404" i="15"/>
  <c r="AV403" i="15"/>
  <c r="AR403" i="15"/>
  <c r="AV402" i="15"/>
  <c r="AR402" i="15"/>
  <c r="AV401" i="15"/>
  <c r="AR401" i="15"/>
  <c r="AV400" i="15"/>
  <c r="AR400" i="15"/>
  <c r="AV399" i="15"/>
  <c r="AR399" i="15"/>
  <c r="AV398" i="15"/>
  <c r="AR398" i="15"/>
  <c r="AV397" i="15"/>
  <c r="AR397" i="15"/>
  <c r="AV396" i="15"/>
  <c r="AR396" i="15"/>
  <c r="AV395" i="15"/>
  <c r="AR395" i="15"/>
  <c r="AV394" i="15"/>
  <c r="AR394" i="15"/>
  <c r="AV393" i="15"/>
  <c r="AR393" i="15"/>
  <c r="AV392" i="15"/>
  <c r="AR392" i="15"/>
  <c r="AV391" i="15"/>
  <c r="AR391" i="15"/>
  <c r="AV390" i="15"/>
  <c r="AR390" i="15"/>
  <c r="AV389" i="15"/>
  <c r="AR389" i="15"/>
  <c r="AV388" i="15"/>
  <c r="AR388" i="15"/>
  <c r="AV387" i="15"/>
  <c r="AR387" i="15"/>
  <c r="AV386" i="15"/>
  <c r="AR386" i="15"/>
  <c r="AV385" i="15"/>
  <c r="AR385" i="15"/>
  <c r="AV384" i="15"/>
  <c r="AR384" i="15"/>
  <c r="AV383" i="15"/>
  <c r="AR383" i="15"/>
  <c r="AV382" i="15"/>
  <c r="AR382" i="15"/>
  <c r="AV381" i="15"/>
  <c r="AR381" i="15"/>
  <c r="U420" i="15"/>
  <c r="Q420" i="15"/>
  <c r="U419" i="15"/>
  <c r="Q419" i="15"/>
  <c r="U418" i="15"/>
  <c r="Q418" i="15"/>
  <c r="U417" i="15"/>
  <c r="Q417" i="15"/>
  <c r="U416" i="15"/>
  <c r="Q416" i="15"/>
  <c r="U415" i="15"/>
  <c r="Q415" i="15"/>
  <c r="U414" i="15"/>
  <c r="Q414" i="15"/>
  <c r="U413" i="15"/>
  <c r="Q413" i="15"/>
  <c r="U412" i="15"/>
  <c r="Q412" i="15"/>
  <c r="U411" i="15"/>
  <c r="Q411" i="15"/>
  <c r="U410" i="15"/>
  <c r="Q410" i="15"/>
  <c r="U409" i="15"/>
  <c r="Q409" i="15"/>
  <c r="U408" i="15"/>
  <c r="Q408" i="15"/>
  <c r="U407" i="15"/>
  <c r="Q407" i="15"/>
  <c r="U406" i="15"/>
  <c r="Q406" i="15"/>
  <c r="U405" i="15"/>
  <c r="Q405" i="15"/>
  <c r="U404" i="15"/>
  <c r="Q404" i="15"/>
  <c r="U403" i="15"/>
  <c r="Q403" i="15"/>
  <c r="U402" i="15"/>
  <c r="Q402" i="15"/>
  <c r="U401" i="15"/>
  <c r="Q401" i="15"/>
  <c r="U400" i="15"/>
  <c r="Q400" i="15"/>
  <c r="U399" i="15"/>
  <c r="Q399" i="15"/>
  <c r="U398" i="15"/>
  <c r="Q398" i="15"/>
  <c r="U397" i="15"/>
  <c r="Q397" i="15"/>
  <c r="U396" i="15"/>
  <c r="Q396" i="15"/>
  <c r="U395" i="15"/>
  <c r="Q395" i="15"/>
  <c r="U394" i="15"/>
  <c r="Q394" i="15"/>
  <c r="U393" i="15"/>
  <c r="Q393" i="15"/>
  <c r="U392" i="15"/>
  <c r="Q392" i="15"/>
  <c r="U391" i="15"/>
  <c r="Q391" i="15"/>
  <c r="U390" i="15"/>
  <c r="Q390" i="15"/>
  <c r="U389" i="15"/>
  <c r="Q389" i="15"/>
  <c r="U388" i="15"/>
  <c r="Q388" i="15"/>
  <c r="U387" i="15"/>
  <c r="Q387" i="15"/>
  <c r="U386" i="15"/>
  <c r="Q386" i="15"/>
  <c r="U385" i="15"/>
  <c r="Q385" i="15"/>
  <c r="U384" i="15"/>
  <c r="Q384" i="15"/>
  <c r="U383" i="15"/>
  <c r="Q383" i="15"/>
  <c r="U382" i="15"/>
  <c r="Q382" i="15"/>
  <c r="U381" i="15"/>
  <c r="Q381" i="15"/>
  <c r="AV367" i="15"/>
  <c r="AR367" i="15"/>
  <c r="AV366" i="15"/>
  <c r="AR366" i="15"/>
  <c r="AV365" i="15"/>
  <c r="AR365" i="15"/>
  <c r="AV364" i="15"/>
  <c r="AR364" i="15"/>
  <c r="AV363" i="15"/>
  <c r="AR363" i="15"/>
  <c r="AV362" i="15"/>
  <c r="AR362" i="15"/>
  <c r="AV361" i="15"/>
  <c r="AR361" i="15"/>
  <c r="AV360" i="15"/>
  <c r="AR360" i="15"/>
  <c r="AV359" i="15"/>
  <c r="AR359" i="15"/>
  <c r="AV358" i="15"/>
  <c r="AR358" i="15"/>
  <c r="AV357" i="15"/>
  <c r="AR357" i="15"/>
  <c r="AV356" i="15"/>
  <c r="AR356" i="15"/>
  <c r="AV355" i="15"/>
  <c r="AR355" i="15"/>
  <c r="AV354" i="15"/>
  <c r="AR354" i="15"/>
  <c r="AV353" i="15"/>
  <c r="AR353" i="15"/>
  <c r="AV352" i="15"/>
  <c r="AR352" i="15"/>
  <c r="AV351" i="15"/>
  <c r="AR351" i="15"/>
  <c r="AV350" i="15"/>
  <c r="AR350" i="15"/>
  <c r="AV349" i="15"/>
  <c r="AR349" i="15"/>
  <c r="AV348" i="15"/>
  <c r="AR348" i="15"/>
  <c r="AV347" i="15"/>
  <c r="AR347" i="15"/>
  <c r="AV346" i="15"/>
  <c r="AR346" i="15"/>
  <c r="AV345" i="15"/>
  <c r="AR345" i="15"/>
  <c r="AV344" i="15"/>
  <c r="AR344" i="15"/>
  <c r="AV343" i="15"/>
  <c r="AR343" i="15"/>
  <c r="AV342" i="15"/>
  <c r="AR342" i="15"/>
  <c r="AV341" i="15"/>
  <c r="AR341" i="15"/>
  <c r="AV340" i="15"/>
  <c r="AR340" i="15"/>
  <c r="AV339" i="15"/>
  <c r="AR339" i="15"/>
  <c r="AV338" i="15"/>
  <c r="AR338" i="15"/>
  <c r="AV337" i="15"/>
  <c r="AR337" i="15"/>
  <c r="AV336" i="15"/>
  <c r="AR336" i="15"/>
  <c r="AV335" i="15"/>
  <c r="AR335" i="15"/>
  <c r="AV334" i="15"/>
  <c r="AR334" i="15"/>
  <c r="AV333" i="15"/>
  <c r="AR333" i="15"/>
  <c r="AV332" i="15"/>
  <c r="AR332" i="15"/>
  <c r="AV331" i="15"/>
  <c r="AR331" i="15"/>
  <c r="AV330" i="15"/>
  <c r="AR330" i="15"/>
  <c r="AV329" i="15"/>
  <c r="AR329" i="15"/>
  <c r="AV328" i="15"/>
  <c r="AR328" i="15"/>
  <c r="U367" i="15"/>
  <c r="Q367" i="15"/>
  <c r="U366" i="15"/>
  <c r="Q366" i="15"/>
  <c r="U365" i="15"/>
  <c r="Q365" i="15"/>
  <c r="U364" i="15"/>
  <c r="Q364" i="15"/>
  <c r="U363" i="15"/>
  <c r="Q363" i="15"/>
  <c r="U362" i="15"/>
  <c r="Q362" i="15"/>
  <c r="U361" i="15"/>
  <c r="Q361" i="15"/>
  <c r="U360" i="15"/>
  <c r="Q360" i="15"/>
  <c r="U359" i="15"/>
  <c r="Q359" i="15"/>
  <c r="U358" i="15"/>
  <c r="Q358" i="15"/>
  <c r="U357" i="15"/>
  <c r="Q357" i="15"/>
  <c r="U356" i="15"/>
  <c r="Q356" i="15"/>
  <c r="U355" i="15"/>
  <c r="Q355" i="15"/>
  <c r="U354" i="15"/>
  <c r="Q354" i="15"/>
  <c r="U353" i="15"/>
  <c r="Q353" i="15"/>
  <c r="U352" i="15"/>
  <c r="Q352" i="15"/>
  <c r="U351" i="15"/>
  <c r="Q351" i="15"/>
  <c r="U350" i="15"/>
  <c r="Q350" i="15"/>
  <c r="U349" i="15"/>
  <c r="Q349" i="15"/>
  <c r="U348" i="15"/>
  <c r="Q348" i="15"/>
  <c r="U347" i="15"/>
  <c r="Q347" i="15"/>
  <c r="U346" i="15"/>
  <c r="Q346" i="15"/>
  <c r="U345" i="15"/>
  <c r="Q345" i="15"/>
  <c r="U344" i="15"/>
  <c r="Q344" i="15"/>
  <c r="U343" i="15"/>
  <c r="Q343" i="15"/>
  <c r="U342" i="15"/>
  <c r="Q342" i="15"/>
  <c r="U341" i="15"/>
  <c r="Q341" i="15"/>
  <c r="U340" i="15"/>
  <c r="Q340" i="15"/>
  <c r="U339" i="15"/>
  <c r="Q339" i="15"/>
  <c r="U338" i="15"/>
  <c r="Q338" i="15"/>
  <c r="U337" i="15"/>
  <c r="Q337" i="15"/>
  <c r="U336" i="15"/>
  <c r="Q336" i="15"/>
  <c r="U335" i="15"/>
  <c r="Q335" i="15"/>
  <c r="U334" i="15"/>
  <c r="Q334" i="15"/>
  <c r="U333" i="15"/>
  <c r="Q333" i="15"/>
  <c r="U332" i="15"/>
  <c r="Q332" i="15"/>
  <c r="U331" i="15"/>
  <c r="Q331" i="15"/>
  <c r="U330" i="15"/>
  <c r="Q330" i="15"/>
  <c r="U329" i="15"/>
  <c r="Q329" i="15"/>
  <c r="U328" i="15"/>
  <c r="Q328" i="15"/>
  <c r="AV314" i="15"/>
  <c r="AR314" i="15"/>
  <c r="AV313" i="15"/>
  <c r="AR313" i="15"/>
  <c r="AV312" i="15"/>
  <c r="AR312" i="15"/>
  <c r="AV311" i="15"/>
  <c r="AR311" i="15"/>
  <c r="AV310" i="15"/>
  <c r="AR310" i="15"/>
  <c r="AV309" i="15"/>
  <c r="AR309" i="15"/>
  <c r="AV308" i="15"/>
  <c r="AR308" i="15"/>
  <c r="AV307" i="15"/>
  <c r="AR307" i="15"/>
  <c r="AV306" i="15"/>
  <c r="AR306" i="15"/>
  <c r="AV305" i="15"/>
  <c r="AR305" i="15"/>
  <c r="AV304" i="15"/>
  <c r="AR304" i="15"/>
  <c r="AV303" i="15"/>
  <c r="AR303" i="15"/>
  <c r="AV302" i="15"/>
  <c r="AR302" i="15"/>
  <c r="AV301" i="15"/>
  <c r="AR301" i="15"/>
  <c r="AV300" i="15"/>
  <c r="AR300" i="15"/>
  <c r="AV299" i="15"/>
  <c r="AR299" i="15"/>
  <c r="AV298" i="15"/>
  <c r="AR298" i="15"/>
  <c r="AV297" i="15"/>
  <c r="AR297" i="15"/>
  <c r="AV296" i="15"/>
  <c r="AR296" i="15"/>
  <c r="AV295" i="15"/>
  <c r="AR295" i="15"/>
  <c r="AV294" i="15"/>
  <c r="AR294" i="15"/>
  <c r="AV293" i="15"/>
  <c r="AR293" i="15"/>
  <c r="AV292" i="15"/>
  <c r="AR292" i="15"/>
  <c r="AV291" i="15"/>
  <c r="AR291" i="15"/>
  <c r="AV290" i="15"/>
  <c r="AR290" i="15"/>
  <c r="AV289" i="15"/>
  <c r="AR289" i="15"/>
  <c r="AV288" i="15"/>
  <c r="AR288" i="15"/>
  <c r="AV287" i="15"/>
  <c r="AR287" i="15"/>
  <c r="AV286" i="15"/>
  <c r="AR286" i="15"/>
  <c r="AV285" i="15"/>
  <c r="AR285" i="15"/>
  <c r="AV284" i="15"/>
  <c r="AR284" i="15"/>
  <c r="AV283" i="15"/>
  <c r="AR283" i="15"/>
  <c r="AV282" i="15"/>
  <c r="AR282" i="15"/>
  <c r="AV281" i="15"/>
  <c r="AR281" i="15"/>
  <c r="AV280" i="15"/>
  <c r="AR280" i="15"/>
  <c r="AV279" i="15"/>
  <c r="AR279" i="15"/>
  <c r="AV278" i="15"/>
  <c r="AR278" i="15"/>
  <c r="AV277" i="15"/>
  <c r="AR277" i="15"/>
  <c r="AV276" i="15"/>
  <c r="AR276" i="15"/>
  <c r="AV275" i="15"/>
  <c r="AR275" i="15"/>
  <c r="U314" i="15"/>
  <c r="Q314" i="15"/>
  <c r="U313" i="15"/>
  <c r="Q313" i="15"/>
  <c r="U312" i="15"/>
  <c r="Q312" i="15"/>
  <c r="U311" i="15"/>
  <c r="Q311" i="15"/>
  <c r="U310" i="15"/>
  <c r="Q310" i="15"/>
  <c r="U309" i="15"/>
  <c r="Q309" i="15"/>
  <c r="U308" i="15"/>
  <c r="Q308" i="15"/>
  <c r="U307" i="15"/>
  <c r="Q307" i="15"/>
  <c r="U306" i="15"/>
  <c r="Q306" i="15"/>
  <c r="U305" i="15"/>
  <c r="Q305" i="15"/>
  <c r="U304" i="15"/>
  <c r="Q304" i="15"/>
  <c r="U303" i="15"/>
  <c r="Q303" i="15"/>
  <c r="U302" i="15"/>
  <c r="Q302" i="15"/>
  <c r="U301" i="15"/>
  <c r="Q301" i="15"/>
  <c r="U300" i="15"/>
  <c r="Q300" i="15"/>
  <c r="U299" i="15"/>
  <c r="Q299" i="15"/>
  <c r="U298" i="15"/>
  <c r="Q298" i="15"/>
  <c r="U297" i="15"/>
  <c r="Q297" i="15"/>
  <c r="U296" i="15"/>
  <c r="Q296" i="15"/>
  <c r="U295" i="15"/>
  <c r="Q295" i="15"/>
  <c r="U294" i="15"/>
  <c r="Q294" i="15"/>
  <c r="U293" i="15"/>
  <c r="Q293" i="15"/>
  <c r="U292" i="15"/>
  <c r="Q292" i="15"/>
  <c r="U291" i="15"/>
  <c r="Q291" i="15"/>
  <c r="U290" i="15"/>
  <c r="Q290" i="15"/>
  <c r="U289" i="15"/>
  <c r="Q289" i="15"/>
  <c r="U288" i="15"/>
  <c r="Q288" i="15"/>
  <c r="U287" i="15"/>
  <c r="Q287" i="15"/>
  <c r="U286" i="15"/>
  <c r="Q286" i="15"/>
  <c r="U285" i="15"/>
  <c r="Q285" i="15"/>
  <c r="U284" i="15"/>
  <c r="Q284" i="15"/>
  <c r="U283" i="15"/>
  <c r="Q283" i="15"/>
  <c r="U282" i="15"/>
  <c r="Q282" i="15"/>
  <c r="U281" i="15"/>
  <c r="Q281" i="15"/>
  <c r="U280" i="15"/>
  <c r="Q280" i="15"/>
  <c r="U279" i="15"/>
  <c r="Q279" i="15"/>
  <c r="U278" i="15"/>
  <c r="Q278" i="15"/>
  <c r="U277" i="15"/>
  <c r="Q277" i="15"/>
  <c r="U276" i="15"/>
  <c r="Q276" i="15"/>
  <c r="U275" i="15"/>
  <c r="Q275" i="15"/>
  <c r="AV261" i="15"/>
  <c r="AR261" i="15"/>
  <c r="AV260" i="15"/>
  <c r="AR260" i="15"/>
  <c r="AV259" i="15"/>
  <c r="AR259" i="15"/>
  <c r="AV258" i="15"/>
  <c r="AR258" i="15"/>
  <c r="AV257" i="15"/>
  <c r="AR257" i="15"/>
  <c r="AV256" i="15"/>
  <c r="AR256" i="15"/>
  <c r="AV255" i="15"/>
  <c r="AR255" i="15"/>
  <c r="AV254" i="15"/>
  <c r="AR254" i="15"/>
  <c r="AV253" i="15"/>
  <c r="AR253" i="15"/>
  <c r="AV252" i="15"/>
  <c r="AR252" i="15"/>
  <c r="AV251" i="15"/>
  <c r="AR251" i="15"/>
  <c r="AV250" i="15"/>
  <c r="AR250" i="15"/>
  <c r="AV249" i="15"/>
  <c r="AR249" i="15"/>
  <c r="AV248" i="15"/>
  <c r="AR248" i="15"/>
  <c r="AV247" i="15"/>
  <c r="AR247" i="15"/>
  <c r="AV246" i="15"/>
  <c r="AR246" i="15"/>
  <c r="AV245" i="15"/>
  <c r="AR245" i="15"/>
  <c r="AV244" i="15"/>
  <c r="AR244" i="15"/>
  <c r="AV243" i="15"/>
  <c r="AR243" i="15"/>
  <c r="AV242" i="15"/>
  <c r="AR242" i="15"/>
  <c r="AV241" i="15"/>
  <c r="AR241" i="15"/>
  <c r="AV240" i="15"/>
  <c r="AR240" i="15"/>
  <c r="AV239" i="15"/>
  <c r="AR239" i="15"/>
  <c r="AV238" i="15"/>
  <c r="AR238" i="15"/>
  <c r="AV237" i="15"/>
  <c r="AR237" i="15"/>
  <c r="AV236" i="15"/>
  <c r="AR236" i="15"/>
  <c r="AV235" i="15"/>
  <c r="AR235" i="15"/>
  <c r="AV234" i="15"/>
  <c r="AR234" i="15"/>
  <c r="AV233" i="15"/>
  <c r="AR233" i="15"/>
  <c r="AV232" i="15"/>
  <c r="AR232" i="15"/>
  <c r="AV231" i="15"/>
  <c r="AR231" i="15"/>
  <c r="AV230" i="15"/>
  <c r="AR230" i="15"/>
  <c r="AV229" i="15"/>
  <c r="AR229" i="15"/>
  <c r="AV228" i="15"/>
  <c r="AR228" i="15"/>
  <c r="AV227" i="15"/>
  <c r="AR227" i="15"/>
  <c r="AV226" i="15"/>
  <c r="AR226" i="15"/>
  <c r="AV225" i="15"/>
  <c r="AR225" i="15"/>
  <c r="AV224" i="15"/>
  <c r="AR224" i="15"/>
  <c r="AV223" i="15"/>
  <c r="AR223" i="15"/>
  <c r="AV222" i="15"/>
  <c r="AR222" i="15"/>
  <c r="U261" i="15"/>
  <c r="Q261" i="15"/>
  <c r="U260" i="15"/>
  <c r="Q260" i="15"/>
  <c r="U259" i="15"/>
  <c r="Q259" i="15"/>
  <c r="U258" i="15"/>
  <c r="Q258" i="15"/>
  <c r="U257" i="15"/>
  <c r="Q257" i="15"/>
  <c r="U256" i="15"/>
  <c r="Q256" i="15"/>
  <c r="U255" i="15"/>
  <c r="Q255" i="15"/>
  <c r="U254" i="15"/>
  <c r="Q254" i="15"/>
  <c r="U253" i="15"/>
  <c r="Q253" i="15"/>
  <c r="U252" i="15"/>
  <c r="Q252" i="15"/>
  <c r="U251" i="15"/>
  <c r="Q251" i="15"/>
  <c r="U250" i="15"/>
  <c r="Q250" i="15"/>
  <c r="U249" i="15"/>
  <c r="Q249" i="15"/>
  <c r="U248" i="15"/>
  <c r="Q248" i="15"/>
  <c r="U247" i="15"/>
  <c r="Q247" i="15"/>
  <c r="U246" i="15"/>
  <c r="Q246" i="15"/>
  <c r="U245" i="15"/>
  <c r="Q245" i="15"/>
  <c r="U244" i="15"/>
  <c r="Q244" i="15"/>
  <c r="U243" i="15"/>
  <c r="Q243" i="15"/>
  <c r="U242" i="15"/>
  <c r="Q242" i="15"/>
  <c r="U241" i="15"/>
  <c r="Q241" i="15"/>
  <c r="U240" i="15"/>
  <c r="Q240" i="15"/>
  <c r="U239" i="15"/>
  <c r="Q239" i="15"/>
  <c r="U238" i="15"/>
  <c r="Q238" i="15"/>
  <c r="U237" i="15"/>
  <c r="Q237" i="15"/>
  <c r="U236" i="15"/>
  <c r="Q236" i="15"/>
  <c r="U235" i="15"/>
  <c r="Q235" i="15"/>
  <c r="U234" i="15"/>
  <c r="Q234" i="15"/>
  <c r="U233" i="15"/>
  <c r="Q233" i="15"/>
  <c r="U232" i="15"/>
  <c r="Q232" i="15"/>
  <c r="U231" i="15"/>
  <c r="Q231" i="15"/>
  <c r="U230" i="15"/>
  <c r="Q230" i="15"/>
  <c r="U229" i="15"/>
  <c r="Q229" i="15"/>
  <c r="U228" i="15"/>
  <c r="Q228" i="15"/>
  <c r="U227" i="15"/>
  <c r="Q227" i="15"/>
  <c r="U226" i="15"/>
  <c r="Q226" i="15"/>
  <c r="U225" i="15"/>
  <c r="Q225" i="15"/>
  <c r="U224" i="15"/>
  <c r="Q224" i="15"/>
  <c r="U223" i="15"/>
  <c r="Q223" i="15"/>
  <c r="U222" i="15"/>
  <c r="Q222" i="15"/>
  <c r="AV208" i="15"/>
  <c r="AR208" i="15"/>
  <c r="AV207" i="15"/>
  <c r="AR207" i="15"/>
  <c r="AV206" i="15"/>
  <c r="AR206" i="15"/>
  <c r="AV205" i="15"/>
  <c r="AR205" i="15"/>
  <c r="AV204" i="15"/>
  <c r="AR204" i="15"/>
  <c r="AV203" i="15"/>
  <c r="AR203" i="15"/>
  <c r="AV202" i="15"/>
  <c r="AR202" i="15"/>
  <c r="AV201" i="15"/>
  <c r="AR201" i="15"/>
  <c r="AV200" i="15"/>
  <c r="AR200" i="15"/>
  <c r="AV199" i="15"/>
  <c r="AR199" i="15"/>
  <c r="AV198" i="15"/>
  <c r="AR198" i="15"/>
  <c r="AV197" i="15"/>
  <c r="AR197" i="15"/>
  <c r="AV196" i="15"/>
  <c r="AR196" i="15"/>
  <c r="AV195" i="15"/>
  <c r="AR195" i="15"/>
  <c r="AV194" i="15"/>
  <c r="AR194" i="15"/>
  <c r="AV193" i="15"/>
  <c r="AR193" i="15"/>
  <c r="AV192" i="15"/>
  <c r="AR192" i="15"/>
  <c r="AV191" i="15"/>
  <c r="AR191" i="15"/>
  <c r="AV190" i="15"/>
  <c r="AR190" i="15"/>
  <c r="AV189" i="15"/>
  <c r="AR189" i="15"/>
  <c r="AV188" i="15"/>
  <c r="AR188" i="15"/>
  <c r="AV187" i="15"/>
  <c r="AR187" i="15"/>
  <c r="AV186" i="15"/>
  <c r="AR186" i="15"/>
  <c r="AV185" i="15"/>
  <c r="AR185" i="15"/>
  <c r="AV184" i="15"/>
  <c r="AR184" i="15"/>
  <c r="AV183" i="15"/>
  <c r="AR183" i="15"/>
  <c r="AV182" i="15"/>
  <c r="AR182" i="15"/>
  <c r="AV181" i="15"/>
  <c r="AR181" i="15"/>
  <c r="AV180" i="15"/>
  <c r="AR180" i="15"/>
  <c r="AV179" i="15"/>
  <c r="AR179" i="15"/>
  <c r="AV178" i="15"/>
  <c r="AR178" i="15"/>
  <c r="AV177" i="15"/>
  <c r="AR177" i="15"/>
  <c r="AV176" i="15"/>
  <c r="AR176" i="15"/>
  <c r="AV175" i="15"/>
  <c r="AR175" i="15"/>
  <c r="AV174" i="15"/>
  <c r="AR174" i="15"/>
  <c r="AV173" i="15"/>
  <c r="AR173" i="15"/>
  <c r="AV172" i="15"/>
  <c r="AR172" i="15"/>
  <c r="AV171" i="15"/>
  <c r="AR171" i="15"/>
  <c r="AV170" i="15"/>
  <c r="AR170" i="15"/>
  <c r="AV169" i="15"/>
  <c r="AR169" i="15"/>
  <c r="U208" i="15"/>
  <c r="Q208" i="15"/>
  <c r="U207" i="15"/>
  <c r="Q207" i="15"/>
  <c r="U206" i="15"/>
  <c r="Q206" i="15"/>
  <c r="U205" i="15"/>
  <c r="Q205" i="15"/>
  <c r="U204" i="15"/>
  <c r="Q204" i="15"/>
  <c r="U203" i="15"/>
  <c r="Q203" i="15"/>
  <c r="U202" i="15"/>
  <c r="Q202" i="15"/>
  <c r="U201" i="15"/>
  <c r="Q201" i="15"/>
  <c r="U200" i="15"/>
  <c r="Q200" i="15"/>
  <c r="U199" i="15"/>
  <c r="Q199" i="15"/>
  <c r="U198" i="15"/>
  <c r="Q198" i="15"/>
  <c r="U197" i="15"/>
  <c r="Q197" i="15"/>
  <c r="U196" i="15"/>
  <c r="Q196" i="15"/>
  <c r="U195" i="15"/>
  <c r="Q195" i="15"/>
  <c r="U194" i="15"/>
  <c r="Q194" i="15"/>
  <c r="U193" i="15"/>
  <c r="Q193" i="15"/>
  <c r="U192" i="15"/>
  <c r="Q192" i="15"/>
  <c r="U191" i="15"/>
  <c r="Q191" i="15"/>
  <c r="U190" i="15"/>
  <c r="Q190" i="15"/>
  <c r="U189" i="15"/>
  <c r="Q189" i="15"/>
  <c r="U188" i="15"/>
  <c r="Q188" i="15"/>
  <c r="U187" i="15"/>
  <c r="Q187" i="15"/>
  <c r="U186" i="15"/>
  <c r="Q186" i="15"/>
  <c r="U185" i="15"/>
  <c r="Q185" i="15"/>
  <c r="U184" i="15"/>
  <c r="Q184" i="15"/>
  <c r="U183" i="15"/>
  <c r="Q183" i="15"/>
  <c r="U182" i="15"/>
  <c r="Q182" i="15"/>
  <c r="U181" i="15"/>
  <c r="Q181" i="15"/>
  <c r="U180" i="15"/>
  <c r="Q180" i="15"/>
  <c r="U179" i="15"/>
  <c r="Q179" i="15"/>
  <c r="U178" i="15"/>
  <c r="Q178" i="15"/>
  <c r="U177" i="15"/>
  <c r="Q177" i="15"/>
  <c r="U176" i="15"/>
  <c r="Q176" i="15"/>
  <c r="U175" i="15"/>
  <c r="Q175" i="15"/>
  <c r="U174" i="15"/>
  <c r="Q174" i="15"/>
  <c r="U173" i="15"/>
  <c r="Q173" i="15"/>
  <c r="U172" i="15"/>
  <c r="Q172" i="15"/>
  <c r="U171" i="15"/>
  <c r="Q171" i="15"/>
  <c r="U170" i="15"/>
  <c r="Q170" i="15"/>
  <c r="U169" i="15"/>
  <c r="Q169" i="15"/>
  <c r="AZ422" i="15"/>
  <c r="Y422" i="15"/>
  <c r="AQ377" i="15"/>
  <c r="AO381" i="15"/>
  <c r="AO385" i="15"/>
  <c r="AO389" i="15"/>
  <c r="AO393" i="15"/>
  <c r="AO397" i="15"/>
  <c r="AO401" i="15"/>
  <c r="AO405" i="15"/>
  <c r="AO409" i="15"/>
  <c r="AO413" i="15"/>
  <c r="AO417" i="15"/>
  <c r="N381" i="15"/>
  <c r="N385" i="15"/>
  <c r="N389" i="15"/>
  <c r="N393" i="15"/>
  <c r="N397" i="15"/>
  <c r="N401" i="15"/>
  <c r="N405" i="15"/>
  <c r="N409" i="15"/>
  <c r="N413" i="15"/>
  <c r="N417" i="15"/>
  <c r="AO380" i="15"/>
  <c r="AV377" i="15"/>
  <c r="U377" i="15"/>
  <c r="M54" i="15"/>
  <c r="M107" i="15"/>
  <c r="M160" i="15"/>
  <c r="M213" i="15"/>
  <c r="M266" i="15"/>
  <c r="M319" i="15"/>
  <c r="M372" i="15"/>
  <c r="AN372" i="15"/>
  <c r="AN160" i="15"/>
  <c r="AN107" i="15"/>
  <c r="AN54" i="15"/>
  <c r="M58" i="15"/>
  <c r="M111" i="15" s="1"/>
  <c r="M164" i="15" s="1"/>
  <c r="M217" i="15" s="1"/>
  <c r="M270" i="15" s="1"/>
  <c r="M323" i="15" s="1"/>
  <c r="M376" i="15" s="1"/>
  <c r="M56" i="15"/>
  <c r="AN5" i="15"/>
  <c r="AN58" i="15" s="1"/>
  <c r="AN111" i="15" s="1"/>
  <c r="AN164" i="15" s="1"/>
  <c r="AN217" i="15" s="1"/>
  <c r="AN270" i="15" s="1"/>
  <c r="AN323" i="15" s="1"/>
  <c r="AN376" i="15" s="1"/>
  <c r="AN3" i="15"/>
  <c r="AN1" i="15"/>
  <c r="AV155" i="15"/>
  <c r="AR155" i="15"/>
  <c r="AV154" i="15"/>
  <c r="AR154" i="15"/>
  <c r="AV153" i="15"/>
  <c r="AR153" i="15"/>
  <c r="AV152" i="15"/>
  <c r="AR152" i="15"/>
  <c r="AV151" i="15"/>
  <c r="AR151" i="15"/>
  <c r="AV150" i="15"/>
  <c r="AR150" i="15"/>
  <c r="AV149" i="15"/>
  <c r="AR149" i="15"/>
  <c r="AV148" i="15"/>
  <c r="AR148" i="15"/>
  <c r="AV147" i="15"/>
  <c r="AR147" i="15"/>
  <c r="AV146" i="15"/>
  <c r="AR146" i="15"/>
  <c r="AV145" i="15"/>
  <c r="AR145" i="15"/>
  <c r="AV144" i="15"/>
  <c r="AR144" i="15"/>
  <c r="AV143" i="15"/>
  <c r="AR143" i="15"/>
  <c r="AV142" i="15"/>
  <c r="AR142" i="15"/>
  <c r="AV141" i="15"/>
  <c r="AR141" i="15"/>
  <c r="AV140" i="15"/>
  <c r="AR140" i="15"/>
  <c r="AV139" i="15"/>
  <c r="AR139" i="15"/>
  <c r="AV138" i="15"/>
  <c r="AR138" i="15"/>
  <c r="AV137" i="15"/>
  <c r="AR137" i="15"/>
  <c r="AV136" i="15"/>
  <c r="AR136" i="15"/>
  <c r="AV135" i="15"/>
  <c r="AR135" i="15"/>
  <c r="AV134" i="15"/>
  <c r="AR134" i="15"/>
  <c r="AV133" i="15"/>
  <c r="AR133" i="15"/>
  <c r="AV132" i="15"/>
  <c r="AR132" i="15"/>
  <c r="AV131" i="15"/>
  <c r="AR131" i="15"/>
  <c r="AV130" i="15"/>
  <c r="AR130" i="15"/>
  <c r="AV129" i="15"/>
  <c r="AR129" i="15"/>
  <c r="AV128" i="15"/>
  <c r="AR128" i="15"/>
  <c r="AV127" i="15"/>
  <c r="AR127" i="15"/>
  <c r="AV126" i="15"/>
  <c r="AR126" i="15"/>
  <c r="AV125" i="15"/>
  <c r="AR125" i="15"/>
  <c r="AV124" i="15"/>
  <c r="AR124" i="15"/>
  <c r="AV123" i="15"/>
  <c r="AR123" i="15"/>
  <c r="AV122" i="15"/>
  <c r="AR122" i="15"/>
  <c r="AV121" i="15"/>
  <c r="AR121" i="15"/>
  <c r="AV120" i="15"/>
  <c r="AR120" i="15"/>
  <c r="AV119" i="15"/>
  <c r="AR119" i="15"/>
  <c r="AV118" i="15"/>
  <c r="AR118" i="15"/>
  <c r="AV117" i="15"/>
  <c r="AR117" i="15"/>
  <c r="AV116" i="15"/>
  <c r="AR116" i="15"/>
  <c r="U155" i="15"/>
  <c r="Q155" i="15"/>
  <c r="U154" i="15"/>
  <c r="Q154" i="15"/>
  <c r="U153" i="15"/>
  <c r="Q153" i="15"/>
  <c r="U152" i="15"/>
  <c r="Q152" i="15"/>
  <c r="U151" i="15"/>
  <c r="Q151" i="15"/>
  <c r="U150" i="15"/>
  <c r="Q150" i="15"/>
  <c r="U149" i="15"/>
  <c r="Q149" i="15"/>
  <c r="U148" i="15"/>
  <c r="Q148" i="15"/>
  <c r="U147" i="15"/>
  <c r="Q147" i="15"/>
  <c r="U146" i="15"/>
  <c r="Q146" i="15"/>
  <c r="U145" i="15"/>
  <c r="Q145" i="15"/>
  <c r="U144" i="15"/>
  <c r="Q144" i="15"/>
  <c r="U143" i="15"/>
  <c r="Q143" i="15"/>
  <c r="U142" i="15"/>
  <c r="Q142" i="15"/>
  <c r="U141" i="15"/>
  <c r="Q141" i="15"/>
  <c r="U140" i="15"/>
  <c r="Q140" i="15"/>
  <c r="U139" i="15"/>
  <c r="Q139" i="15"/>
  <c r="U138" i="15"/>
  <c r="Q138" i="15"/>
  <c r="U137" i="15"/>
  <c r="Q137" i="15"/>
  <c r="U136" i="15"/>
  <c r="Q136" i="15"/>
  <c r="U135" i="15"/>
  <c r="Q135" i="15"/>
  <c r="U134" i="15"/>
  <c r="Q134" i="15"/>
  <c r="U133" i="15"/>
  <c r="Q133" i="15"/>
  <c r="U132" i="15"/>
  <c r="Q132" i="15"/>
  <c r="U131" i="15"/>
  <c r="Q131" i="15"/>
  <c r="U130" i="15"/>
  <c r="Q130" i="15"/>
  <c r="U129" i="15"/>
  <c r="Q129" i="15"/>
  <c r="U128" i="15"/>
  <c r="Q128" i="15"/>
  <c r="U127" i="15"/>
  <c r="Q127" i="15"/>
  <c r="U126" i="15"/>
  <c r="Q126" i="15"/>
  <c r="U125" i="15"/>
  <c r="Q125" i="15"/>
  <c r="U124" i="15"/>
  <c r="Q124" i="15"/>
  <c r="U123" i="15"/>
  <c r="Q123" i="15"/>
  <c r="U122" i="15"/>
  <c r="Q122" i="15"/>
  <c r="U121" i="15"/>
  <c r="Q121" i="15"/>
  <c r="U120" i="15"/>
  <c r="Q120" i="15"/>
  <c r="U119" i="15"/>
  <c r="Q119" i="15"/>
  <c r="U118" i="15"/>
  <c r="Q118" i="15"/>
  <c r="U117" i="15"/>
  <c r="Q117" i="15"/>
  <c r="U116" i="15"/>
  <c r="Q116" i="15"/>
  <c r="U102" i="15"/>
  <c r="Q102" i="15"/>
  <c r="U101" i="15"/>
  <c r="Q101" i="15"/>
  <c r="U100" i="15"/>
  <c r="Q100" i="15"/>
  <c r="U99" i="15"/>
  <c r="Q99" i="15"/>
  <c r="U98" i="15"/>
  <c r="Q98" i="15"/>
  <c r="U97" i="15"/>
  <c r="Q97" i="15"/>
  <c r="U96" i="15"/>
  <c r="Q96" i="15"/>
  <c r="U95" i="15"/>
  <c r="Q95" i="15"/>
  <c r="U94" i="15"/>
  <c r="Q94" i="15"/>
  <c r="U93" i="15"/>
  <c r="Q93" i="15"/>
  <c r="U92" i="15"/>
  <c r="Q92" i="15"/>
  <c r="U91" i="15"/>
  <c r="Q91" i="15"/>
  <c r="U90" i="15"/>
  <c r="Q90" i="15"/>
  <c r="U89" i="15"/>
  <c r="Q89" i="15"/>
  <c r="U88" i="15"/>
  <c r="Q88" i="15"/>
  <c r="U87" i="15"/>
  <c r="Q87" i="15"/>
  <c r="U86" i="15"/>
  <c r="Q86" i="15"/>
  <c r="U85" i="15"/>
  <c r="Q85" i="15"/>
  <c r="U84" i="15"/>
  <c r="Q84" i="15"/>
  <c r="U83" i="15"/>
  <c r="Q83" i="15"/>
  <c r="U82" i="15"/>
  <c r="Q82" i="15"/>
  <c r="U81" i="15"/>
  <c r="Q81" i="15"/>
  <c r="U80" i="15"/>
  <c r="Q80" i="15"/>
  <c r="U79" i="15"/>
  <c r="Q79" i="15"/>
  <c r="U78" i="15"/>
  <c r="Q78" i="15"/>
  <c r="U77" i="15"/>
  <c r="Q77" i="15"/>
  <c r="U76" i="15"/>
  <c r="Q76" i="15"/>
  <c r="U75" i="15"/>
  <c r="Q75" i="15"/>
  <c r="U74" i="15"/>
  <c r="Q74" i="15"/>
  <c r="U73" i="15"/>
  <c r="Q73" i="15"/>
  <c r="U72" i="15"/>
  <c r="Q72" i="15"/>
  <c r="U71" i="15"/>
  <c r="Q71" i="15"/>
  <c r="U70" i="15"/>
  <c r="Q70" i="15"/>
  <c r="U69" i="15"/>
  <c r="Q69" i="15"/>
  <c r="U68" i="15"/>
  <c r="Q68" i="15"/>
  <c r="U67" i="15"/>
  <c r="Q67" i="15"/>
  <c r="U66" i="15"/>
  <c r="Q66" i="15"/>
  <c r="U65" i="15"/>
  <c r="Q65" i="15"/>
  <c r="U64" i="15"/>
  <c r="Q64" i="15"/>
  <c r="U63" i="15"/>
  <c r="Q63" i="15"/>
  <c r="AV102" i="15"/>
  <c r="AR102" i="15"/>
  <c r="AV101" i="15"/>
  <c r="AR101" i="15"/>
  <c r="AV100" i="15"/>
  <c r="AR100" i="15"/>
  <c r="AV99" i="15"/>
  <c r="AR99" i="15"/>
  <c r="AV98" i="15"/>
  <c r="AR98" i="15"/>
  <c r="AV97" i="15"/>
  <c r="AR97" i="15"/>
  <c r="AV96" i="15"/>
  <c r="AR96" i="15"/>
  <c r="AV95" i="15"/>
  <c r="AR95" i="15"/>
  <c r="AV94" i="15"/>
  <c r="AR94" i="15"/>
  <c r="AV93" i="15"/>
  <c r="AR93" i="15"/>
  <c r="AV92" i="15"/>
  <c r="AR92" i="15"/>
  <c r="AV91" i="15"/>
  <c r="AR91" i="15"/>
  <c r="AV90" i="15"/>
  <c r="AR90" i="15"/>
  <c r="AV89" i="15"/>
  <c r="AR89" i="15"/>
  <c r="AV88" i="15"/>
  <c r="AR88" i="15"/>
  <c r="AV87" i="15"/>
  <c r="AR87" i="15"/>
  <c r="AV86" i="15"/>
  <c r="AR86" i="15"/>
  <c r="AV85" i="15"/>
  <c r="AR85" i="15"/>
  <c r="AV84" i="15"/>
  <c r="AR84" i="15"/>
  <c r="AV83" i="15"/>
  <c r="AR83" i="15"/>
  <c r="AV82" i="15"/>
  <c r="AR82" i="15"/>
  <c r="AV81" i="15"/>
  <c r="AR81" i="15"/>
  <c r="AV80" i="15"/>
  <c r="AR80" i="15"/>
  <c r="AV79" i="15"/>
  <c r="AR79" i="15"/>
  <c r="AV78" i="15"/>
  <c r="AR78" i="15"/>
  <c r="AV77" i="15"/>
  <c r="AR77" i="15"/>
  <c r="AV76" i="15"/>
  <c r="AR76" i="15"/>
  <c r="AV75" i="15"/>
  <c r="AR75" i="15"/>
  <c r="AV74" i="15"/>
  <c r="AR74" i="15"/>
  <c r="AV73" i="15"/>
  <c r="AR73" i="15"/>
  <c r="AV72" i="15"/>
  <c r="AR72" i="15"/>
  <c r="AV71" i="15"/>
  <c r="AR71" i="15"/>
  <c r="AV70" i="15"/>
  <c r="AR70" i="15"/>
  <c r="AV69" i="15"/>
  <c r="AR69" i="15"/>
  <c r="AV68" i="15"/>
  <c r="AR68" i="15"/>
  <c r="AV67" i="15"/>
  <c r="AR67" i="15"/>
  <c r="AV66" i="15"/>
  <c r="AR66" i="15"/>
  <c r="AV65" i="15"/>
  <c r="AR65" i="15"/>
  <c r="AV64" i="15"/>
  <c r="AR64" i="15"/>
  <c r="AV63" i="15"/>
  <c r="AR63" i="15"/>
  <c r="AV49" i="15"/>
  <c r="AR49" i="15"/>
  <c r="AV48" i="15"/>
  <c r="AR48" i="15"/>
  <c r="AV47" i="15"/>
  <c r="AR47" i="15"/>
  <c r="AV46" i="15"/>
  <c r="AR46" i="15"/>
  <c r="AV45" i="15"/>
  <c r="AR45" i="15"/>
  <c r="AV44" i="15"/>
  <c r="AR44" i="15"/>
  <c r="AV43" i="15"/>
  <c r="AR43" i="15"/>
  <c r="AV42" i="15"/>
  <c r="AR42" i="15"/>
  <c r="AV41" i="15"/>
  <c r="AR41" i="15"/>
  <c r="AV40" i="15"/>
  <c r="AR40" i="15"/>
  <c r="AV39" i="15"/>
  <c r="AR39" i="15"/>
  <c r="AV38" i="15"/>
  <c r="AR38" i="15"/>
  <c r="AV37" i="15"/>
  <c r="AR37" i="15"/>
  <c r="AV36" i="15"/>
  <c r="AR36" i="15"/>
  <c r="AV35" i="15"/>
  <c r="AR35" i="15"/>
  <c r="AV34" i="15"/>
  <c r="AR34" i="15"/>
  <c r="AV33" i="15"/>
  <c r="AR33" i="15"/>
  <c r="AV32" i="15"/>
  <c r="AR32" i="15"/>
  <c r="AV31" i="15"/>
  <c r="AR31" i="15"/>
  <c r="AV30" i="15"/>
  <c r="AR30" i="15"/>
  <c r="AV29" i="15"/>
  <c r="AR29" i="15"/>
  <c r="AV28" i="15"/>
  <c r="AR28" i="15"/>
  <c r="AV27" i="15"/>
  <c r="AR27" i="15"/>
  <c r="AV26" i="15"/>
  <c r="AR26" i="15"/>
  <c r="AV25" i="15"/>
  <c r="AR25" i="15"/>
  <c r="AV24" i="15"/>
  <c r="AR24" i="15"/>
  <c r="AV23" i="15"/>
  <c r="AR23" i="15"/>
  <c r="AV22" i="15"/>
  <c r="AR22" i="15"/>
  <c r="AV21" i="15"/>
  <c r="AR21" i="15"/>
  <c r="AV20" i="15"/>
  <c r="AR20" i="15"/>
  <c r="AV19" i="15"/>
  <c r="AR19" i="15"/>
  <c r="AV18" i="15"/>
  <c r="AR18" i="15"/>
  <c r="AV17" i="15"/>
  <c r="AR17" i="15"/>
  <c r="AV16" i="15"/>
  <c r="AR16" i="15"/>
  <c r="AV15" i="15"/>
  <c r="AR15" i="15"/>
  <c r="AV14" i="15"/>
  <c r="AR14" i="15"/>
  <c r="AV13" i="15"/>
  <c r="AR13" i="15"/>
  <c r="AV12" i="15"/>
  <c r="AR12" i="15"/>
  <c r="AV11" i="15"/>
  <c r="AR11" i="15"/>
  <c r="AV10" i="15"/>
  <c r="AR10" i="15"/>
  <c r="AG49" i="15"/>
  <c r="AG48" i="15"/>
  <c r="AG47" i="15"/>
  <c r="AG46" i="15"/>
  <c r="AG45" i="15"/>
  <c r="AG44" i="15"/>
  <c r="AG43" i="15"/>
  <c r="AG42" i="15"/>
  <c r="AG41" i="15"/>
  <c r="AG40" i="15"/>
  <c r="AG39" i="15"/>
  <c r="AG38" i="15"/>
  <c r="AG37" i="15"/>
  <c r="AG36" i="15"/>
  <c r="AG35" i="15"/>
  <c r="AG34" i="15"/>
  <c r="AG33" i="15"/>
  <c r="AG32" i="15"/>
  <c r="AG31" i="15"/>
  <c r="AG30" i="15"/>
  <c r="AG29" i="15"/>
  <c r="AG28" i="15"/>
  <c r="AG27" i="15"/>
  <c r="AG26" i="15"/>
  <c r="AG25" i="15"/>
  <c r="AG24" i="15"/>
  <c r="AG23" i="15"/>
  <c r="AG22" i="15"/>
  <c r="AG21" i="15"/>
  <c r="AG20" i="15"/>
  <c r="AG19" i="15"/>
  <c r="AG18" i="15"/>
  <c r="AG17" i="15"/>
  <c r="AG16" i="15"/>
  <c r="AG15" i="15"/>
  <c r="AG14" i="15"/>
  <c r="AG13" i="15"/>
  <c r="AG12" i="15"/>
  <c r="AG11" i="15"/>
  <c r="AG10" i="15"/>
  <c r="AZ369" i="15"/>
  <c r="Y369" i="15"/>
  <c r="N328" i="15"/>
  <c r="N332" i="15"/>
  <c r="N336" i="15"/>
  <c r="N340" i="15"/>
  <c r="N344" i="15"/>
  <c r="N348" i="15"/>
  <c r="N352" i="15"/>
  <c r="N356" i="15"/>
  <c r="N360" i="15"/>
  <c r="N364" i="15"/>
  <c r="AO327" i="15"/>
  <c r="AQ324" i="15"/>
  <c r="AV324" i="15" s="1"/>
  <c r="AO328" i="15"/>
  <c r="AO332" i="15"/>
  <c r="AO336" i="15"/>
  <c r="AO340" i="15"/>
  <c r="AO344" i="15"/>
  <c r="AO348" i="15"/>
  <c r="AO352" i="15"/>
  <c r="AO356" i="15"/>
  <c r="AO360" i="15"/>
  <c r="AO364" i="15"/>
  <c r="U324" i="15"/>
  <c r="AZ316" i="15"/>
  <c r="Y316" i="15"/>
  <c r="N275" i="15"/>
  <c r="N279" i="15"/>
  <c r="N283" i="15"/>
  <c r="N287" i="15"/>
  <c r="N291" i="15"/>
  <c r="N295" i="15"/>
  <c r="N299" i="15"/>
  <c r="N303" i="15"/>
  <c r="N307" i="15"/>
  <c r="N311" i="15"/>
  <c r="AO274" i="15"/>
  <c r="AQ271" i="15"/>
  <c r="AO275" i="15"/>
  <c r="AO279" i="15"/>
  <c r="AO283" i="15"/>
  <c r="AO287" i="15"/>
  <c r="AO291" i="15"/>
  <c r="AO295" i="15"/>
  <c r="AO299" i="15"/>
  <c r="AO303" i="15"/>
  <c r="AO307" i="15"/>
  <c r="AO311" i="15"/>
  <c r="U271" i="15"/>
  <c r="AZ263" i="15"/>
  <c r="Y263" i="15"/>
  <c r="N222" i="15"/>
  <c r="N226" i="15" s="1"/>
  <c r="N230" i="15" s="1"/>
  <c r="N234" i="15" s="1"/>
  <c r="N238" i="15" s="1"/>
  <c r="N242" i="15" s="1"/>
  <c r="N246" i="15" s="1"/>
  <c r="N250" i="15" s="1"/>
  <c r="N254" i="15" s="1"/>
  <c r="N258" i="15" s="1"/>
  <c r="AO221" i="15"/>
  <c r="AQ218" i="15"/>
  <c r="AV218" i="15" s="1"/>
  <c r="AO222" i="15"/>
  <c r="AO226" i="15"/>
  <c r="AO230" i="15"/>
  <c r="AO234" i="15"/>
  <c r="AO238" i="15"/>
  <c r="AO242" i="15"/>
  <c r="AO246" i="15"/>
  <c r="AO250" i="15"/>
  <c r="AO254" i="15"/>
  <c r="AO258" i="15"/>
  <c r="U218" i="15"/>
  <c r="AZ210" i="15"/>
  <c r="Y210" i="15"/>
  <c r="N169" i="15"/>
  <c r="N173" i="15"/>
  <c r="N177" i="15"/>
  <c r="N181" i="15"/>
  <c r="N185" i="15"/>
  <c r="N189" i="15"/>
  <c r="N193" i="15"/>
  <c r="N197" i="15"/>
  <c r="N201" i="15"/>
  <c r="N205" i="15"/>
  <c r="AO168" i="15"/>
  <c r="AQ165" i="15"/>
  <c r="U165" i="15"/>
  <c r="AZ157" i="15"/>
  <c r="Y157" i="15"/>
  <c r="N116" i="15"/>
  <c r="N120" i="15" s="1"/>
  <c r="N124" i="15" s="1"/>
  <c r="N128" i="15" s="1"/>
  <c r="N132" i="15" s="1"/>
  <c r="N136" i="15" s="1"/>
  <c r="N140" i="15" s="1"/>
  <c r="N144" i="15" s="1"/>
  <c r="N148" i="15" s="1"/>
  <c r="N152" i="15" s="1"/>
  <c r="AO115" i="15"/>
  <c r="AQ112" i="15"/>
  <c r="AV112" i="15" s="1"/>
  <c r="AO116" i="15"/>
  <c r="AO120" i="15"/>
  <c r="AO124" i="15"/>
  <c r="AO128" i="15"/>
  <c r="AO132" i="15"/>
  <c r="AO136" i="15"/>
  <c r="AO140" i="15"/>
  <c r="AO144" i="15"/>
  <c r="AO148" i="15"/>
  <c r="AO152" i="15"/>
  <c r="U112" i="15"/>
  <c r="AZ104" i="15"/>
  <c r="Y104" i="15"/>
  <c r="Y103" i="15"/>
  <c r="Y156" i="15"/>
  <c r="N63" i="15"/>
  <c r="N67" i="15"/>
  <c r="N71" i="15"/>
  <c r="N75" i="15"/>
  <c r="N79" i="15"/>
  <c r="N83" i="15"/>
  <c r="N87" i="15"/>
  <c r="N91" i="15"/>
  <c r="N95" i="15"/>
  <c r="N99" i="15"/>
  <c r="AO62" i="15"/>
  <c r="AQ59" i="15"/>
  <c r="U59" i="15"/>
  <c r="Y56" i="15"/>
  <c r="Y109" i="15"/>
  <c r="Y162" i="15"/>
  <c r="Y215" i="15"/>
  <c r="Y268" i="15"/>
  <c r="Y321" i="15"/>
  <c r="Y374" i="15" s="1"/>
  <c r="BA52" i="15"/>
  <c r="Z105" i="15" s="1"/>
  <c r="BA105" i="15" s="1"/>
  <c r="Z158" i="15" s="1"/>
  <c r="BA158" i="15" s="1"/>
  <c r="Z211" i="15" s="1"/>
  <c r="BA211" i="15" s="1"/>
  <c r="Z264" i="15" s="1"/>
  <c r="BA264" i="15" s="1"/>
  <c r="Z317" i="15" s="1"/>
  <c r="BA317" i="15" s="1"/>
  <c r="Z370" i="15" s="1"/>
  <c r="BA370" i="15" s="1"/>
  <c r="Z423" i="15" s="1"/>
  <c r="BA423" i="15" s="1"/>
  <c r="AZ51" i="15"/>
  <c r="Y51" i="15"/>
  <c r="AZ50" i="15"/>
  <c r="U49" i="15"/>
  <c r="Q49" i="15"/>
  <c r="U48" i="15"/>
  <c r="Q48" i="15"/>
  <c r="U47" i="15"/>
  <c r="Q47" i="15"/>
  <c r="U46" i="15"/>
  <c r="Q46" i="15"/>
  <c r="U45" i="15"/>
  <c r="Q45" i="15"/>
  <c r="U44" i="15"/>
  <c r="Q44" i="15"/>
  <c r="U43" i="15"/>
  <c r="Q43" i="15"/>
  <c r="U42" i="15"/>
  <c r="Q42" i="15"/>
  <c r="U41" i="15"/>
  <c r="Q41" i="15"/>
  <c r="U40" i="15"/>
  <c r="Q40" i="15"/>
  <c r="U39" i="15"/>
  <c r="Q39" i="15"/>
  <c r="U38" i="15"/>
  <c r="Q38" i="15"/>
  <c r="U37" i="15"/>
  <c r="Q37" i="15"/>
  <c r="U36" i="15"/>
  <c r="Q36" i="15"/>
  <c r="U35" i="15"/>
  <c r="Q35" i="15"/>
  <c r="U34" i="15"/>
  <c r="Q34" i="15"/>
  <c r="U33" i="15"/>
  <c r="Q33" i="15"/>
  <c r="U32" i="15"/>
  <c r="Q32" i="15"/>
  <c r="U31" i="15"/>
  <c r="Q31" i="15"/>
  <c r="U30" i="15"/>
  <c r="Q30" i="15"/>
  <c r="U29" i="15"/>
  <c r="Q29" i="15"/>
  <c r="U28" i="15"/>
  <c r="Q28" i="15"/>
  <c r="U27" i="15"/>
  <c r="Q27" i="15"/>
  <c r="U26" i="15"/>
  <c r="Q26" i="15"/>
  <c r="U25" i="15"/>
  <c r="Q25" i="15"/>
  <c r="U24" i="15"/>
  <c r="Q24" i="15"/>
  <c r="U23" i="15"/>
  <c r="Q23" i="15"/>
  <c r="U22" i="15"/>
  <c r="Q22" i="15"/>
  <c r="U21" i="15"/>
  <c r="Q21" i="15"/>
  <c r="U20" i="15"/>
  <c r="Q20" i="15"/>
  <c r="U19" i="15"/>
  <c r="Q19" i="15"/>
  <c r="U18" i="15"/>
  <c r="Q18" i="15"/>
  <c r="U17" i="15"/>
  <c r="Q17" i="15"/>
  <c r="U16" i="15"/>
  <c r="Q16" i="15"/>
  <c r="U15" i="15"/>
  <c r="Q15" i="15"/>
  <c r="U14" i="15"/>
  <c r="Q14" i="15"/>
  <c r="U13" i="15"/>
  <c r="Q13" i="15"/>
  <c r="U12" i="15"/>
  <c r="Q12" i="15"/>
  <c r="U11" i="15"/>
  <c r="Q11" i="15"/>
  <c r="U10" i="15"/>
  <c r="Q10" i="15"/>
  <c r="N10" i="15"/>
  <c r="N14" i="15"/>
  <c r="N18" i="15"/>
  <c r="N22" i="15"/>
  <c r="N26" i="15"/>
  <c r="N30" i="15"/>
  <c r="N34" i="15"/>
  <c r="N38" i="15"/>
  <c r="N42" i="15"/>
  <c r="N46" i="15"/>
  <c r="AO9" i="15"/>
  <c r="AQ6" i="15"/>
  <c r="U6" i="15"/>
  <c r="AZ3" i="15"/>
  <c r="AZ56" i="15"/>
  <c r="AZ109" i="15"/>
  <c r="AZ162" i="15"/>
  <c r="AZ215" i="15"/>
  <c r="AZ268" i="15"/>
  <c r="AZ321" i="15"/>
  <c r="AZ374" i="15" s="1"/>
  <c r="AZ156" i="15"/>
  <c r="Y209" i="15"/>
  <c r="AZ103" i="15"/>
  <c r="AV271" i="15"/>
  <c r="AN213" i="15"/>
  <c r="Y262" i="15"/>
  <c r="AZ209" i="15"/>
  <c r="B12" i="10"/>
  <c r="B12" i="11"/>
  <c r="B12" i="6"/>
  <c r="G83" i="6"/>
  <c r="G157" i="6"/>
  <c r="F79" i="6"/>
  <c r="F153" i="6"/>
  <c r="F75" i="6"/>
  <c r="F149" i="6"/>
  <c r="G83" i="10"/>
  <c r="G157" i="10"/>
  <c r="R157" i="10"/>
  <c r="F79" i="10"/>
  <c r="F153" i="10" s="1"/>
  <c r="Q153" i="10" s="1"/>
  <c r="Q79" i="10"/>
  <c r="F75" i="10"/>
  <c r="Q75" i="10"/>
  <c r="Q16" i="12"/>
  <c r="Q10" i="12"/>
  <c r="U10" i="12"/>
  <c r="Q11" i="12"/>
  <c r="U11" i="12"/>
  <c r="Q12" i="12"/>
  <c r="U12" i="12"/>
  <c r="Q13" i="12"/>
  <c r="U13" i="12"/>
  <c r="AV66" i="12"/>
  <c r="AR66" i="12"/>
  <c r="AV65" i="12"/>
  <c r="AR65" i="12"/>
  <c r="AV64" i="12"/>
  <c r="AR64" i="12"/>
  <c r="AV63" i="12"/>
  <c r="AR63" i="12"/>
  <c r="AZ369" i="12"/>
  <c r="Y369" i="12"/>
  <c r="AV367" i="12"/>
  <c r="AR367" i="12"/>
  <c r="AG367" i="12"/>
  <c r="U367" i="12"/>
  <c r="Q367" i="12"/>
  <c r="F367" i="12"/>
  <c r="AV366" i="12"/>
  <c r="AR366" i="12"/>
  <c r="AG366" i="12"/>
  <c r="U366" i="12"/>
  <c r="Q366" i="12"/>
  <c r="F366" i="12"/>
  <c r="AV365" i="12"/>
  <c r="AR365" i="12"/>
  <c r="AG365" i="12"/>
  <c r="U365" i="12"/>
  <c r="Q365" i="12"/>
  <c r="F365" i="12"/>
  <c r="AV364" i="12"/>
  <c r="AR364" i="12"/>
  <c r="AG364" i="12"/>
  <c r="U364" i="12"/>
  <c r="Q364" i="12"/>
  <c r="F364" i="12"/>
  <c r="AV363" i="12"/>
  <c r="AR363" i="12"/>
  <c r="AG363" i="12"/>
  <c r="U363" i="12"/>
  <c r="Q363" i="12"/>
  <c r="F363" i="12"/>
  <c r="AV362" i="12"/>
  <c r="AR362" i="12"/>
  <c r="AG362" i="12"/>
  <c r="U362" i="12"/>
  <c r="Q362" i="12"/>
  <c r="F362" i="12"/>
  <c r="AV361" i="12"/>
  <c r="AR361" i="12"/>
  <c r="AG361" i="12"/>
  <c r="U361" i="12"/>
  <c r="Q361" i="12"/>
  <c r="F361" i="12"/>
  <c r="AV360" i="12"/>
  <c r="AR360" i="12"/>
  <c r="AG360" i="12"/>
  <c r="U360" i="12"/>
  <c r="Q360" i="12"/>
  <c r="F360" i="12"/>
  <c r="AV359" i="12"/>
  <c r="AR359" i="12"/>
  <c r="AG359" i="12"/>
  <c r="U359" i="12"/>
  <c r="Q359" i="12"/>
  <c r="F359" i="12"/>
  <c r="AV358" i="12"/>
  <c r="AR358" i="12"/>
  <c r="AG358" i="12"/>
  <c r="U358" i="12"/>
  <c r="Q358" i="12"/>
  <c r="F358" i="12"/>
  <c r="AV357" i="12"/>
  <c r="AR357" i="12"/>
  <c r="AG357" i="12"/>
  <c r="U357" i="12"/>
  <c r="Q357" i="12"/>
  <c r="F357" i="12"/>
  <c r="AV356" i="12"/>
  <c r="AR356" i="12"/>
  <c r="AG356" i="12"/>
  <c r="U356" i="12"/>
  <c r="Q356" i="12"/>
  <c r="F356" i="12"/>
  <c r="AV355" i="12"/>
  <c r="AR355" i="12"/>
  <c r="AG355" i="12"/>
  <c r="U355" i="12"/>
  <c r="Q355" i="12"/>
  <c r="F355" i="12"/>
  <c r="AV354" i="12"/>
  <c r="AR354" i="12"/>
  <c r="AG354" i="12"/>
  <c r="U354" i="12"/>
  <c r="Q354" i="12"/>
  <c r="F354" i="12"/>
  <c r="AV353" i="12"/>
  <c r="AR353" i="12"/>
  <c r="AG353" i="12"/>
  <c r="U353" i="12"/>
  <c r="Q353" i="12"/>
  <c r="F353" i="12"/>
  <c r="AV352" i="12"/>
  <c r="AR352" i="12"/>
  <c r="AG352" i="12"/>
  <c r="U352" i="12"/>
  <c r="Q352" i="12"/>
  <c r="F352" i="12"/>
  <c r="AV351" i="12"/>
  <c r="AR351" i="12"/>
  <c r="AG351" i="12"/>
  <c r="U351" i="12"/>
  <c r="Q351" i="12"/>
  <c r="F351" i="12"/>
  <c r="AV350" i="12"/>
  <c r="AR350" i="12"/>
  <c r="AG350" i="12"/>
  <c r="U350" i="12"/>
  <c r="Q350" i="12"/>
  <c r="F350" i="12"/>
  <c r="AV349" i="12"/>
  <c r="AR349" i="12"/>
  <c r="AG349" i="12"/>
  <c r="U349" i="12"/>
  <c r="Q349" i="12"/>
  <c r="F349" i="12"/>
  <c r="AV348" i="12"/>
  <c r="AR348" i="12"/>
  <c r="AG348" i="12"/>
  <c r="U348" i="12"/>
  <c r="Q348" i="12"/>
  <c r="F348" i="12"/>
  <c r="AV347" i="12"/>
  <c r="AR347" i="12"/>
  <c r="AG347" i="12"/>
  <c r="U347" i="12"/>
  <c r="Q347" i="12"/>
  <c r="F347" i="12"/>
  <c r="AV346" i="12"/>
  <c r="AR346" i="12"/>
  <c r="AG346" i="12"/>
  <c r="U346" i="12"/>
  <c r="Q346" i="12"/>
  <c r="F346" i="12"/>
  <c r="AV345" i="12"/>
  <c r="AR345" i="12"/>
  <c r="AG345" i="12"/>
  <c r="U345" i="12"/>
  <c r="Q345" i="12"/>
  <c r="F345" i="12"/>
  <c r="AV344" i="12"/>
  <c r="AR344" i="12"/>
  <c r="AG344" i="12"/>
  <c r="U344" i="12"/>
  <c r="Q344" i="12"/>
  <c r="F344" i="12"/>
  <c r="AV343" i="12"/>
  <c r="AR343" i="12"/>
  <c r="AG343" i="12"/>
  <c r="U343" i="12"/>
  <c r="Q343" i="12"/>
  <c r="F343" i="12"/>
  <c r="AV342" i="12"/>
  <c r="AR342" i="12"/>
  <c r="AG342" i="12"/>
  <c r="U342" i="12"/>
  <c r="Q342" i="12"/>
  <c r="F342" i="12"/>
  <c r="AV341" i="12"/>
  <c r="AR341" i="12"/>
  <c r="AG341" i="12"/>
  <c r="U341" i="12"/>
  <c r="Q341" i="12"/>
  <c r="F341" i="12"/>
  <c r="AV340" i="12"/>
  <c r="AR340" i="12"/>
  <c r="AG340" i="12"/>
  <c r="U340" i="12"/>
  <c r="Q340" i="12"/>
  <c r="F340" i="12"/>
  <c r="AV339" i="12"/>
  <c r="AR339" i="12"/>
  <c r="AG339" i="12"/>
  <c r="U339" i="12"/>
  <c r="Q339" i="12"/>
  <c r="F339" i="12"/>
  <c r="AV338" i="12"/>
  <c r="AR338" i="12"/>
  <c r="AG338" i="12"/>
  <c r="U338" i="12"/>
  <c r="Q338" i="12"/>
  <c r="F338" i="12"/>
  <c r="AV337" i="12"/>
  <c r="AR337" i="12"/>
  <c r="AG337" i="12"/>
  <c r="U337" i="12"/>
  <c r="Q337" i="12"/>
  <c r="F337" i="12"/>
  <c r="AV336" i="12"/>
  <c r="AR336" i="12"/>
  <c r="AG336" i="12"/>
  <c r="U336" i="12"/>
  <c r="Q336" i="12"/>
  <c r="F336" i="12"/>
  <c r="AV335" i="12"/>
  <c r="AR335" i="12"/>
  <c r="AG335" i="12"/>
  <c r="U335" i="12"/>
  <c r="Q335" i="12"/>
  <c r="F335" i="12"/>
  <c r="AV334" i="12"/>
  <c r="AR334" i="12"/>
  <c r="AG334" i="12"/>
  <c r="U334" i="12"/>
  <c r="Q334" i="12"/>
  <c r="F334" i="12"/>
  <c r="AV333" i="12"/>
  <c r="AR333" i="12"/>
  <c r="AG333" i="12"/>
  <c r="U333" i="12"/>
  <c r="Q333" i="12"/>
  <c r="F333" i="12"/>
  <c r="AV332" i="12"/>
  <c r="AR332" i="12"/>
  <c r="AG332" i="12"/>
  <c r="U332" i="12"/>
  <c r="Q332" i="12"/>
  <c r="F332" i="12"/>
  <c r="AV331" i="12"/>
  <c r="AR331" i="12"/>
  <c r="AG331" i="12"/>
  <c r="U331" i="12"/>
  <c r="Q331" i="12"/>
  <c r="F331" i="12"/>
  <c r="AV330" i="12"/>
  <c r="AR330" i="12"/>
  <c r="AG330" i="12"/>
  <c r="U330" i="12"/>
  <c r="Q330" i="12"/>
  <c r="F330" i="12"/>
  <c r="AV329" i="12"/>
  <c r="AR329" i="12"/>
  <c r="AG329" i="12"/>
  <c r="U329" i="12"/>
  <c r="Q329" i="12"/>
  <c r="F329" i="12"/>
  <c r="AV328" i="12"/>
  <c r="AR328" i="12"/>
  <c r="AG328" i="12"/>
  <c r="U328" i="12"/>
  <c r="Q328" i="12"/>
  <c r="F328" i="12"/>
  <c r="AZ316" i="12"/>
  <c r="Y316" i="12"/>
  <c r="AV314" i="12"/>
  <c r="AR314" i="12"/>
  <c r="AG314" i="12"/>
  <c r="U314" i="12"/>
  <c r="Q314" i="12"/>
  <c r="F314" i="12"/>
  <c r="AV313" i="12"/>
  <c r="AR313" i="12"/>
  <c r="AG313" i="12"/>
  <c r="U313" i="12"/>
  <c r="Q313" i="12"/>
  <c r="F313" i="12"/>
  <c r="AV312" i="12"/>
  <c r="AR312" i="12"/>
  <c r="AG312" i="12"/>
  <c r="U312" i="12"/>
  <c r="Q312" i="12"/>
  <c r="F312" i="12"/>
  <c r="AV311" i="12"/>
  <c r="AR311" i="12"/>
  <c r="AG311" i="12"/>
  <c r="U311" i="12"/>
  <c r="Q311" i="12"/>
  <c r="F311" i="12"/>
  <c r="AV310" i="12"/>
  <c r="AR310" i="12"/>
  <c r="AG310" i="12"/>
  <c r="U310" i="12"/>
  <c r="Q310" i="12"/>
  <c r="F310" i="12"/>
  <c r="AV309" i="12"/>
  <c r="AR309" i="12"/>
  <c r="AG309" i="12"/>
  <c r="U309" i="12"/>
  <c r="Q309" i="12"/>
  <c r="F309" i="12"/>
  <c r="AV308" i="12"/>
  <c r="AR308" i="12"/>
  <c r="AG308" i="12"/>
  <c r="U308" i="12"/>
  <c r="Q308" i="12"/>
  <c r="F308" i="12"/>
  <c r="AV307" i="12"/>
  <c r="AR307" i="12"/>
  <c r="AG307" i="12"/>
  <c r="U307" i="12"/>
  <c r="Q307" i="12"/>
  <c r="F307" i="12"/>
  <c r="AV306" i="12"/>
  <c r="AR306" i="12"/>
  <c r="AG306" i="12"/>
  <c r="U306" i="12"/>
  <c r="Q306" i="12"/>
  <c r="F306" i="12"/>
  <c r="AV305" i="12"/>
  <c r="AR305" i="12"/>
  <c r="AG305" i="12"/>
  <c r="U305" i="12"/>
  <c r="Q305" i="12"/>
  <c r="F305" i="12"/>
  <c r="AV304" i="12"/>
  <c r="AR304" i="12"/>
  <c r="AG304" i="12"/>
  <c r="U304" i="12"/>
  <c r="Q304" i="12"/>
  <c r="F304" i="12"/>
  <c r="AV303" i="12"/>
  <c r="AR303" i="12"/>
  <c r="AG303" i="12"/>
  <c r="U303" i="12"/>
  <c r="Q303" i="12"/>
  <c r="F303" i="12"/>
  <c r="AV302" i="12"/>
  <c r="AR302" i="12"/>
  <c r="AG302" i="12"/>
  <c r="U302" i="12"/>
  <c r="Q302" i="12"/>
  <c r="F302" i="12"/>
  <c r="AV301" i="12"/>
  <c r="AR301" i="12"/>
  <c r="AG301" i="12"/>
  <c r="U301" i="12"/>
  <c r="Q301" i="12"/>
  <c r="F301" i="12"/>
  <c r="AV300" i="12"/>
  <c r="AR300" i="12"/>
  <c r="AG300" i="12"/>
  <c r="U300" i="12"/>
  <c r="Q300" i="12"/>
  <c r="F300" i="12"/>
  <c r="AV299" i="12"/>
  <c r="AR299" i="12"/>
  <c r="AG299" i="12"/>
  <c r="U299" i="12"/>
  <c r="Q299" i="12"/>
  <c r="F299" i="12"/>
  <c r="AV298" i="12"/>
  <c r="AR298" i="12"/>
  <c r="AG298" i="12"/>
  <c r="U298" i="12"/>
  <c r="Q298" i="12"/>
  <c r="F298" i="12"/>
  <c r="AV297" i="12"/>
  <c r="AR297" i="12"/>
  <c r="AG297" i="12"/>
  <c r="U297" i="12"/>
  <c r="Q297" i="12"/>
  <c r="F297" i="12"/>
  <c r="AV296" i="12"/>
  <c r="AR296" i="12"/>
  <c r="AG296" i="12"/>
  <c r="U296" i="12"/>
  <c r="Q296" i="12"/>
  <c r="F296" i="12"/>
  <c r="AV295" i="12"/>
  <c r="AR295" i="12"/>
  <c r="AG295" i="12"/>
  <c r="U295" i="12"/>
  <c r="Q295" i="12"/>
  <c r="F295" i="12"/>
  <c r="AV294" i="12"/>
  <c r="AR294" i="12"/>
  <c r="AG294" i="12"/>
  <c r="U294" i="12"/>
  <c r="Q294" i="12"/>
  <c r="F294" i="12"/>
  <c r="AV293" i="12"/>
  <c r="AR293" i="12"/>
  <c r="AG293" i="12"/>
  <c r="U293" i="12"/>
  <c r="Q293" i="12"/>
  <c r="F293" i="12"/>
  <c r="AV292" i="12"/>
  <c r="AR292" i="12"/>
  <c r="AG292" i="12"/>
  <c r="U292" i="12"/>
  <c r="Q292" i="12"/>
  <c r="F292" i="12"/>
  <c r="AV291" i="12"/>
  <c r="AR291" i="12"/>
  <c r="AG291" i="12"/>
  <c r="U291" i="12"/>
  <c r="Q291" i="12"/>
  <c r="F291" i="12"/>
  <c r="AV290" i="12"/>
  <c r="AR290" i="12"/>
  <c r="AG290" i="12"/>
  <c r="U290" i="12"/>
  <c r="Q290" i="12"/>
  <c r="F290" i="12"/>
  <c r="AV289" i="12"/>
  <c r="AR289" i="12"/>
  <c r="AG289" i="12"/>
  <c r="U289" i="12"/>
  <c r="Q289" i="12"/>
  <c r="F289" i="12"/>
  <c r="AV288" i="12"/>
  <c r="AR288" i="12"/>
  <c r="AG288" i="12"/>
  <c r="U288" i="12"/>
  <c r="Q288" i="12"/>
  <c r="F288" i="12"/>
  <c r="AV287" i="12"/>
  <c r="AR287" i="12"/>
  <c r="AG287" i="12"/>
  <c r="U287" i="12"/>
  <c r="Q287" i="12"/>
  <c r="F287" i="12"/>
  <c r="AV286" i="12"/>
  <c r="AR286" i="12"/>
  <c r="AG286" i="12"/>
  <c r="U286" i="12"/>
  <c r="Q286" i="12"/>
  <c r="F286" i="12"/>
  <c r="AV285" i="12"/>
  <c r="AR285" i="12"/>
  <c r="AG285" i="12"/>
  <c r="U285" i="12"/>
  <c r="Q285" i="12"/>
  <c r="F285" i="12"/>
  <c r="AV284" i="12"/>
  <c r="AR284" i="12"/>
  <c r="AG284" i="12"/>
  <c r="U284" i="12"/>
  <c r="Q284" i="12"/>
  <c r="F284" i="12"/>
  <c r="AV283" i="12"/>
  <c r="AR283" i="12"/>
  <c r="AG283" i="12"/>
  <c r="U283" i="12"/>
  <c r="Q283" i="12"/>
  <c r="F283" i="12"/>
  <c r="AV282" i="12"/>
  <c r="AR282" i="12"/>
  <c r="AG282" i="12"/>
  <c r="U282" i="12"/>
  <c r="Q282" i="12"/>
  <c r="F282" i="12"/>
  <c r="AV281" i="12"/>
  <c r="AR281" i="12"/>
  <c r="AG281" i="12"/>
  <c r="U281" i="12"/>
  <c r="Q281" i="12"/>
  <c r="F281" i="12"/>
  <c r="AV280" i="12"/>
  <c r="AR280" i="12"/>
  <c r="AG280" i="12"/>
  <c r="U280" i="12"/>
  <c r="Q280" i="12"/>
  <c r="F280" i="12"/>
  <c r="AV279" i="12"/>
  <c r="AR279" i="12"/>
  <c r="AG279" i="12"/>
  <c r="U279" i="12"/>
  <c r="Q279" i="12"/>
  <c r="F279" i="12"/>
  <c r="AV278" i="12"/>
  <c r="AR278" i="12"/>
  <c r="AG278" i="12"/>
  <c r="U278" i="12"/>
  <c r="Q278" i="12"/>
  <c r="F278" i="12"/>
  <c r="AV277" i="12"/>
  <c r="AR277" i="12"/>
  <c r="AG277" i="12"/>
  <c r="U277" i="12"/>
  <c r="Q277" i="12"/>
  <c r="F277" i="12"/>
  <c r="AV276" i="12"/>
  <c r="AR276" i="12"/>
  <c r="AG276" i="12"/>
  <c r="U276" i="12"/>
  <c r="Q276" i="12"/>
  <c r="F276" i="12"/>
  <c r="AV275" i="12"/>
  <c r="AR275" i="12"/>
  <c r="AG275" i="12"/>
  <c r="U275" i="12"/>
  <c r="Q275" i="12"/>
  <c r="F275" i="12"/>
  <c r="AZ263" i="12"/>
  <c r="Y263" i="12"/>
  <c r="AV261" i="12"/>
  <c r="AR261" i="12"/>
  <c r="AG261" i="12"/>
  <c r="U261" i="12"/>
  <c r="Q261" i="12"/>
  <c r="F261" i="12"/>
  <c r="AV260" i="12"/>
  <c r="AR260" i="12"/>
  <c r="AG260" i="12"/>
  <c r="U260" i="12"/>
  <c r="Q260" i="12"/>
  <c r="F260" i="12"/>
  <c r="AV259" i="12"/>
  <c r="AR259" i="12"/>
  <c r="AG259" i="12"/>
  <c r="U259" i="12"/>
  <c r="Q259" i="12"/>
  <c r="F259" i="12"/>
  <c r="AV258" i="12"/>
  <c r="AR258" i="12"/>
  <c r="AG258" i="12"/>
  <c r="U258" i="12"/>
  <c r="Q258" i="12"/>
  <c r="F258" i="12"/>
  <c r="AV257" i="12"/>
  <c r="AR257" i="12"/>
  <c r="AG257" i="12"/>
  <c r="U257" i="12"/>
  <c r="Q257" i="12"/>
  <c r="F257" i="12"/>
  <c r="AV256" i="12"/>
  <c r="AR256" i="12"/>
  <c r="AG256" i="12"/>
  <c r="U256" i="12"/>
  <c r="Q256" i="12"/>
  <c r="F256" i="12"/>
  <c r="AV255" i="12"/>
  <c r="AR255" i="12"/>
  <c r="AG255" i="12"/>
  <c r="U255" i="12"/>
  <c r="Q255" i="12"/>
  <c r="F255" i="12"/>
  <c r="AV254" i="12"/>
  <c r="AR254" i="12"/>
  <c r="AG254" i="12"/>
  <c r="U254" i="12"/>
  <c r="Q254" i="12"/>
  <c r="F254" i="12"/>
  <c r="AV253" i="12"/>
  <c r="AR253" i="12"/>
  <c r="AG253" i="12"/>
  <c r="U253" i="12"/>
  <c r="Q253" i="12"/>
  <c r="F253" i="12"/>
  <c r="AV252" i="12"/>
  <c r="AR252" i="12"/>
  <c r="AG252" i="12"/>
  <c r="U252" i="12"/>
  <c r="Q252" i="12"/>
  <c r="F252" i="12"/>
  <c r="AV251" i="12"/>
  <c r="AR251" i="12"/>
  <c r="AG251" i="12"/>
  <c r="U251" i="12"/>
  <c r="Q251" i="12"/>
  <c r="F251" i="12"/>
  <c r="AV250" i="12"/>
  <c r="AR250" i="12"/>
  <c r="AG250" i="12"/>
  <c r="U250" i="12"/>
  <c r="Q250" i="12"/>
  <c r="F250" i="12"/>
  <c r="AV249" i="12"/>
  <c r="AR249" i="12"/>
  <c r="AG249" i="12"/>
  <c r="U249" i="12"/>
  <c r="Q249" i="12"/>
  <c r="F249" i="12"/>
  <c r="AV248" i="12"/>
  <c r="AR248" i="12"/>
  <c r="AG248" i="12"/>
  <c r="U248" i="12"/>
  <c r="Q248" i="12"/>
  <c r="F248" i="12"/>
  <c r="AV247" i="12"/>
  <c r="AR247" i="12"/>
  <c r="AG247" i="12"/>
  <c r="U247" i="12"/>
  <c r="Q247" i="12"/>
  <c r="F247" i="12"/>
  <c r="AV246" i="12"/>
  <c r="AR246" i="12"/>
  <c r="AG246" i="12"/>
  <c r="U246" i="12"/>
  <c r="Q246" i="12"/>
  <c r="F246" i="12"/>
  <c r="AV245" i="12"/>
  <c r="AR245" i="12"/>
  <c r="AG245" i="12"/>
  <c r="U245" i="12"/>
  <c r="Q245" i="12"/>
  <c r="F245" i="12"/>
  <c r="AV244" i="12"/>
  <c r="AR244" i="12"/>
  <c r="AG244" i="12"/>
  <c r="U244" i="12"/>
  <c r="Q244" i="12"/>
  <c r="F244" i="12"/>
  <c r="AV243" i="12"/>
  <c r="AR243" i="12"/>
  <c r="AG243" i="12"/>
  <c r="U243" i="12"/>
  <c r="Q243" i="12"/>
  <c r="F243" i="12"/>
  <c r="AV242" i="12"/>
  <c r="AR242" i="12"/>
  <c r="AG242" i="12"/>
  <c r="U242" i="12"/>
  <c r="Q242" i="12"/>
  <c r="F242" i="12"/>
  <c r="AV241" i="12"/>
  <c r="AR241" i="12"/>
  <c r="AG241" i="12"/>
  <c r="U241" i="12"/>
  <c r="Q241" i="12"/>
  <c r="F241" i="12"/>
  <c r="AV240" i="12"/>
  <c r="AR240" i="12"/>
  <c r="AG240" i="12"/>
  <c r="U240" i="12"/>
  <c r="Q240" i="12"/>
  <c r="F240" i="12"/>
  <c r="AV239" i="12"/>
  <c r="AR239" i="12"/>
  <c r="AG239" i="12"/>
  <c r="U239" i="12"/>
  <c r="Q239" i="12"/>
  <c r="F239" i="12"/>
  <c r="AV238" i="12"/>
  <c r="AR238" i="12"/>
  <c r="AG238" i="12"/>
  <c r="U238" i="12"/>
  <c r="Q238" i="12"/>
  <c r="F238" i="12"/>
  <c r="AV237" i="12"/>
  <c r="AR237" i="12"/>
  <c r="AG237" i="12"/>
  <c r="U237" i="12"/>
  <c r="Q237" i="12"/>
  <c r="F237" i="12"/>
  <c r="AV236" i="12"/>
  <c r="AR236" i="12"/>
  <c r="AG236" i="12"/>
  <c r="U236" i="12"/>
  <c r="Q236" i="12"/>
  <c r="F236" i="12"/>
  <c r="AV235" i="12"/>
  <c r="AR235" i="12"/>
  <c r="AG235" i="12"/>
  <c r="U235" i="12"/>
  <c r="Q235" i="12"/>
  <c r="F235" i="12"/>
  <c r="AV234" i="12"/>
  <c r="AR234" i="12"/>
  <c r="AG234" i="12"/>
  <c r="U234" i="12"/>
  <c r="Q234" i="12"/>
  <c r="F234" i="12"/>
  <c r="AV233" i="12"/>
  <c r="AR233" i="12"/>
  <c r="AG233" i="12"/>
  <c r="U233" i="12"/>
  <c r="Q233" i="12"/>
  <c r="F233" i="12"/>
  <c r="AV232" i="12"/>
  <c r="AR232" i="12"/>
  <c r="AG232" i="12"/>
  <c r="U232" i="12"/>
  <c r="Q232" i="12"/>
  <c r="F232" i="12"/>
  <c r="AV231" i="12"/>
  <c r="AR231" i="12"/>
  <c r="AG231" i="12"/>
  <c r="U231" i="12"/>
  <c r="Q231" i="12"/>
  <c r="F231" i="12"/>
  <c r="AV230" i="12"/>
  <c r="AR230" i="12"/>
  <c r="AG230" i="12"/>
  <c r="U230" i="12"/>
  <c r="Q230" i="12"/>
  <c r="F230" i="12"/>
  <c r="AV229" i="12"/>
  <c r="AR229" i="12"/>
  <c r="AG229" i="12"/>
  <c r="U229" i="12"/>
  <c r="Q229" i="12"/>
  <c r="F229" i="12"/>
  <c r="AV228" i="12"/>
  <c r="AR228" i="12"/>
  <c r="AG228" i="12"/>
  <c r="U228" i="12"/>
  <c r="Q228" i="12"/>
  <c r="F228" i="12"/>
  <c r="AV227" i="12"/>
  <c r="AR227" i="12"/>
  <c r="AG227" i="12"/>
  <c r="U227" i="12"/>
  <c r="Q227" i="12"/>
  <c r="F227" i="12"/>
  <c r="AV226" i="12"/>
  <c r="AR226" i="12"/>
  <c r="AG226" i="12"/>
  <c r="U226" i="12"/>
  <c r="Q226" i="12"/>
  <c r="F226" i="12"/>
  <c r="AV225" i="12"/>
  <c r="AR225" i="12"/>
  <c r="AG225" i="12"/>
  <c r="U225" i="12"/>
  <c r="Q225" i="12"/>
  <c r="F225" i="12"/>
  <c r="AV224" i="12"/>
  <c r="AR224" i="12"/>
  <c r="AG224" i="12"/>
  <c r="U224" i="12"/>
  <c r="Q224" i="12"/>
  <c r="F224" i="12"/>
  <c r="AV223" i="12"/>
  <c r="AR223" i="12"/>
  <c r="AG223" i="12"/>
  <c r="U223" i="12"/>
  <c r="Q223" i="12"/>
  <c r="F223" i="12"/>
  <c r="AV222" i="12"/>
  <c r="AR222" i="12"/>
  <c r="AG222" i="12"/>
  <c r="U222" i="12"/>
  <c r="Q222" i="12"/>
  <c r="F222" i="12"/>
  <c r="AZ210" i="12"/>
  <c r="Y210" i="12"/>
  <c r="AV208" i="12"/>
  <c r="AR208" i="12"/>
  <c r="AG208" i="12"/>
  <c r="U208" i="12"/>
  <c r="Q208" i="12"/>
  <c r="F208" i="12"/>
  <c r="AV207" i="12"/>
  <c r="AR207" i="12"/>
  <c r="AG207" i="12"/>
  <c r="U207" i="12"/>
  <c r="Q207" i="12"/>
  <c r="F207" i="12"/>
  <c r="AV206" i="12"/>
  <c r="AR206" i="12"/>
  <c r="AG206" i="12"/>
  <c r="U206" i="12"/>
  <c r="Q206" i="12"/>
  <c r="F206" i="12"/>
  <c r="AV205" i="12"/>
  <c r="AR205" i="12"/>
  <c r="AG205" i="12"/>
  <c r="U205" i="12"/>
  <c r="Q205" i="12"/>
  <c r="F205" i="12"/>
  <c r="AV204" i="12"/>
  <c r="AR204" i="12"/>
  <c r="AG204" i="12"/>
  <c r="U204" i="12"/>
  <c r="Q204" i="12"/>
  <c r="F204" i="12"/>
  <c r="AV203" i="12"/>
  <c r="AR203" i="12"/>
  <c r="AG203" i="12"/>
  <c r="U203" i="12"/>
  <c r="Q203" i="12"/>
  <c r="F203" i="12"/>
  <c r="AV202" i="12"/>
  <c r="AR202" i="12"/>
  <c r="AG202" i="12"/>
  <c r="U202" i="12"/>
  <c r="Q202" i="12"/>
  <c r="F202" i="12"/>
  <c r="AV201" i="12"/>
  <c r="AR201" i="12"/>
  <c r="AG201" i="12"/>
  <c r="U201" i="12"/>
  <c r="Q201" i="12"/>
  <c r="F201" i="12"/>
  <c r="AV200" i="12"/>
  <c r="AR200" i="12"/>
  <c r="AG200" i="12"/>
  <c r="U200" i="12"/>
  <c r="Q200" i="12"/>
  <c r="F200" i="12"/>
  <c r="AV199" i="12"/>
  <c r="AR199" i="12"/>
  <c r="AG199" i="12"/>
  <c r="U199" i="12"/>
  <c r="Q199" i="12"/>
  <c r="F199" i="12"/>
  <c r="AV198" i="12"/>
  <c r="AR198" i="12"/>
  <c r="AG198" i="12"/>
  <c r="U198" i="12"/>
  <c r="Q198" i="12"/>
  <c r="F198" i="12"/>
  <c r="AV197" i="12"/>
  <c r="AR197" i="12"/>
  <c r="AG197" i="12"/>
  <c r="U197" i="12"/>
  <c r="Q197" i="12"/>
  <c r="F197" i="12"/>
  <c r="AV196" i="12"/>
  <c r="AR196" i="12"/>
  <c r="AG196" i="12"/>
  <c r="U196" i="12"/>
  <c r="Q196" i="12"/>
  <c r="F196" i="12"/>
  <c r="AV195" i="12"/>
  <c r="AR195" i="12"/>
  <c r="AG195" i="12"/>
  <c r="U195" i="12"/>
  <c r="Q195" i="12"/>
  <c r="F195" i="12"/>
  <c r="AV194" i="12"/>
  <c r="AR194" i="12"/>
  <c r="AG194" i="12"/>
  <c r="U194" i="12"/>
  <c r="Q194" i="12"/>
  <c r="F194" i="12"/>
  <c r="AV193" i="12"/>
  <c r="AR193" i="12"/>
  <c r="AG193" i="12"/>
  <c r="U193" i="12"/>
  <c r="Q193" i="12"/>
  <c r="F193" i="12"/>
  <c r="AV192" i="12"/>
  <c r="AR192" i="12"/>
  <c r="AG192" i="12"/>
  <c r="U192" i="12"/>
  <c r="Q192" i="12"/>
  <c r="F192" i="12"/>
  <c r="AV191" i="12"/>
  <c r="AR191" i="12"/>
  <c r="AG191" i="12"/>
  <c r="U191" i="12"/>
  <c r="Q191" i="12"/>
  <c r="F191" i="12"/>
  <c r="AV190" i="12"/>
  <c r="AR190" i="12"/>
  <c r="AG190" i="12"/>
  <c r="U190" i="12"/>
  <c r="Q190" i="12"/>
  <c r="F190" i="12"/>
  <c r="AV189" i="12"/>
  <c r="AR189" i="12"/>
  <c r="AG189" i="12"/>
  <c r="U189" i="12"/>
  <c r="Q189" i="12"/>
  <c r="F189" i="12"/>
  <c r="AV188" i="12"/>
  <c r="AR188" i="12"/>
  <c r="AG188" i="12"/>
  <c r="U188" i="12"/>
  <c r="Q188" i="12"/>
  <c r="F188" i="12"/>
  <c r="AV187" i="12"/>
  <c r="AR187" i="12"/>
  <c r="AG187" i="12"/>
  <c r="U187" i="12"/>
  <c r="Q187" i="12"/>
  <c r="F187" i="12"/>
  <c r="AV186" i="12"/>
  <c r="AR186" i="12"/>
  <c r="AG186" i="12"/>
  <c r="U186" i="12"/>
  <c r="Q186" i="12"/>
  <c r="F186" i="12"/>
  <c r="AV185" i="12"/>
  <c r="AR185" i="12"/>
  <c r="AG185" i="12"/>
  <c r="U185" i="12"/>
  <c r="Q185" i="12"/>
  <c r="F185" i="12"/>
  <c r="AV184" i="12"/>
  <c r="AR184" i="12"/>
  <c r="AG184" i="12"/>
  <c r="U184" i="12"/>
  <c r="Q184" i="12"/>
  <c r="F184" i="12"/>
  <c r="AV183" i="12"/>
  <c r="AR183" i="12"/>
  <c r="AG183" i="12"/>
  <c r="U183" i="12"/>
  <c r="Q183" i="12"/>
  <c r="F183" i="12"/>
  <c r="AV182" i="12"/>
  <c r="AR182" i="12"/>
  <c r="AG182" i="12"/>
  <c r="U182" i="12"/>
  <c r="Q182" i="12"/>
  <c r="F182" i="12"/>
  <c r="AV181" i="12"/>
  <c r="AR181" i="12"/>
  <c r="AG181" i="12"/>
  <c r="U181" i="12"/>
  <c r="Q181" i="12"/>
  <c r="F181" i="12"/>
  <c r="AV180" i="12"/>
  <c r="AR180" i="12"/>
  <c r="AG180" i="12"/>
  <c r="U180" i="12"/>
  <c r="Q180" i="12"/>
  <c r="F180" i="12"/>
  <c r="AV179" i="12"/>
  <c r="AR179" i="12"/>
  <c r="AG179" i="12"/>
  <c r="U179" i="12"/>
  <c r="Q179" i="12"/>
  <c r="F179" i="12"/>
  <c r="AV178" i="12"/>
  <c r="AR178" i="12"/>
  <c r="AG178" i="12"/>
  <c r="U178" i="12"/>
  <c r="Q178" i="12"/>
  <c r="F178" i="12"/>
  <c r="AV177" i="12"/>
  <c r="AR177" i="12"/>
  <c r="AG177" i="12"/>
  <c r="U177" i="12"/>
  <c r="Q177" i="12"/>
  <c r="F177" i="12"/>
  <c r="AV176" i="12"/>
  <c r="AR176" i="12"/>
  <c r="AG176" i="12"/>
  <c r="U176" i="12"/>
  <c r="Q176" i="12"/>
  <c r="F176" i="12"/>
  <c r="AV175" i="12"/>
  <c r="AR175" i="12"/>
  <c r="AG175" i="12"/>
  <c r="U175" i="12"/>
  <c r="Q175" i="12"/>
  <c r="F175" i="12"/>
  <c r="AV174" i="12"/>
  <c r="AR174" i="12"/>
  <c r="AG174" i="12"/>
  <c r="U174" i="12"/>
  <c r="Q174" i="12"/>
  <c r="F174" i="12"/>
  <c r="AV173" i="12"/>
  <c r="AR173" i="12"/>
  <c r="AG173" i="12"/>
  <c r="U173" i="12"/>
  <c r="Q173" i="12"/>
  <c r="F173" i="12"/>
  <c r="AV172" i="12"/>
  <c r="AR172" i="12"/>
  <c r="AG172" i="12"/>
  <c r="U172" i="12"/>
  <c r="Q172" i="12"/>
  <c r="F172" i="12"/>
  <c r="AV171" i="12"/>
  <c r="AR171" i="12"/>
  <c r="AG171" i="12"/>
  <c r="U171" i="12"/>
  <c r="Q171" i="12"/>
  <c r="F171" i="12"/>
  <c r="AV170" i="12"/>
  <c r="AR170" i="12"/>
  <c r="AG170" i="12"/>
  <c r="U170" i="12"/>
  <c r="Q170" i="12"/>
  <c r="F170" i="12"/>
  <c r="AV169" i="12"/>
  <c r="AR169" i="12"/>
  <c r="AG169" i="12"/>
  <c r="U169" i="12"/>
  <c r="Q169" i="12"/>
  <c r="F169" i="12"/>
  <c r="AZ157" i="12"/>
  <c r="Y157" i="12"/>
  <c r="AV155" i="12"/>
  <c r="AR155" i="12"/>
  <c r="AG155" i="12"/>
  <c r="U155" i="12"/>
  <c r="Q155" i="12"/>
  <c r="F155" i="12"/>
  <c r="AV154" i="12"/>
  <c r="AR154" i="12"/>
  <c r="AG154" i="12"/>
  <c r="U154" i="12"/>
  <c r="Q154" i="12"/>
  <c r="F154" i="12"/>
  <c r="AV153" i="12"/>
  <c r="AR153" i="12"/>
  <c r="AG153" i="12"/>
  <c r="U153" i="12"/>
  <c r="Q153" i="12"/>
  <c r="F153" i="12"/>
  <c r="AV152" i="12"/>
  <c r="AR152" i="12"/>
  <c r="AG152" i="12"/>
  <c r="U152" i="12"/>
  <c r="Q152" i="12"/>
  <c r="F152" i="12"/>
  <c r="AV151" i="12"/>
  <c r="AR151" i="12"/>
  <c r="AG151" i="12"/>
  <c r="U151" i="12"/>
  <c r="Q151" i="12"/>
  <c r="F151" i="12"/>
  <c r="AV150" i="12"/>
  <c r="AR150" i="12"/>
  <c r="AG150" i="12"/>
  <c r="U150" i="12"/>
  <c r="Q150" i="12"/>
  <c r="F150" i="12"/>
  <c r="AV149" i="12"/>
  <c r="AR149" i="12"/>
  <c r="AG149" i="12"/>
  <c r="U149" i="12"/>
  <c r="Q149" i="12"/>
  <c r="F149" i="12"/>
  <c r="AV148" i="12"/>
  <c r="AR148" i="12"/>
  <c r="AG148" i="12"/>
  <c r="U148" i="12"/>
  <c r="Q148" i="12"/>
  <c r="F148" i="12"/>
  <c r="AV147" i="12"/>
  <c r="AR147" i="12"/>
  <c r="AG147" i="12"/>
  <c r="U147" i="12"/>
  <c r="Q147" i="12"/>
  <c r="F147" i="12"/>
  <c r="AV146" i="12"/>
  <c r="AR146" i="12"/>
  <c r="AG146" i="12"/>
  <c r="U146" i="12"/>
  <c r="Q146" i="12"/>
  <c r="F146" i="12"/>
  <c r="AV145" i="12"/>
  <c r="AR145" i="12"/>
  <c r="AG145" i="12"/>
  <c r="U145" i="12"/>
  <c r="Q145" i="12"/>
  <c r="F145" i="12"/>
  <c r="AV144" i="12"/>
  <c r="AR144" i="12"/>
  <c r="AG144" i="12"/>
  <c r="U144" i="12"/>
  <c r="Q144" i="12"/>
  <c r="F144" i="12"/>
  <c r="AV143" i="12"/>
  <c r="AR143" i="12"/>
  <c r="AG143" i="12"/>
  <c r="U143" i="12"/>
  <c r="Q143" i="12"/>
  <c r="F143" i="12"/>
  <c r="AV142" i="12"/>
  <c r="AR142" i="12"/>
  <c r="AG142" i="12"/>
  <c r="U142" i="12"/>
  <c r="Q142" i="12"/>
  <c r="F142" i="12"/>
  <c r="AV141" i="12"/>
  <c r="AR141" i="12"/>
  <c r="AG141" i="12"/>
  <c r="U141" i="12"/>
  <c r="Q141" i="12"/>
  <c r="F141" i="12"/>
  <c r="AV140" i="12"/>
  <c r="AR140" i="12"/>
  <c r="AG140" i="12"/>
  <c r="U140" i="12"/>
  <c r="Q140" i="12"/>
  <c r="F140" i="12"/>
  <c r="AV139" i="12"/>
  <c r="AR139" i="12"/>
  <c r="AG139" i="12"/>
  <c r="U139" i="12"/>
  <c r="Q139" i="12"/>
  <c r="F139" i="12"/>
  <c r="AV138" i="12"/>
  <c r="AR138" i="12"/>
  <c r="AG138" i="12"/>
  <c r="U138" i="12"/>
  <c r="Q138" i="12"/>
  <c r="F138" i="12"/>
  <c r="AV137" i="12"/>
  <c r="AR137" i="12"/>
  <c r="AG137" i="12"/>
  <c r="U137" i="12"/>
  <c r="Q137" i="12"/>
  <c r="F137" i="12"/>
  <c r="AV136" i="12"/>
  <c r="AR136" i="12"/>
  <c r="AG136" i="12"/>
  <c r="U136" i="12"/>
  <c r="Q136" i="12"/>
  <c r="F136" i="12"/>
  <c r="AV135" i="12"/>
  <c r="AR135" i="12"/>
  <c r="AG135" i="12"/>
  <c r="U135" i="12"/>
  <c r="Q135" i="12"/>
  <c r="F135" i="12"/>
  <c r="AV134" i="12"/>
  <c r="AR134" i="12"/>
  <c r="AG134" i="12"/>
  <c r="U134" i="12"/>
  <c r="Q134" i="12"/>
  <c r="F134" i="12"/>
  <c r="AV133" i="12"/>
  <c r="AR133" i="12"/>
  <c r="AG133" i="12"/>
  <c r="U133" i="12"/>
  <c r="Q133" i="12"/>
  <c r="F133" i="12"/>
  <c r="AV132" i="12"/>
  <c r="AR132" i="12"/>
  <c r="AG132" i="12"/>
  <c r="U132" i="12"/>
  <c r="Q132" i="12"/>
  <c r="F132" i="12"/>
  <c r="AV131" i="12"/>
  <c r="AR131" i="12"/>
  <c r="AG131" i="12"/>
  <c r="U131" i="12"/>
  <c r="Q131" i="12"/>
  <c r="F131" i="12"/>
  <c r="AV130" i="12"/>
  <c r="AR130" i="12"/>
  <c r="AG130" i="12"/>
  <c r="U130" i="12"/>
  <c r="Q130" i="12"/>
  <c r="F130" i="12"/>
  <c r="AV129" i="12"/>
  <c r="AR129" i="12"/>
  <c r="AG129" i="12"/>
  <c r="U129" i="12"/>
  <c r="Q129" i="12"/>
  <c r="F129" i="12"/>
  <c r="AV128" i="12"/>
  <c r="AR128" i="12"/>
  <c r="AG128" i="12"/>
  <c r="U128" i="12"/>
  <c r="Q128" i="12"/>
  <c r="F128" i="12"/>
  <c r="AV127" i="12"/>
  <c r="AR127" i="12"/>
  <c r="AG127" i="12"/>
  <c r="U127" i="12"/>
  <c r="Q127" i="12"/>
  <c r="F127" i="12"/>
  <c r="AV126" i="12"/>
  <c r="AR126" i="12"/>
  <c r="AG126" i="12"/>
  <c r="U126" i="12"/>
  <c r="Q126" i="12"/>
  <c r="F126" i="12"/>
  <c r="AV125" i="12"/>
  <c r="AR125" i="12"/>
  <c r="AG125" i="12"/>
  <c r="U125" i="12"/>
  <c r="Q125" i="12"/>
  <c r="F125" i="12"/>
  <c r="AV124" i="12"/>
  <c r="AR124" i="12"/>
  <c r="AG124" i="12"/>
  <c r="U124" i="12"/>
  <c r="Q124" i="12"/>
  <c r="F124" i="12"/>
  <c r="AV123" i="12"/>
  <c r="AR123" i="12"/>
  <c r="AG123" i="12"/>
  <c r="U123" i="12"/>
  <c r="Q123" i="12"/>
  <c r="F123" i="12"/>
  <c r="AV122" i="12"/>
  <c r="AR122" i="12"/>
  <c r="AG122" i="12"/>
  <c r="U122" i="12"/>
  <c r="Q122" i="12"/>
  <c r="F122" i="12"/>
  <c r="AV121" i="12"/>
  <c r="AR121" i="12"/>
  <c r="AG121" i="12"/>
  <c r="U121" i="12"/>
  <c r="Q121" i="12"/>
  <c r="F121" i="12"/>
  <c r="AV120" i="12"/>
  <c r="AR120" i="12"/>
  <c r="AG120" i="12"/>
  <c r="U120" i="12"/>
  <c r="Q120" i="12"/>
  <c r="F120" i="12"/>
  <c r="AV119" i="12"/>
  <c r="AR119" i="12"/>
  <c r="AG119" i="12"/>
  <c r="U119" i="12"/>
  <c r="Q119" i="12"/>
  <c r="F119" i="12"/>
  <c r="AV118" i="12"/>
  <c r="AR118" i="12"/>
  <c r="AG118" i="12"/>
  <c r="U118" i="12"/>
  <c r="Q118" i="12"/>
  <c r="F118" i="12"/>
  <c r="AV117" i="12"/>
  <c r="AR117" i="12"/>
  <c r="AG117" i="12"/>
  <c r="U117" i="12"/>
  <c r="Q117" i="12"/>
  <c r="F117" i="12"/>
  <c r="AV116" i="12"/>
  <c r="AR116" i="12"/>
  <c r="AG116" i="12"/>
  <c r="U116" i="12"/>
  <c r="Q116" i="12"/>
  <c r="F116" i="12"/>
  <c r="AZ104" i="12"/>
  <c r="Y104" i="12"/>
  <c r="Y103" i="12"/>
  <c r="AV102" i="12"/>
  <c r="AR102" i="12"/>
  <c r="AG102" i="12"/>
  <c r="U102" i="12"/>
  <c r="Q102" i="12"/>
  <c r="F102" i="12"/>
  <c r="AV101" i="12"/>
  <c r="AR101" i="12"/>
  <c r="AG101" i="12"/>
  <c r="U101" i="12"/>
  <c r="Q101" i="12"/>
  <c r="F101" i="12"/>
  <c r="AV100" i="12"/>
  <c r="AR100" i="12"/>
  <c r="AG100" i="12"/>
  <c r="U100" i="12"/>
  <c r="Q100" i="12"/>
  <c r="F100" i="12"/>
  <c r="AV99" i="12"/>
  <c r="AR99" i="12"/>
  <c r="AG99" i="12"/>
  <c r="U99" i="12"/>
  <c r="Q99" i="12"/>
  <c r="F99" i="12"/>
  <c r="AV98" i="12"/>
  <c r="AR98" i="12"/>
  <c r="AG98" i="12"/>
  <c r="U98" i="12"/>
  <c r="Q98" i="12"/>
  <c r="F98" i="12"/>
  <c r="AV97" i="12"/>
  <c r="AR97" i="12"/>
  <c r="AG97" i="12"/>
  <c r="U97" i="12"/>
  <c r="Q97" i="12"/>
  <c r="F97" i="12"/>
  <c r="AV96" i="12"/>
  <c r="AR96" i="12"/>
  <c r="AG96" i="12"/>
  <c r="U96" i="12"/>
  <c r="Q96" i="12"/>
  <c r="F96" i="12"/>
  <c r="AV95" i="12"/>
  <c r="AR95" i="12"/>
  <c r="AG95" i="12"/>
  <c r="U95" i="12"/>
  <c r="Q95" i="12"/>
  <c r="F95" i="12"/>
  <c r="AV94" i="12"/>
  <c r="AR94" i="12"/>
  <c r="AG94" i="12"/>
  <c r="U94" i="12"/>
  <c r="Q94" i="12"/>
  <c r="F94" i="12"/>
  <c r="AV93" i="12"/>
  <c r="AR93" i="12"/>
  <c r="AG93" i="12"/>
  <c r="U93" i="12"/>
  <c r="Q93" i="12"/>
  <c r="F93" i="12"/>
  <c r="AV92" i="12"/>
  <c r="AR92" i="12"/>
  <c r="AG92" i="12"/>
  <c r="U92" i="12"/>
  <c r="Q92" i="12"/>
  <c r="F92" i="12"/>
  <c r="AV91" i="12"/>
  <c r="AR91" i="12"/>
  <c r="AG91" i="12"/>
  <c r="U91" i="12"/>
  <c r="Q91" i="12"/>
  <c r="F91" i="12"/>
  <c r="AV90" i="12"/>
  <c r="AR90" i="12"/>
  <c r="AG90" i="12"/>
  <c r="U90" i="12"/>
  <c r="Q90" i="12"/>
  <c r="F90" i="12"/>
  <c r="AV89" i="12"/>
  <c r="AR89" i="12"/>
  <c r="AG89" i="12"/>
  <c r="U89" i="12"/>
  <c r="Q89" i="12"/>
  <c r="F89" i="12"/>
  <c r="AV88" i="12"/>
  <c r="AR88" i="12"/>
  <c r="AG88" i="12"/>
  <c r="U88" i="12"/>
  <c r="Q88" i="12"/>
  <c r="F88" i="12"/>
  <c r="AV87" i="12"/>
  <c r="AR87" i="12"/>
  <c r="AG87" i="12"/>
  <c r="U87" i="12"/>
  <c r="Q87" i="12"/>
  <c r="F87" i="12"/>
  <c r="AV86" i="12"/>
  <c r="AR86" i="12"/>
  <c r="AG86" i="12"/>
  <c r="U86" i="12"/>
  <c r="Q86" i="12"/>
  <c r="F86" i="12"/>
  <c r="AV85" i="12"/>
  <c r="AR85" i="12"/>
  <c r="AG85" i="12"/>
  <c r="U85" i="12"/>
  <c r="Q85" i="12"/>
  <c r="F85" i="12"/>
  <c r="AV84" i="12"/>
  <c r="AR84" i="12"/>
  <c r="AG84" i="12"/>
  <c r="U84" i="12"/>
  <c r="Q84" i="12"/>
  <c r="F84" i="12"/>
  <c r="AV83" i="12"/>
  <c r="AR83" i="12"/>
  <c r="AG83" i="12"/>
  <c r="U83" i="12"/>
  <c r="Q83" i="12"/>
  <c r="F83" i="12"/>
  <c r="AV82" i="12"/>
  <c r="AR82" i="12"/>
  <c r="AG82" i="12"/>
  <c r="U82" i="12"/>
  <c r="Q82" i="12"/>
  <c r="F82" i="12"/>
  <c r="AV81" i="12"/>
  <c r="AR81" i="12"/>
  <c r="AG81" i="12"/>
  <c r="U81" i="12"/>
  <c r="Q81" i="12"/>
  <c r="F81" i="12"/>
  <c r="AV80" i="12"/>
  <c r="AR80" i="12"/>
  <c r="AG80" i="12"/>
  <c r="U80" i="12"/>
  <c r="Q80" i="12"/>
  <c r="F80" i="12"/>
  <c r="AV79" i="12"/>
  <c r="AR79" i="12"/>
  <c r="AG79" i="12"/>
  <c r="U79" i="12"/>
  <c r="Q79" i="12"/>
  <c r="F79" i="12"/>
  <c r="AV78" i="12"/>
  <c r="AR78" i="12"/>
  <c r="AG78" i="12"/>
  <c r="U78" i="12"/>
  <c r="Q78" i="12"/>
  <c r="F78" i="12"/>
  <c r="AV77" i="12"/>
  <c r="AR77" i="12"/>
  <c r="AG77" i="12"/>
  <c r="U77" i="12"/>
  <c r="Q77" i="12"/>
  <c r="F77" i="12"/>
  <c r="AV76" i="12"/>
  <c r="AR76" i="12"/>
  <c r="AG76" i="12"/>
  <c r="U76" i="12"/>
  <c r="Q76" i="12"/>
  <c r="F76" i="12"/>
  <c r="AV75" i="12"/>
  <c r="AR75" i="12"/>
  <c r="AG75" i="12"/>
  <c r="U75" i="12"/>
  <c r="Q75" i="12"/>
  <c r="F75" i="12"/>
  <c r="AV74" i="12"/>
  <c r="AR74" i="12"/>
  <c r="AG74" i="12"/>
  <c r="U74" i="12"/>
  <c r="Q74" i="12"/>
  <c r="F74" i="12"/>
  <c r="AV73" i="12"/>
  <c r="AR73" i="12"/>
  <c r="AG73" i="12"/>
  <c r="U73" i="12"/>
  <c r="Q73" i="12"/>
  <c r="F73" i="12"/>
  <c r="AV72" i="12"/>
  <c r="AR72" i="12"/>
  <c r="AG72" i="12"/>
  <c r="U72" i="12"/>
  <c r="Q72" i="12"/>
  <c r="F72" i="12"/>
  <c r="AV71" i="12"/>
  <c r="AR71" i="12"/>
  <c r="AG71" i="12"/>
  <c r="U71" i="12"/>
  <c r="Q71" i="12"/>
  <c r="F71" i="12"/>
  <c r="AV70" i="12"/>
  <c r="AR70" i="12"/>
  <c r="AG70" i="12"/>
  <c r="U70" i="12"/>
  <c r="Q70" i="12"/>
  <c r="F70" i="12"/>
  <c r="AV69" i="12"/>
  <c r="AR69" i="12"/>
  <c r="AG69" i="12"/>
  <c r="U69" i="12"/>
  <c r="Q69" i="12"/>
  <c r="F69" i="12"/>
  <c r="AV68" i="12"/>
  <c r="AR68" i="12"/>
  <c r="AG68" i="12"/>
  <c r="U68" i="12"/>
  <c r="Q68" i="12"/>
  <c r="F68" i="12"/>
  <c r="AV67" i="12"/>
  <c r="AR67" i="12"/>
  <c r="AG67" i="12"/>
  <c r="U67" i="12"/>
  <c r="Q67" i="12"/>
  <c r="F67" i="12"/>
  <c r="AG66" i="12"/>
  <c r="U66" i="12"/>
  <c r="Q66" i="12"/>
  <c r="F66" i="12"/>
  <c r="AG65" i="12"/>
  <c r="U65" i="12"/>
  <c r="Q65" i="12"/>
  <c r="F65" i="12"/>
  <c r="AG64" i="12"/>
  <c r="U64" i="12"/>
  <c r="Q64" i="12"/>
  <c r="F64" i="12"/>
  <c r="AG63" i="12"/>
  <c r="U63" i="12"/>
  <c r="Q63" i="12"/>
  <c r="F63" i="12"/>
  <c r="M58" i="12"/>
  <c r="M111" i="12" s="1"/>
  <c r="M164" i="12" s="1"/>
  <c r="M217" i="12" s="1"/>
  <c r="M270" i="12" s="1"/>
  <c r="M323" i="12" s="1"/>
  <c r="Y56" i="12"/>
  <c r="N62" i="12"/>
  <c r="M56" i="12"/>
  <c r="AN56" i="12"/>
  <c r="M54" i="12"/>
  <c r="M107" i="12"/>
  <c r="AN107" i="12"/>
  <c r="BA52" i="12"/>
  <c r="Z105" i="12"/>
  <c r="BA105" i="12"/>
  <c r="Z158" i="12"/>
  <c r="BA158" i="12"/>
  <c r="Z211" i="12"/>
  <c r="BA211" i="12"/>
  <c r="Z264" i="12"/>
  <c r="BA264" i="12"/>
  <c r="Z317" i="12"/>
  <c r="BA317" i="12"/>
  <c r="Z370" i="12"/>
  <c r="BA370" i="12"/>
  <c r="AZ51" i="12"/>
  <c r="Y51" i="12"/>
  <c r="AZ50" i="12"/>
  <c r="AV49" i="12"/>
  <c r="AR49" i="12"/>
  <c r="AG49" i="12"/>
  <c r="U49" i="12"/>
  <c r="Q49" i="12"/>
  <c r="F49" i="12"/>
  <c r="AV48" i="12"/>
  <c r="AR48" i="12"/>
  <c r="AG48" i="12"/>
  <c r="U48" i="12"/>
  <c r="Q48" i="12"/>
  <c r="F48" i="12"/>
  <c r="AV47" i="12"/>
  <c r="AR47" i="12"/>
  <c r="AG47" i="12"/>
  <c r="U47" i="12"/>
  <c r="Q47" i="12"/>
  <c r="F47" i="12"/>
  <c r="AV46" i="12"/>
  <c r="AR46" i="12"/>
  <c r="AG46" i="12"/>
  <c r="U46" i="12"/>
  <c r="Q46" i="12"/>
  <c r="F46" i="12"/>
  <c r="AV45" i="12"/>
  <c r="AR45" i="12"/>
  <c r="AG45" i="12"/>
  <c r="U45" i="12"/>
  <c r="Q45" i="12"/>
  <c r="F45" i="12"/>
  <c r="AV44" i="12"/>
  <c r="AR44" i="12"/>
  <c r="AG44" i="12"/>
  <c r="U44" i="12"/>
  <c r="Q44" i="12"/>
  <c r="F44" i="12"/>
  <c r="AV43" i="12"/>
  <c r="AR43" i="12"/>
  <c r="AG43" i="12"/>
  <c r="U43" i="12"/>
  <c r="Q43" i="12"/>
  <c r="F43" i="12"/>
  <c r="AV42" i="12"/>
  <c r="AR42" i="12"/>
  <c r="AG42" i="12"/>
  <c r="U42" i="12"/>
  <c r="Q42" i="12"/>
  <c r="F42" i="12"/>
  <c r="AV41" i="12"/>
  <c r="AR41" i="12"/>
  <c r="AG41" i="12"/>
  <c r="U41" i="12"/>
  <c r="Q41" i="12"/>
  <c r="F41" i="12"/>
  <c r="AV40" i="12"/>
  <c r="AR40" i="12"/>
  <c r="AG40" i="12"/>
  <c r="U40" i="12"/>
  <c r="Q40" i="12"/>
  <c r="F40" i="12"/>
  <c r="AV39" i="12"/>
  <c r="AR39" i="12"/>
  <c r="AG39" i="12"/>
  <c r="U39" i="12"/>
  <c r="Q39" i="12"/>
  <c r="F39" i="12"/>
  <c r="AV38" i="12"/>
  <c r="AR38" i="12"/>
  <c r="AG38" i="12"/>
  <c r="U38" i="12"/>
  <c r="Q38" i="12"/>
  <c r="F38" i="12"/>
  <c r="AV37" i="12"/>
  <c r="AR37" i="12"/>
  <c r="AG37" i="12"/>
  <c r="U37" i="12"/>
  <c r="Q37" i="12"/>
  <c r="F37" i="12"/>
  <c r="AV36" i="12"/>
  <c r="AR36" i="12"/>
  <c r="AG36" i="12"/>
  <c r="U36" i="12"/>
  <c r="Q36" i="12"/>
  <c r="F36" i="12"/>
  <c r="AV35" i="12"/>
  <c r="AR35" i="12"/>
  <c r="AG35" i="12"/>
  <c r="U35" i="12"/>
  <c r="Q35" i="12"/>
  <c r="F35" i="12"/>
  <c r="AV34" i="12"/>
  <c r="AR34" i="12"/>
  <c r="AG34" i="12"/>
  <c r="U34" i="12"/>
  <c r="Q34" i="12"/>
  <c r="F34" i="12"/>
  <c r="AV33" i="12"/>
  <c r="AR33" i="12"/>
  <c r="AG33" i="12"/>
  <c r="U33" i="12"/>
  <c r="Q33" i="12"/>
  <c r="F33" i="12"/>
  <c r="AV32" i="12"/>
  <c r="AR32" i="12"/>
  <c r="AG32" i="12"/>
  <c r="U32" i="12"/>
  <c r="Q32" i="12"/>
  <c r="F32" i="12"/>
  <c r="AV31" i="12"/>
  <c r="AR31" i="12"/>
  <c r="AG31" i="12"/>
  <c r="U31" i="12"/>
  <c r="Q31" i="12"/>
  <c r="F31" i="12"/>
  <c r="AV30" i="12"/>
  <c r="AR30" i="12"/>
  <c r="AG30" i="12"/>
  <c r="U30" i="12"/>
  <c r="Q30" i="12"/>
  <c r="F30" i="12"/>
  <c r="AV29" i="12"/>
  <c r="AR29" i="12"/>
  <c r="AG29" i="12"/>
  <c r="U29" i="12"/>
  <c r="Q29" i="12"/>
  <c r="F29" i="12"/>
  <c r="AV28" i="12"/>
  <c r="AR28" i="12"/>
  <c r="AG28" i="12"/>
  <c r="U28" i="12"/>
  <c r="Q28" i="12"/>
  <c r="F28" i="12"/>
  <c r="AV27" i="12"/>
  <c r="AR27" i="12"/>
  <c r="AG27" i="12"/>
  <c r="U27" i="12"/>
  <c r="Q27" i="12"/>
  <c r="F27" i="12"/>
  <c r="AV26" i="12"/>
  <c r="AR26" i="12"/>
  <c r="AG26" i="12"/>
  <c r="U26" i="12"/>
  <c r="Q26" i="12"/>
  <c r="F26" i="12"/>
  <c r="AV25" i="12"/>
  <c r="AR25" i="12"/>
  <c r="AG25" i="12"/>
  <c r="U25" i="12"/>
  <c r="Q25" i="12"/>
  <c r="F25" i="12"/>
  <c r="AV24" i="12"/>
  <c r="AR24" i="12"/>
  <c r="AG24" i="12"/>
  <c r="U24" i="12"/>
  <c r="Q24" i="12"/>
  <c r="F24" i="12"/>
  <c r="AV23" i="12"/>
  <c r="AR23" i="12"/>
  <c r="AG23" i="12"/>
  <c r="U23" i="12"/>
  <c r="Q23" i="12"/>
  <c r="F23" i="12"/>
  <c r="AV22" i="12"/>
  <c r="AR22" i="12"/>
  <c r="AG22" i="12"/>
  <c r="U22" i="12"/>
  <c r="Q22" i="12"/>
  <c r="F22" i="12"/>
  <c r="AV21" i="12"/>
  <c r="AR21" i="12"/>
  <c r="AG21" i="12"/>
  <c r="U21" i="12"/>
  <c r="Q21" i="12"/>
  <c r="F21" i="12"/>
  <c r="AV20" i="12"/>
  <c r="AR20" i="12"/>
  <c r="AG20" i="12"/>
  <c r="U20" i="12"/>
  <c r="Q20" i="12"/>
  <c r="F20" i="12"/>
  <c r="AV19" i="12"/>
  <c r="AR19" i="12"/>
  <c r="AG19" i="12"/>
  <c r="U19" i="12"/>
  <c r="Q19" i="12"/>
  <c r="F19" i="12"/>
  <c r="AV18" i="12"/>
  <c r="AR18" i="12"/>
  <c r="AG18" i="12"/>
  <c r="U18" i="12"/>
  <c r="Q18" i="12"/>
  <c r="F18" i="12"/>
  <c r="AV17" i="12"/>
  <c r="AR17" i="12"/>
  <c r="AG17" i="12"/>
  <c r="U17" i="12"/>
  <c r="Q17" i="12"/>
  <c r="F17" i="12"/>
  <c r="AV16" i="12"/>
  <c r="AR16" i="12"/>
  <c r="AG16" i="12"/>
  <c r="U16" i="12"/>
  <c r="F16" i="12"/>
  <c r="AV15" i="12"/>
  <c r="AR15" i="12"/>
  <c r="AG15" i="12"/>
  <c r="U15" i="12"/>
  <c r="Q15" i="12"/>
  <c r="F15" i="12"/>
  <c r="AV14" i="12"/>
  <c r="AR14" i="12"/>
  <c r="AG14" i="12"/>
  <c r="U14" i="12"/>
  <c r="Q14" i="12"/>
  <c r="F14" i="12"/>
  <c r="AV13" i="12"/>
  <c r="AR13" i="12"/>
  <c r="AG13" i="12"/>
  <c r="F13" i="12"/>
  <c r="AV12" i="12"/>
  <c r="AR12" i="12"/>
  <c r="AG12" i="12"/>
  <c r="F12" i="12"/>
  <c r="AV11" i="12"/>
  <c r="AR11" i="12"/>
  <c r="AG11" i="12"/>
  <c r="F11" i="12"/>
  <c r="AV10" i="12"/>
  <c r="AR10" i="12"/>
  <c r="AG10" i="12"/>
  <c r="N10" i="12"/>
  <c r="N12" i="12"/>
  <c r="N14" i="12"/>
  <c r="N16" i="12"/>
  <c r="N18" i="12"/>
  <c r="N20" i="12"/>
  <c r="N22" i="12"/>
  <c r="N24" i="12"/>
  <c r="N26" i="12"/>
  <c r="N28" i="12"/>
  <c r="N30" i="12"/>
  <c r="N32" i="12"/>
  <c r="N34" i="12"/>
  <c r="N36" i="12"/>
  <c r="N38" i="12"/>
  <c r="N40" i="12"/>
  <c r="N42" i="12"/>
  <c r="N44" i="12"/>
  <c r="N46" i="12"/>
  <c r="N48" i="12"/>
  <c r="F10" i="12"/>
  <c r="N9" i="12"/>
  <c r="AQ6" i="12"/>
  <c r="P59" i="12"/>
  <c r="N63" i="12"/>
  <c r="N65" i="12"/>
  <c r="N67" i="12"/>
  <c r="N69" i="12"/>
  <c r="N71" i="12"/>
  <c r="N73" i="12"/>
  <c r="N75" i="12"/>
  <c r="N77" i="12"/>
  <c r="N79" i="12"/>
  <c r="N81" i="12"/>
  <c r="N83" i="12"/>
  <c r="N85" i="12"/>
  <c r="N87" i="12"/>
  <c r="N89" i="12"/>
  <c r="N91" i="12"/>
  <c r="N93" i="12"/>
  <c r="N95" i="12"/>
  <c r="N97" i="12"/>
  <c r="N99" i="12"/>
  <c r="N101" i="12"/>
  <c r="U6" i="12"/>
  <c r="AN5" i="12"/>
  <c r="AN58" i="12" s="1"/>
  <c r="AN111" i="12" s="1"/>
  <c r="AN164" i="12" s="1"/>
  <c r="AN217" i="12" s="1"/>
  <c r="AN270" i="12" s="1"/>
  <c r="AN323" i="12" s="1"/>
  <c r="AZ3" i="12"/>
  <c r="AO9" i="12"/>
  <c r="AN3" i="12"/>
  <c r="AN1" i="12"/>
  <c r="N114" i="11"/>
  <c r="N113" i="11"/>
  <c r="N111" i="11"/>
  <c r="N110" i="11"/>
  <c r="N108" i="11"/>
  <c r="N106" i="11"/>
  <c r="N105" i="11"/>
  <c r="N104" i="11"/>
  <c r="N103" i="11"/>
  <c r="N102" i="11"/>
  <c r="N101" i="11"/>
  <c r="N100" i="11"/>
  <c r="N98" i="11"/>
  <c r="N97" i="11"/>
  <c r="N96" i="11"/>
  <c r="N95" i="11"/>
  <c r="N94" i="11"/>
  <c r="N92" i="11"/>
  <c r="N91" i="11"/>
  <c r="L90" i="11"/>
  <c r="N90" i="11"/>
  <c r="N89" i="11"/>
  <c r="C136" i="11"/>
  <c r="C135" i="11"/>
  <c r="C134" i="11"/>
  <c r="C133" i="11"/>
  <c r="C132" i="11"/>
  <c r="C131" i="11"/>
  <c r="C130" i="11"/>
  <c r="C129" i="11"/>
  <c r="C128" i="11"/>
  <c r="C127" i="11"/>
  <c r="C126" i="11"/>
  <c r="C125" i="11"/>
  <c r="C124" i="11"/>
  <c r="C123" i="11"/>
  <c r="C122" i="11"/>
  <c r="C121" i="11"/>
  <c r="C120" i="11"/>
  <c r="C118" i="11"/>
  <c r="C117" i="1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A90" i="11"/>
  <c r="C90" i="11"/>
  <c r="C89" i="11"/>
  <c r="N62" i="11"/>
  <c r="N61" i="11"/>
  <c r="N60" i="11"/>
  <c r="N59" i="11"/>
  <c r="N58" i="11"/>
  <c r="N57" i="11"/>
  <c r="N56" i="11"/>
  <c r="N55" i="11"/>
  <c r="N54" i="11"/>
  <c r="N53" i="11"/>
  <c r="N52" i="11"/>
  <c r="N50" i="11"/>
  <c r="N49" i="11"/>
  <c r="N48" i="11"/>
  <c r="N47" i="11"/>
  <c r="N46" i="11"/>
  <c r="N45" i="11"/>
  <c r="N43" i="11"/>
  <c r="N42" i="11"/>
  <c r="N41" i="11"/>
  <c r="N40" i="11"/>
  <c r="N39" i="11"/>
  <c r="N38" i="11"/>
  <c r="N37" i="11"/>
  <c r="N36" i="11"/>
  <c r="N35" i="11"/>
  <c r="N34" i="11"/>
  <c r="N33" i="11"/>
  <c r="N32" i="11"/>
  <c r="N31" i="11"/>
  <c r="N30" i="11"/>
  <c r="N29" i="11"/>
  <c r="N28" i="11"/>
  <c r="N27" i="11"/>
  <c r="N26" i="11"/>
  <c r="N25" i="11"/>
  <c r="N24" i="11"/>
  <c r="N23" i="11"/>
  <c r="N22" i="11"/>
  <c r="N20" i="11"/>
  <c r="N19" i="11"/>
  <c r="N18" i="11"/>
  <c r="N17" i="11"/>
  <c r="L16" i="11"/>
  <c r="N16" i="11"/>
  <c r="N15" i="11"/>
  <c r="C34" i="11"/>
  <c r="C33" i="11"/>
  <c r="C32" i="11"/>
  <c r="C31" i="11"/>
  <c r="C30" i="11"/>
  <c r="C29" i="11"/>
  <c r="C28" i="11"/>
  <c r="C27" i="11"/>
  <c r="C26" i="11"/>
  <c r="C25" i="11"/>
  <c r="C23" i="11"/>
  <c r="C22" i="11"/>
  <c r="C21" i="11"/>
  <c r="C20" i="11"/>
  <c r="C19" i="11"/>
  <c r="C18" i="11"/>
  <c r="C17" i="11"/>
  <c r="A16" i="11"/>
  <c r="C16" i="11"/>
  <c r="C15" i="11"/>
  <c r="U219" i="11"/>
  <c r="J219" i="11"/>
  <c r="N210" i="11"/>
  <c r="C210" i="11"/>
  <c r="N209" i="11"/>
  <c r="C209" i="11"/>
  <c r="N208" i="11"/>
  <c r="C208" i="11"/>
  <c r="N207" i="11"/>
  <c r="C207" i="11"/>
  <c r="N206" i="11"/>
  <c r="C206" i="11"/>
  <c r="N205" i="11"/>
  <c r="C205" i="11"/>
  <c r="N204" i="11"/>
  <c r="C204" i="11"/>
  <c r="N203" i="11"/>
  <c r="C203" i="11"/>
  <c r="N202" i="11"/>
  <c r="C202" i="11"/>
  <c r="N201" i="11"/>
  <c r="C201" i="11"/>
  <c r="N200" i="11"/>
  <c r="C200" i="11"/>
  <c r="N199" i="11"/>
  <c r="C199" i="11"/>
  <c r="N198" i="11"/>
  <c r="C198" i="11"/>
  <c r="N197" i="11"/>
  <c r="C197" i="11"/>
  <c r="N196" i="11"/>
  <c r="C196" i="11"/>
  <c r="N195" i="11"/>
  <c r="C195" i="11"/>
  <c r="N194" i="11"/>
  <c r="C194" i="11"/>
  <c r="N193" i="11"/>
  <c r="C193" i="11"/>
  <c r="N192" i="11"/>
  <c r="C192" i="11"/>
  <c r="N191" i="11"/>
  <c r="C191" i="11"/>
  <c r="N190" i="11"/>
  <c r="C190" i="11"/>
  <c r="N189" i="11"/>
  <c r="C189" i="11"/>
  <c r="N188" i="11"/>
  <c r="C188" i="11"/>
  <c r="N187" i="11"/>
  <c r="C187" i="11"/>
  <c r="N186" i="11"/>
  <c r="C186" i="11"/>
  <c r="N185" i="11"/>
  <c r="C185" i="11"/>
  <c r="N184" i="11"/>
  <c r="C184" i="11"/>
  <c r="N183" i="11"/>
  <c r="C183" i="11"/>
  <c r="N182" i="11"/>
  <c r="C182" i="11"/>
  <c r="N181" i="11"/>
  <c r="C181" i="11"/>
  <c r="N180" i="11"/>
  <c r="C180" i="11"/>
  <c r="N179" i="11"/>
  <c r="C179" i="11"/>
  <c r="N178" i="11"/>
  <c r="C178" i="11"/>
  <c r="N177" i="11"/>
  <c r="C177" i="11"/>
  <c r="N176" i="11"/>
  <c r="C176" i="11"/>
  <c r="N175" i="11"/>
  <c r="C175" i="11"/>
  <c r="N174" i="11"/>
  <c r="C174" i="11"/>
  <c r="N173" i="11"/>
  <c r="C173" i="11"/>
  <c r="N172" i="11"/>
  <c r="C172" i="11"/>
  <c r="N171" i="11"/>
  <c r="C171" i="11"/>
  <c r="N170" i="11"/>
  <c r="C170" i="11"/>
  <c r="N169" i="11"/>
  <c r="C169" i="11"/>
  <c r="N168" i="11"/>
  <c r="C168" i="11"/>
  <c r="N167" i="11"/>
  <c r="C167" i="11"/>
  <c r="N166" i="11"/>
  <c r="C166" i="11"/>
  <c r="N165" i="11"/>
  <c r="C165" i="11"/>
  <c r="N164" i="11"/>
  <c r="C164" i="11"/>
  <c r="N163" i="11"/>
  <c r="C163" i="11"/>
  <c r="R157" i="11"/>
  <c r="L157" i="11"/>
  <c r="Q153" i="11"/>
  <c r="Q149" i="11"/>
  <c r="U145" i="11"/>
  <c r="J145" i="11"/>
  <c r="N136" i="11"/>
  <c r="N135" i="11"/>
  <c r="N134" i="11"/>
  <c r="N133" i="11"/>
  <c r="N132" i="11"/>
  <c r="N131" i="11"/>
  <c r="N130" i="11"/>
  <c r="N129" i="11"/>
  <c r="N128" i="11"/>
  <c r="N127" i="11"/>
  <c r="N126" i="11"/>
  <c r="N125" i="11"/>
  <c r="N124" i="11"/>
  <c r="N123" i="11"/>
  <c r="N122" i="11"/>
  <c r="N121" i="11"/>
  <c r="N120" i="11"/>
  <c r="N119" i="11"/>
  <c r="N118" i="11"/>
  <c r="N117" i="11"/>
  <c r="N116" i="11"/>
  <c r="N115" i="11"/>
  <c r="R83" i="11"/>
  <c r="L83" i="11"/>
  <c r="Q79" i="11"/>
  <c r="Q75" i="11"/>
  <c r="U73" i="11"/>
  <c r="J147" i="11"/>
  <c r="U147" i="11"/>
  <c r="J221" i="11"/>
  <c r="U221" i="11"/>
  <c r="U71" i="11"/>
  <c r="J71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R9" i="11"/>
  <c r="L9" i="11"/>
  <c r="U5" i="11"/>
  <c r="Q5" i="11"/>
  <c r="Q1" i="11"/>
  <c r="Y369" i="1"/>
  <c r="Y316" i="1"/>
  <c r="Y263" i="1"/>
  <c r="Y210" i="1"/>
  <c r="Y157" i="1"/>
  <c r="Y104" i="1"/>
  <c r="Y103" i="1"/>
  <c r="Y156" i="1"/>
  <c r="AZ369" i="1"/>
  <c r="AZ316" i="1"/>
  <c r="AZ263" i="1"/>
  <c r="AZ210" i="1"/>
  <c r="AZ157" i="1"/>
  <c r="AZ104" i="1"/>
  <c r="AZ103" i="1"/>
  <c r="BA52" i="1"/>
  <c r="Z105" i="1"/>
  <c r="BA105" i="1"/>
  <c r="Z158" i="1"/>
  <c r="AZ51" i="1"/>
  <c r="AZ50" i="1"/>
  <c r="Y51" i="1"/>
  <c r="U219" i="10"/>
  <c r="J219" i="10"/>
  <c r="J145" i="10"/>
  <c r="U145" i="10"/>
  <c r="U71" i="10"/>
  <c r="J71" i="10"/>
  <c r="U219" i="6"/>
  <c r="J219" i="6"/>
  <c r="J145" i="6"/>
  <c r="U145" i="6"/>
  <c r="U71" i="6"/>
  <c r="J71" i="6"/>
  <c r="N210" i="10"/>
  <c r="N209" i="10"/>
  <c r="N208" i="10"/>
  <c r="N207" i="10"/>
  <c r="N206" i="10"/>
  <c r="N205" i="10"/>
  <c r="N204" i="10"/>
  <c r="N203" i="10"/>
  <c r="N202" i="10"/>
  <c r="N201" i="10"/>
  <c r="N200" i="10"/>
  <c r="N199" i="10"/>
  <c r="N198" i="10"/>
  <c r="N197" i="10"/>
  <c r="N196" i="10"/>
  <c r="N195" i="10"/>
  <c r="N194" i="10"/>
  <c r="N193" i="10"/>
  <c r="N192" i="10"/>
  <c r="N191" i="10"/>
  <c r="N190" i="10"/>
  <c r="N189" i="10"/>
  <c r="N188" i="10"/>
  <c r="N187" i="10"/>
  <c r="N186" i="10"/>
  <c r="N185" i="10"/>
  <c r="N184" i="10"/>
  <c r="N183" i="10"/>
  <c r="N182" i="10"/>
  <c r="N181" i="10"/>
  <c r="N180" i="10"/>
  <c r="N179" i="10"/>
  <c r="N178" i="10"/>
  <c r="N177" i="10"/>
  <c r="N176" i="10"/>
  <c r="N175" i="10"/>
  <c r="N174" i="10"/>
  <c r="N173" i="10"/>
  <c r="N172" i="10"/>
  <c r="N171" i="10"/>
  <c r="N170" i="10"/>
  <c r="N169" i="10"/>
  <c r="N168" i="10"/>
  <c r="N167" i="10"/>
  <c r="N166" i="10"/>
  <c r="N165" i="10"/>
  <c r="N164" i="10"/>
  <c r="N163" i="10"/>
  <c r="C210" i="10"/>
  <c r="C209" i="10"/>
  <c r="C208" i="10"/>
  <c r="C207" i="10"/>
  <c r="C206" i="10"/>
  <c r="C205" i="10"/>
  <c r="C204" i="10"/>
  <c r="C203" i="10"/>
  <c r="C202" i="10"/>
  <c r="C201" i="10"/>
  <c r="C200" i="10"/>
  <c r="C199" i="10"/>
  <c r="C198" i="10"/>
  <c r="C197" i="10"/>
  <c r="C196" i="10"/>
  <c r="C195" i="10"/>
  <c r="C194" i="10"/>
  <c r="C193" i="10"/>
  <c r="C192" i="10"/>
  <c r="C191" i="10"/>
  <c r="C190" i="10"/>
  <c r="C189" i="10"/>
  <c r="C188" i="10"/>
  <c r="C187" i="10"/>
  <c r="C186" i="10"/>
  <c r="C185" i="10"/>
  <c r="C184" i="10"/>
  <c r="C183" i="10"/>
  <c r="C182" i="10"/>
  <c r="C181" i="10"/>
  <c r="C180" i="10"/>
  <c r="C179" i="10"/>
  <c r="C178" i="10"/>
  <c r="C177" i="10"/>
  <c r="C176" i="10"/>
  <c r="C175" i="10"/>
  <c r="C174" i="10"/>
  <c r="C173" i="10"/>
  <c r="C172" i="10"/>
  <c r="C171" i="10"/>
  <c r="C170" i="10"/>
  <c r="C169" i="10"/>
  <c r="C168" i="10"/>
  <c r="C167" i="10"/>
  <c r="C166" i="10"/>
  <c r="C165" i="10"/>
  <c r="C164" i="10"/>
  <c r="C163" i="10"/>
  <c r="N136" i="10"/>
  <c r="N135" i="10"/>
  <c r="N134" i="10"/>
  <c r="N133" i="10"/>
  <c r="N132" i="10"/>
  <c r="N131" i="10"/>
  <c r="N130" i="10"/>
  <c r="N129" i="10"/>
  <c r="N128" i="10"/>
  <c r="N127" i="10"/>
  <c r="N126" i="10"/>
  <c r="N125" i="10"/>
  <c r="N124" i="10"/>
  <c r="N123" i="10"/>
  <c r="N122" i="10"/>
  <c r="N121" i="10"/>
  <c r="N120" i="10"/>
  <c r="N119" i="10"/>
  <c r="N118" i="10"/>
  <c r="N117" i="10"/>
  <c r="N116" i="10"/>
  <c r="N115" i="10"/>
  <c r="N114" i="10"/>
  <c r="N113" i="10"/>
  <c r="N112" i="10"/>
  <c r="N111" i="10"/>
  <c r="N110" i="10"/>
  <c r="N109" i="10"/>
  <c r="N108" i="10"/>
  <c r="N107" i="10"/>
  <c r="N106" i="10"/>
  <c r="N105" i="10"/>
  <c r="N104" i="10"/>
  <c r="N103" i="10"/>
  <c r="N102" i="10"/>
  <c r="N101" i="10"/>
  <c r="N100" i="10"/>
  <c r="N99" i="10"/>
  <c r="N98" i="10"/>
  <c r="N97" i="10"/>
  <c r="N96" i="10"/>
  <c r="N95" i="10"/>
  <c r="N94" i="10"/>
  <c r="N93" i="10"/>
  <c r="N92" i="10"/>
  <c r="N91" i="10"/>
  <c r="N90" i="10"/>
  <c r="N89" i="10"/>
  <c r="C136" i="10"/>
  <c r="C135" i="10"/>
  <c r="C134" i="10"/>
  <c r="C133" i="10"/>
  <c r="C132" i="10"/>
  <c r="C131" i="10"/>
  <c r="C130" i="10"/>
  <c r="C129" i="10"/>
  <c r="C128" i="10"/>
  <c r="C127" i="10"/>
  <c r="C126" i="10"/>
  <c r="C125" i="10"/>
  <c r="C124" i="10"/>
  <c r="C123" i="10"/>
  <c r="C122" i="10"/>
  <c r="C121" i="10"/>
  <c r="C120" i="10"/>
  <c r="C119" i="10"/>
  <c r="C118" i="10"/>
  <c r="C117" i="10"/>
  <c r="C116" i="10"/>
  <c r="C115" i="10"/>
  <c r="C114" i="10"/>
  <c r="C113" i="10"/>
  <c r="C112" i="10"/>
  <c r="C111" i="10"/>
  <c r="C110" i="10"/>
  <c r="C109" i="10"/>
  <c r="C108" i="10"/>
  <c r="C107" i="10"/>
  <c r="C106" i="10"/>
  <c r="C105" i="10"/>
  <c r="C104" i="10"/>
  <c r="C103" i="10"/>
  <c r="C102" i="10"/>
  <c r="C101" i="10"/>
  <c r="C100" i="10"/>
  <c r="C99" i="10"/>
  <c r="C98" i="10"/>
  <c r="C97" i="10"/>
  <c r="C96" i="10"/>
  <c r="C95" i="10"/>
  <c r="C94" i="10"/>
  <c r="C93" i="10"/>
  <c r="C92" i="10"/>
  <c r="C91" i="10"/>
  <c r="C90" i="10"/>
  <c r="C89" i="10"/>
  <c r="N62" i="10"/>
  <c r="N61" i="10"/>
  <c r="N60" i="10"/>
  <c r="N59" i="10"/>
  <c r="N58" i="10"/>
  <c r="N57" i="10"/>
  <c r="N56" i="10"/>
  <c r="N55" i="10"/>
  <c r="N54" i="10"/>
  <c r="N53" i="10"/>
  <c r="N52" i="10"/>
  <c r="N51" i="10"/>
  <c r="N50" i="10"/>
  <c r="N49" i="10"/>
  <c r="N48" i="10"/>
  <c r="N47" i="10"/>
  <c r="N46" i="10"/>
  <c r="N45" i="10"/>
  <c r="N44" i="10"/>
  <c r="N43" i="10"/>
  <c r="N42" i="10"/>
  <c r="N41" i="10"/>
  <c r="N40" i="10"/>
  <c r="N39" i="10"/>
  <c r="N38" i="10"/>
  <c r="N37" i="10"/>
  <c r="N36" i="10"/>
  <c r="N35" i="10"/>
  <c r="N34" i="10"/>
  <c r="N33" i="10"/>
  <c r="N32" i="10"/>
  <c r="N31" i="10"/>
  <c r="N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C62" i="10"/>
  <c r="C61" i="10"/>
  <c r="C60" i="10"/>
  <c r="C59" i="10"/>
  <c r="C58" i="10"/>
  <c r="C57" i="10"/>
  <c r="C56" i="10"/>
  <c r="C55" i="10"/>
  <c r="C54" i="10"/>
  <c r="C53" i="10"/>
  <c r="C52" i="10"/>
  <c r="C51" i="10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L157" i="10"/>
  <c r="R83" i="10"/>
  <c r="L83" i="10"/>
  <c r="U73" i="10"/>
  <c r="J147" i="10"/>
  <c r="U147" i="10"/>
  <c r="J221" i="10"/>
  <c r="U221" i="10"/>
  <c r="R9" i="10"/>
  <c r="L9" i="10"/>
  <c r="U5" i="10"/>
  <c r="M12" i="10"/>
  <c r="Q5" i="10"/>
  <c r="Q1" i="10"/>
  <c r="AQ6" i="1"/>
  <c r="P59" i="1"/>
  <c r="AQ59" i="1"/>
  <c r="P112" i="1"/>
  <c r="AQ6" i="9"/>
  <c r="P59" i="9" s="1"/>
  <c r="AQ59" i="9" s="1"/>
  <c r="AV6" i="9"/>
  <c r="U6" i="9"/>
  <c r="Y369" i="9"/>
  <c r="Y316" i="9"/>
  <c r="Y263" i="9"/>
  <c r="Y210" i="9"/>
  <c r="Y157" i="9"/>
  <c r="Y104" i="9"/>
  <c r="Y103" i="9"/>
  <c r="AZ103" i="9"/>
  <c r="AZ369" i="9"/>
  <c r="AZ316" i="9"/>
  <c r="AZ263" i="9"/>
  <c r="AZ210" i="9"/>
  <c r="AZ157" i="9"/>
  <c r="AZ104" i="9"/>
  <c r="BA52" i="9"/>
  <c r="Z105" i="9"/>
  <c r="BA105" i="9"/>
  <c r="Z158" i="9"/>
  <c r="AZ51" i="9"/>
  <c r="AZ50" i="9"/>
  <c r="Y51" i="9"/>
  <c r="AV6" i="12"/>
  <c r="AQ59" i="12"/>
  <c r="AO10" i="12"/>
  <c r="AO12" i="12"/>
  <c r="AO14" i="12"/>
  <c r="AO16" i="12"/>
  <c r="AO18" i="12"/>
  <c r="AO20" i="12"/>
  <c r="AO22" i="12"/>
  <c r="AO24" i="12"/>
  <c r="AO26" i="12"/>
  <c r="AO28" i="12"/>
  <c r="AO30" i="12"/>
  <c r="AO32" i="12"/>
  <c r="AO34" i="12"/>
  <c r="AO36" i="12"/>
  <c r="AO38" i="12"/>
  <c r="AO40" i="12"/>
  <c r="AO42" i="12"/>
  <c r="AO44" i="12"/>
  <c r="AO46" i="12"/>
  <c r="AO48" i="12"/>
  <c r="Y109" i="12"/>
  <c r="AZ56" i="12"/>
  <c r="J79" i="11"/>
  <c r="B86" i="11"/>
  <c r="M12" i="11"/>
  <c r="Y156" i="9"/>
  <c r="AZ156" i="1"/>
  <c r="Y209" i="1"/>
  <c r="F149" i="10"/>
  <c r="Q149" i="10"/>
  <c r="P112" i="9"/>
  <c r="AN54" i="12"/>
  <c r="Y156" i="12"/>
  <c r="AZ103" i="12"/>
  <c r="U59" i="12"/>
  <c r="M109" i="12"/>
  <c r="M160" i="12"/>
  <c r="U79" i="11"/>
  <c r="M86" i="11"/>
  <c r="J79" i="10"/>
  <c r="B86" i="10"/>
  <c r="Y162" i="12"/>
  <c r="N115" i="12"/>
  <c r="AO62" i="12"/>
  <c r="AZ109" i="12"/>
  <c r="AZ156" i="9"/>
  <c r="Y209" i="9"/>
  <c r="AZ209" i="1"/>
  <c r="Y262" i="1"/>
  <c r="M162" i="12"/>
  <c r="AN109" i="12"/>
  <c r="AO63" i="12"/>
  <c r="AO65" i="12"/>
  <c r="AO67" i="12"/>
  <c r="AO69" i="12"/>
  <c r="AO71" i="12"/>
  <c r="AO73" i="12"/>
  <c r="AO75" i="12"/>
  <c r="AO77" i="12"/>
  <c r="AO79" i="12"/>
  <c r="AO81" i="12"/>
  <c r="AO83" i="12"/>
  <c r="AO85" i="12"/>
  <c r="AO87" i="12"/>
  <c r="AO89" i="12"/>
  <c r="AO91" i="12"/>
  <c r="AO93" i="12"/>
  <c r="AO95" i="12"/>
  <c r="AO97" i="12"/>
  <c r="AO99" i="12"/>
  <c r="AO101" i="12"/>
  <c r="AV59" i="12"/>
  <c r="P112" i="12"/>
  <c r="M213" i="12"/>
  <c r="AN160" i="12"/>
  <c r="AZ156" i="12"/>
  <c r="Y209" i="12"/>
  <c r="J153" i="11"/>
  <c r="B160" i="11"/>
  <c r="U79" i="10"/>
  <c r="M86" i="10"/>
  <c r="U59" i="9"/>
  <c r="AO115" i="12"/>
  <c r="AZ162" i="12"/>
  <c r="Y215" i="12"/>
  <c r="N168" i="12"/>
  <c r="Y262" i="9"/>
  <c r="AZ209" i="9"/>
  <c r="AZ262" i="1"/>
  <c r="Y315" i="1"/>
  <c r="AN213" i="12"/>
  <c r="M266" i="12"/>
  <c r="Y262" i="12"/>
  <c r="AZ209" i="12"/>
  <c r="AQ112" i="12"/>
  <c r="U112" i="12"/>
  <c r="N116" i="12"/>
  <c r="N118" i="12"/>
  <c r="N120" i="12"/>
  <c r="N122" i="12"/>
  <c r="N124" i="12"/>
  <c r="N126" i="12"/>
  <c r="N128" i="12"/>
  <c r="N130" i="12"/>
  <c r="N132" i="12"/>
  <c r="N134" i="12"/>
  <c r="N136" i="12"/>
  <c r="N138" i="12"/>
  <c r="N140" i="12"/>
  <c r="N142" i="12"/>
  <c r="N144" i="12"/>
  <c r="N146" i="12"/>
  <c r="N148" i="12"/>
  <c r="N150" i="12"/>
  <c r="N152" i="12"/>
  <c r="N154" i="12"/>
  <c r="M215" i="12"/>
  <c r="AN162" i="12"/>
  <c r="U153" i="11"/>
  <c r="M160" i="11"/>
  <c r="J153" i="10"/>
  <c r="B160" i="10"/>
  <c r="AV59" i="9"/>
  <c r="Y268" i="12"/>
  <c r="N221" i="12"/>
  <c r="AZ215" i="12"/>
  <c r="AO168" i="12"/>
  <c r="AZ262" i="9"/>
  <c r="Y315" i="9"/>
  <c r="AZ315" i="1"/>
  <c r="Y368" i="1"/>
  <c r="AZ368" i="1"/>
  <c r="M268" i="12"/>
  <c r="AN215" i="12"/>
  <c r="AZ262" i="12"/>
  <c r="Y315" i="12"/>
  <c r="M319" i="12"/>
  <c r="AN319" i="12"/>
  <c r="AN266" i="12"/>
  <c r="P165" i="12"/>
  <c r="AO116" i="12"/>
  <c r="AO118" i="12"/>
  <c r="AO120" i="12"/>
  <c r="AO122" i="12"/>
  <c r="AO124" i="12"/>
  <c r="AO126" i="12"/>
  <c r="AO128" i="12"/>
  <c r="AO130" i="12"/>
  <c r="AO132" i="12"/>
  <c r="AO134" i="12"/>
  <c r="AO136" i="12"/>
  <c r="AO138" i="12"/>
  <c r="AO140" i="12"/>
  <c r="AO142" i="12"/>
  <c r="AO144" i="12"/>
  <c r="AO146" i="12"/>
  <c r="AO148" i="12"/>
  <c r="AO150" i="12"/>
  <c r="AO152" i="12"/>
  <c r="AO154" i="12"/>
  <c r="AV112" i="12"/>
  <c r="U153" i="10"/>
  <c r="M160" i="10"/>
  <c r="U112" i="9"/>
  <c r="AQ112" i="9"/>
  <c r="P165" i="9"/>
  <c r="AZ268" i="12"/>
  <c r="AO221" i="12"/>
  <c r="Y321" i="12"/>
  <c r="N327" i="12"/>
  <c r="N274" i="12"/>
  <c r="AZ315" i="9"/>
  <c r="Y368" i="9"/>
  <c r="AZ368" i="9"/>
  <c r="Y368" i="12"/>
  <c r="AZ368" i="12"/>
  <c r="AZ315" i="12"/>
  <c r="N169" i="12"/>
  <c r="N171" i="12"/>
  <c r="N173" i="12"/>
  <c r="N175" i="12"/>
  <c r="N177" i="12"/>
  <c r="N179" i="12"/>
  <c r="N181" i="12"/>
  <c r="N183" i="12"/>
  <c r="N185" i="12"/>
  <c r="N187" i="12"/>
  <c r="N189" i="12"/>
  <c r="N191" i="12"/>
  <c r="N193" i="12"/>
  <c r="N195" i="12"/>
  <c r="N197" i="12"/>
  <c r="N199" i="12"/>
  <c r="N201" i="12"/>
  <c r="N203" i="12"/>
  <c r="N205" i="12"/>
  <c r="N207" i="12"/>
  <c r="U165" i="12"/>
  <c r="AQ165" i="12"/>
  <c r="AN268" i="12"/>
  <c r="M321" i="12"/>
  <c r="AN321" i="12"/>
  <c r="AZ321" i="12"/>
  <c r="AO327" i="12"/>
  <c r="AO274" i="12"/>
  <c r="AO169" i="12"/>
  <c r="AO171" i="12"/>
  <c r="AO173" i="12"/>
  <c r="AO175" i="12"/>
  <c r="AO177" i="12"/>
  <c r="AO179" i="12"/>
  <c r="AO181" i="12"/>
  <c r="AO183" i="12"/>
  <c r="AO185" i="12"/>
  <c r="AO187" i="12"/>
  <c r="AO189" i="12"/>
  <c r="AO191" i="12"/>
  <c r="AO193" i="12"/>
  <c r="AO195" i="12"/>
  <c r="AO197" i="12"/>
  <c r="AO199" i="12"/>
  <c r="AO201" i="12"/>
  <c r="AO203" i="12"/>
  <c r="AO205" i="12"/>
  <c r="AO207" i="12"/>
  <c r="AV165" i="12"/>
  <c r="P218" i="12"/>
  <c r="N222" i="12"/>
  <c r="N224" i="12"/>
  <c r="N226" i="12"/>
  <c r="N228" i="12"/>
  <c r="N230" i="12"/>
  <c r="N232" i="12"/>
  <c r="N234" i="12"/>
  <c r="N236" i="12"/>
  <c r="N238" i="12"/>
  <c r="N240" i="12"/>
  <c r="N242" i="12"/>
  <c r="N244" i="12"/>
  <c r="N246" i="12"/>
  <c r="N248" i="12"/>
  <c r="N250" i="12"/>
  <c r="N252" i="12"/>
  <c r="N254" i="12"/>
  <c r="N256" i="12"/>
  <c r="N258" i="12"/>
  <c r="N260" i="12"/>
  <c r="AQ218" i="12"/>
  <c r="U218" i="12"/>
  <c r="AO222" i="12"/>
  <c r="AO224" i="12"/>
  <c r="AO226" i="12"/>
  <c r="AO228" i="12"/>
  <c r="AO230" i="12"/>
  <c r="AO232" i="12"/>
  <c r="AO234" i="12"/>
  <c r="AO236" i="12"/>
  <c r="AO238" i="12"/>
  <c r="AO240" i="12"/>
  <c r="AO242" i="12"/>
  <c r="AO244" i="12"/>
  <c r="AO246" i="12"/>
  <c r="AO248" i="12"/>
  <c r="AO250" i="12"/>
  <c r="AO252" i="12"/>
  <c r="AO254" i="12"/>
  <c r="AO256" i="12"/>
  <c r="AO258" i="12"/>
  <c r="AO260" i="12"/>
  <c r="AV218" i="12"/>
  <c r="P271" i="12"/>
  <c r="U271" i="12"/>
  <c r="N275" i="12"/>
  <c r="N277" i="12"/>
  <c r="N279" i="12"/>
  <c r="N281" i="12"/>
  <c r="N283" i="12"/>
  <c r="N285" i="12"/>
  <c r="N287" i="12"/>
  <c r="N289" i="12"/>
  <c r="N291" i="12"/>
  <c r="N293" i="12"/>
  <c r="N295" i="12"/>
  <c r="N297" i="12"/>
  <c r="N299" i="12"/>
  <c r="N301" i="12"/>
  <c r="N303" i="12"/>
  <c r="N305" i="12"/>
  <c r="N307" i="12"/>
  <c r="N309" i="12"/>
  <c r="N311" i="12"/>
  <c r="N313" i="12"/>
  <c r="AQ271" i="12"/>
  <c r="AO275" i="12"/>
  <c r="AO277" i="12"/>
  <c r="AO279" i="12"/>
  <c r="AO281" i="12"/>
  <c r="AO283" i="12"/>
  <c r="AO285" i="12"/>
  <c r="AO287" i="12"/>
  <c r="AO289" i="12"/>
  <c r="AO291" i="12"/>
  <c r="AO293" i="12"/>
  <c r="AO295" i="12"/>
  <c r="AO297" i="12"/>
  <c r="AO299" i="12"/>
  <c r="AO301" i="12"/>
  <c r="AO303" i="12"/>
  <c r="AO305" i="12"/>
  <c r="AO307" i="12"/>
  <c r="AO309" i="12"/>
  <c r="AO311" i="12"/>
  <c r="AO313" i="12"/>
  <c r="AV271" i="12"/>
  <c r="P324" i="12"/>
  <c r="N328" i="12"/>
  <c r="N330" i="12"/>
  <c r="N332" i="12"/>
  <c r="N334" i="12"/>
  <c r="N336" i="12"/>
  <c r="N338" i="12"/>
  <c r="N340" i="12"/>
  <c r="N342" i="12"/>
  <c r="N344" i="12"/>
  <c r="N346" i="12"/>
  <c r="N348" i="12"/>
  <c r="N350" i="12"/>
  <c r="N352" i="12"/>
  <c r="N354" i="12"/>
  <c r="N356" i="12"/>
  <c r="N358" i="12"/>
  <c r="N360" i="12"/>
  <c r="N362" i="12"/>
  <c r="N364" i="12"/>
  <c r="N366" i="12"/>
  <c r="AQ324" i="12"/>
  <c r="U324" i="12"/>
  <c r="AO328" i="12"/>
  <c r="AO330" i="12"/>
  <c r="AO332" i="12"/>
  <c r="AO334" i="12"/>
  <c r="AO336" i="12"/>
  <c r="AO338" i="12"/>
  <c r="AO340" i="12"/>
  <c r="AO342" i="12"/>
  <c r="AO344" i="12"/>
  <c r="AO346" i="12"/>
  <c r="AO348" i="12"/>
  <c r="AO350" i="12"/>
  <c r="AO352" i="12"/>
  <c r="AO354" i="12"/>
  <c r="AO356" i="12"/>
  <c r="AO358" i="12"/>
  <c r="AO360" i="12"/>
  <c r="AO362" i="12"/>
  <c r="AO364" i="12"/>
  <c r="AO366" i="12"/>
  <c r="AV324" i="12"/>
  <c r="N210" i="6"/>
  <c r="C210" i="6"/>
  <c r="N209" i="6"/>
  <c r="C209" i="6"/>
  <c r="N208" i="6"/>
  <c r="C208" i="6"/>
  <c r="N207" i="6"/>
  <c r="C207" i="6"/>
  <c r="N206" i="6"/>
  <c r="C206" i="6"/>
  <c r="N205" i="6"/>
  <c r="C205" i="6"/>
  <c r="N204" i="6"/>
  <c r="C204" i="6"/>
  <c r="N203" i="6"/>
  <c r="C203" i="6"/>
  <c r="N202" i="6"/>
  <c r="C202" i="6"/>
  <c r="N201" i="6"/>
  <c r="C201" i="6"/>
  <c r="N200" i="6"/>
  <c r="C200" i="6"/>
  <c r="N199" i="6"/>
  <c r="C199" i="6"/>
  <c r="N198" i="6"/>
  <c r="C198" i="6"/>
  <c r="N197" i="6"/>
  <c r="C197" i="6"/>
  <c r="N196" i="6"/>
  <c r="C196" i="6"/>
  <c r="N195" i="6"/>
  <c r="C195" i="6"/>
  <c r="N194" i="6"/>
  <c r="C194" i="6"/>
  <c r="N193" i="6"/>
  <c r="C193" i="6"/>
  <c r="N192" i="6"/>
  <c r="C192" i="6"/>
  <c r="N191" i="6"/>
  <c r="C191" i="6"/>
  <c r="N190" i="6"/>
  <c r="C190" i="6"/>
  <c r="N189" i="6"/>
  <c r="C189" i="6"/>
  <c r="N188" i="6"/>
  <c r="C188" i="6"/>
  <c r="N187" i="6"/>
  <c r="C187" i="6"/>
  <c r="N186" i="6"/>
  <c r="C186" i="6"/>
  <c r="N185" i="6"/>
  <c r="C185" i="6"/>
  <c r="N184" i="6"/>
  <c r="C184" i="6"/>
  <c r="N183" i="6"/>
  <c r="C183" i="6"/>
  <c r="N182" i="6"/>
  <c r="C182" i="6"/>
  <c r="N181" i="6"/>
  <c r="C181" i="6"/>
  <c r="N180" i="6"/>
  <c r="C180" i="6"/>
  <c r="N179" i="6"/>
  <c r="C179" i="6"/>
  <c r="N178" i="6"/>
  <c r="C178" i="6"/>
  <c r="N177" i="6"/>
  <c r="C177" i="6"/>
  <c r="N176" i="6"/>
  <c r="C176" i="6"/>
  <c r="N175" i="6"/>
  <c r="C175" i="6"/>
  <c r="N174" i="6"/>
  <c r="C174" i="6"/>
  <c r="N173" i="6"/>
  <c r="C173" i="6"/>
  <c r="N172" i="6"/>
  <c r="C172" i="6"/>
  <c r="N171" i="6"/>
  <c r="C171" i="6"/>
  <c r="N170" i="6"/>
  <c r="C170" i="6"/>
  <c r="N169" i="6"/>
  <c r="C169" i="6"/>
  <c r="N168" i="6"/>
  <c r="C168" i="6"/>
  <c r="N167" i="6"/>
  <c r="C167" i="6"/>
  <c r="N166" i="6"/>
  <c r="C166" i="6"/>
  <c r="N165" i="6"/>
  <c r="C165" i="6"/>
  <c r="N164" i="6"/>
  <c r="C164" i="6"/>
  <c r="N163" i="6"/>
  <c r="C163" i="6"/>
  <c r="R157" i="6"/>
  <c r="L157" i="6"/>
  <c r="Q153" i="6"/>
  <c r="Q149" i="6"/>
  <c r="N136" i="6"/>
  <c r="C136" i="6"/>
  <c r="N135" i="6"/>
  <c r="C135" i="6"/>
  <c r="N134" i="6"/>
  <c r="C134" i="6"/>
  <c r="N133" i="6"/>
  <c r="C133" i="6"/>
  <c r="N132" i="6"/>
  <c r="C132" i="6"/>
  <c r="N131" i="6"/>
  <c r="C131" i="6"/>
  <c r="N130" i="6"/>
  <c r="C130" i="6"/>
  <c r="N129" i="6"/>
  <c r="C129" i="6"/>
  <c r="N128" i="6"/>
  <c r="C128" i="6"/>
  <c r="N127" i="6"/>
  <c r="C127" i="6"/>
  <c r="N126" i="6"/>
  <c r="C126" i="6"/>
  <c r="N125" i="6"/>
  <c r="C125" i="6"/>
  <c r="N124" i="6"/>
  <c r="C124" i="6"/>
  <c r="N123" i="6"/>
  <c r="C123" i="6"/>
  <c r="N122" i="6"/>
  <c r="C122" i="6"/>
  <c r="N121" i="6"/>
  <c r="C121" i="6"/>
  <c r="N120" i="6"/>
  <c r="C120" i="6"/>
  <c r="N119" i="6"/>
  <c r="C119" i="6"/>
  <c r="N118" i="6"/>
  <c r="C118" i="6"/>
  <c r="N117" i="6"/>
  <c r="C117" i="6"/>
  <c r="N116" i="6"/>
  <c r="C116" i="6"/>
  <c r="N115" i="6"/>
  <c r="C115" i="6"/>
  <c r="N114" i="6"/>
  <c r="C114" i="6"/>
  <c r="N113" i="6"/>
  <c r="C113" i="6"/>
  <c r="N112" i="6"/>
  <c r="C112" i="6"/>
  <c r="N111" i="6"/>
  <c r="C111" i="6"/>
  <c r="N110" i="6"/>
  <c r="C110" i="6"/>
  <c r="N109" i="6"/>
  <c r="C109" i="6"/>
  <c r="N108" i="6"/>
  <c r="C108" i="6"/>
  <c r="N107" i="6"/>
  <c r="C107" i="6"/>
  <c r="N106" i="6"/>
  <c r="C106" i="6"/>
  <c r="N105" i="6"/>
  <c r="C105" i="6"/>
  <c r="N104" i="6"/>
  <c r="C104" i="6"/>
  <c r="N103" i="6"/>
  <c r="C103" i="6"/>
  <c r="N102" i="6"/>
  <c r="C102" i="6"/>
  <c r="N101" i="6"/>
  <c r="C101" i="6"/>
  <c r="N100" i="6"/>
  <c r="C100" i="6"/>
  <c r="N99" i="6"/>
  <c r="C99" i="6"/>
  <c r="N98" i="6"/>
  <c r="C98" i="6"/>
  <c r="N97" i="6"/>
  <c r="C97" i="6"/>
  <c r="N96" i="6"/>
  <c r="C96" i="6"/>
  <c r="N95" i="6"/>
  <c r="C95" i="6"/>
  <c r="N94" i="6"/>
  <c r="C94" i="6"/>
  <c r="N93" i="6"/>
  <c r="C93" i="6"/>
  <c r="N92" i="6"/>
  <c r="C92" i="6"/>
  <c r="N91" i="6"/>
  <c r="C91" i="6"/>
  <c r="N90" i="6"/>
  <c r="C90" i="6"/>
  <c r="N89" i="6"/>
  <c r="C89" i="6"/>
  <c r="R83" i="6"/>
  <c r="L83" i="6"/>
  <c r="Q79" i="6"/>
  <c r="Q75" i="6"/>
  <c r="U73" i="6"/>
  <c r="J147" i="6"/>
  <c r="U147" i="6"/>
  <c r="J221" i="6"/>
  <c r="U221" i="6"/>
  <c r="AV367" i="9"/>
  <c r="AR367" i="9"/>
  <c r="AG367" i="9"/>
  <c r="U367" i="9"/>
  <c r="Q367" i="9"/>
  <c r="F367" i="9"/>
  <c r="AV366" i="9"/>
  <c r="AR366" i="9"/>
  <c r="AG366" i="9"/>
  <c r="U366" i="9"/>
  <c r="Q366" i="9"/>
  <c r="F366" i="9"/>
  <c r="AV365" i="9"/>
  <c r="AR365" i="9"/>
  <c r="AG365" i="9"/>
  <c r="U365" i="9"/>
  <c r="Q365" i="9"/>
  <c r="F365" i="9"/>
  <c r="AV364" i="9"/>
  <c r="AR364" i="9"/>
  <c r="AG364" i="9"/>
  <c r="U364" i="9"/>
  <c r="Q364" i="9"/>
  <c r="F364" i="9"/>
  <c r="AV363" i="9"/>
  <c r="AR363" i="9"/>
  <c r="AG363" i="9"/>
  <c r="U363" i="9"/>
  <c r="Q363" i="9"/>
  <c r="F363" i="9"/>
  <c r="AV362" i="9"/>
  <c r="AR362" i="9"/>
  <c r="AG362" i="9"/>
  <c r="U362" i="9"/>
  <c r="Q362" i="9"/>
  <c r="F362" i="9"/>
  <c r="AV361" i="9"/>
  <c r="AR361" i="9"/>
  <c r="AG361" i="9"/>
  <c r="U361" i="9"/>
  <c r="Q361" i="9"/>
  <c r="F361" i="9"/>
  <c r="AV360" i="9"/>
  <c r="AR360" i="9"/>
  <c r="AG360" i="9"/>
  <c r="U360" i="9"/>
  <c r="Q360" i="9"/>
  <c r="F360" i="9"/>
  <c r="AV359" i="9"/>
  <c r="AR359" i="9"/>
  <c r="AG359" i="9"/>
  <c r="U359" i="9"/>
  <c r="Q359" i="9"/>
  <c r="F359" i="9"/>
  <c r="AV358" i="9"/>
  <c r="AR358" i="9"/>
  <c r="AG358" i="9"/>
  <c r="U358" i="9"/>
  <c r="Q358" i="9"/>
  <c r="F358" i="9"/>
  <c r="AV357" i="9"/>
  <c r="AR357" i="9"/>
  <c r="AG357" i="9"/>
  <c r="U357" i="9"/>
  <c r="Q357" i="9"/>
  <c r="F357" i="9"/>
  <c r="AV356" i="9"/>
  <c r="AR356" i="9"/>
  <c r="AG356" i="9"/>
  <c r="U356" i="9"/>
  <c r="Q356" i="9"/>
  <c r="F356" i="9"/>
  <c r="AV355" i="9"/>
  <c r="AR355" i="9"/>
  <c r="AG355" i="9"/>
  <c r="U355" i="9"/>
  <c r="Q355" i="9"/>
  <c r="F355" i="9"/>
  <c r="AV354" i="9"/>
  <c r="AR354" i="9"/>
  <c r="AG354" i="9"/>
  <c r="U354" i="9"/>
  <c r="Q354" i="9"/>
  <c r="F354" i="9"/>
  <c r="AV353" i="9"/>
  <c r="AR353" i="9"/>
  <c r="AG353" i="9"/>
  <c r="U353" i="9"/>
  <c r="Q353" i="9"/>
  <c r="F353" i="9"/>
  <c r="AV352" i="9"/>
  <c r="AR352" i="9"/>
  <c r="AG352" i="9"/>
  <c r="U352" i="9"/>
  <c r="Q352" i="9"/>
  <c r="F352" i="9"/>
  <c r="AV351" i="9"/>
  <c r="AR351" i="9"/>
  <c r="AG351" i="9"/>
  <c r="U351" i="9"/>
  <c r="Q351" i="9"/>
  <c r="F351" i="9"/>
  <c r="AV350" i="9"/>
  <c r="AR350" i="9"/>
  <c r="AG350" i="9"/>
  <c r="U350" i="9"/>
  <c r="Q350" i="9"/>
  <c r="F350" i="9"/>
  <c r="AV349" i="9"/>
  <c r="AR349" i="9"/>
  <c r="AG349" i="9"/>
  <c r="U349" i="9"/>
  <c r="Q349" i="9"/>
  <c r="F349" i="9"/>
  <c r="AV348" i="9"/>
  <c r="AR348" i="9"/>
  <c r="AG348" i="9"/>
  <c r="U348" i="9"/>
  <c r="Q348" i="9"/>
  <c r="F348" i="9"/>
  <c r="AV347" i="9"/>
  <c r="AR347" i="9"/>
  <c r="AG347" i="9"/>
  <c r="U347" i="9"/>
  <c r="Q347" i="9"/>
  <c r="F347" i="9"/>
  <c r="AV346" i="9"/>
  <c r="AR346" i="9"/>
  <c r="AG346" i="9"/>
  <c r="U346" i="9"/>
  <c r="Q346" i="9"/>
  <c r="F346" i="9"/>
  <c r="AV345" i="9"/>
  <c r="AR345" i="9"/>
  <c r="AG345" i="9"/>
  <c r="U345" i="9"/>
  <c r="Q345" i="9"/>
  <c r="F345" i="9"/>
  <c r="AV344" i="9"/>
  <c r="AR344" i="9"/>
  <c r="AG344" i="9"/>
  <c r="U344" i="9"/>
  <c r="Q344" i="9"/>
  <c r="F344" i="9"/>
  <c r="AV343" i="9"/>
  <c r="AR343" i="9"/>
  <c r="AG343" i="9"/>
  <c r="U343" i="9"/>
  <c r="Q343" i="9"/>
  <c r="F343" i="9"/>
  <c r="AV342" i="9"/>
  <c r="AR342" i="9"/>
  <c r="AG342" i="9"/>
  <c r="U342" i="9"/>
  <c r="Q342" i="9"/>
  <c r="F342" i="9"/>
  <c r="AV341" i="9"/>
  <c r="AR341" i="9"/>
  <c r="AG341" i="9"/>
  <c r="U341" i="9"/>
  <c r="Q341" i="9"/>
  <c r="F341" i="9"/>
  <c r="AV340" i="9"/>
  <c r="AR340" i="9"/>
  <c r="AG340" i="9"/>
  <c r="U340" i="9"/>
  <c r="Q340" i="9"/>
  <c r="F340" i="9"/>
  <c r="AV339" i="9"/>
  <c r="AR339" i="9"/>
  <c r="AG339" i="9"/>
  <c r="U339" i="9"/>
  <c r="Q339" i="9"/>
  <c r="F339" i="9"/>
  <c r="AV338" i="9"/>
  <c r="AR338" i="9"/>
  <c r="AG338" i="9"/>
  <c r="U338" i="9"/>
  <c r="Q338" i="9"/>
  <c r="F338" i="9"/>
  <c r="AV337" i="9"/>
  <c r="AR337" i="9"/>
  <c r="AG337" i="9"/>
  <c r="U337" i="9"/>
  <c r="Q337" i="9"/>
  <c r="F337" i="9"/>
  <c r="AV336" i="9"/>
  <c r="AR336" i="9"/>
  <c r="AG336" i="9"/>
  <c r="U336" i="9"/>
  <c r="Q336" i="9"/>
  <c r="F336" i="9"/>
  <c r="AV335" i="9"/>
  <c r="AR335" i="9"/>
  <c r="AG335" i="9"/>
  <c r="U335" i="9"/>
  <c r="Q335" i="9"/>
  <c r="F335" i="9"/>
  <c r="AV334" i="9"/>
  <c r="AR334" i="9"/>
  <c r="AG334" i="9"/>
  <c r="U334" i="9"/>
  <c r="Q334" i="9"/>
  <c r="F334" i="9"/>
  <c r="AV333" i="9"/>
  <c r="AR333" i="9"/>
  <c r="AG333" i="9"/>
  <c r="U333" i="9"/>
  <c r="Q333" i="9"/>
  <c r="F333" i="9"/>
  <c r="AV332" i="9"/>
  <c r="AR332" i="9"/>
  <c r="AG332" i="9"/>
  <c r="U332" i="9"/>
  <c r="Q332" i="9"/>
  <c r="F332" i="9"/>
  <c r="AV331" i="9"/>
  <c r="AR331" i="9"/>
  <c r="AG331" i="9"/>
  <c r="U331" i="9"/>
  <c r="Q331" i="9"/>
  <c r="F331" i="9"/>
  <c r="AV330" i="9"/>
  <c r="AR330" i="9"/>
  <c r="AG330" i="9"/>
  <c r="U330" i="9"/>
  <c r="Q330" i="9"/>
  <c r="F330" i="9"/>
  <c r="AV329" i="9"/>
  <c r="AR329" i="9"/>
  <c r="AG329" i="9"/>
  <c r="U329" i="9"/>
  <c r="Q329" i="9"/>
  <c r="F329" i="9"/>
  <c r="AV328" i="9"/>
  <c r="AR328" i="9"/>
  <c r="AG328" i="9"/>
  <c r="U328" i="9"/>
  <c r="Q328" i="9"/>
  <c r="F328" i="9"/>
  <c r="AV314" i="9"/>
  <c r="AR314" i="9"/>
  <c r="AG314" i="9"/>
  <c r="U314" i="9"/>
  <c r="Q314" i="9"/>
  <c r="F314" i="9"/>
  <c r="AV313" i="9"/>
  <c r="AR313" i="9"/>
  <c r="AG313" i="9"/>
  <c r="U313" i="9"/>
  <c r="Q313" i="9"/>
  <c r="F313" i="9"/>
  <c r="AV312" i="9"/>
  <c r="AR312" i="9"/>
  <c r="AG312" i="9"/>
  <c r="U312" i="9"/>
  <c r="Q312" i="9"/>
  <c r="F312" i="9"/>
  <c r="AV311" i="9"/>
  <c r="AR311" i="9"/>
  <c r="AG311" i="9"/>
  <c r="U311" i="9"/>
  <c r="Q311" i="9"/>
  <c r="F311" i="9"/>
  <c r="AV310" i="9"/>
  <c r="AR310" i="9"/>
  <c r="AG310" i="9"/>
  <c r="U310" i="9"/>
  <c r="Q310" i="9"/>
  <c r="F310" i="9"/>
  <c r="AV309" i="9"/>
  <c r="AR309" i="9"/>
  <c r="AG309" i="9"/>
  <c r="U309" i="9"/>
  <c r="Q309" i="9"/>
  <c r="F309" i="9"/>
  <c r="AV308" i="9"/>
  <c r="AR308" i="9"/>
  <c r="AG308" i="9"/>
  <c r="U308" i="9"/>
  <c r="Q308" i="9"/>
  <c r="F308" i="9"/>
  <c r="AV307" i="9"/>
  <c r="AR307" i="9"/>
  <c r="AG307" i="9"/>
  <c r="U307" i="9"/>
  <c r="Q307" i="9"/>
  <c r="F307" i="9"/>
  <c r="AV306" i="9"/>
  <c r="AR306" i="9"/>
  <c r="AG306" i="9"/>
  <c r="U306" i="9"/>
  <c r="Q306" i="9"/>
  <c r="F306" i="9"/>
  <c r="AV305" i="9"/>
  <c r="AR305" i="9"/>
  <c r="AG305" i="9"/>
  <c r="U305" i="9"/>
  <c r="Q305" i="9"/>
  <c r="F305" i="9"/>
  <c r="AV304" i="9"/>
  <c r="AR304" i="9"/>
  <c r="AG304" i="9"/>
  <c r="U304" i="9"/>
  <c r="Q304" i="9"/>
  <c r="F304" i="9"/>
  <c r="AV303" i="9"/>
  <c r="AR303" i="9"/>
  <c r="AG303" i="9"/>
  <c r="U303" i="9"/>
  <c r="Q303" i="9"/>
  <c r="F303" i="9"/>
  <c r="AV302" i="9"/>
  <c r="AR302" i="9"/>
  <c r="AG302" i="9"/>
  <c r="U302" i="9"/>
  <c r="Q302" i="9"/>
  <c r="F302" i="9"/>
  <c r="AV301" i="9"/>
  <c r="AR301" i="9"/>
  <c r="AG301" i="9"/>
  <c r="U301" i="9"/>
  <c r="Q301" i="9"/>
  <c r="F301" i="9"/>
  <c r="AV300" i="9"/>
  <c r="AR300" i="9"/>
  <c r="AG300" i="9"/>
  <c r="U300" i="9"/>
  <c r="Q300" i="9"/>
  <c r="F300" i="9"/>
  <c r="AV299" i="9"/>
  <c r="AR299" i="9"/>
  <c r="AG299" i="9"/>
  <c r="U299" i="9"/>
  <c r="Q299" i="9"/>
  <c r="F299" i="9"/>
  <c r="AV298" i="9"/>
  <c r="AR298" i="9"/>
  <c r="AG298" i="9"/>
  <c r="U298" i="9"/>
  <c r="Q298" i="9"/>
  <c r="F298" i="9"/>
  <c r="AV297" i="9"/>
  <c r="AR297" i="9"/>
  <c r="AG297" i="9"/>
  <c r="U297" i="9"/>
  <c r="Q297" i="9"/>
  <c r="F297" i="9"/>
  <c r="AV296" i="9"/>
  <c r="AR296" i="9"/>
  <c r="AG296" i="9"/>
  <c r="U296" i="9"/>
  <c r="Q296" i="9"/>
  <c r="F296" i="9"/>
  <c r="AV295" i="9"/>
  <c r="AR295" i="9"/>
  <c r="AG295" i="9"/>
  <c r="U295" i="9"/>
  <c r="Q295" i="9"/>
  <c r="F295" i="9"/>
  <c r="AV294" i="9"/>
  <c r="AR294" i="9"/>
  <c r="AG294" i="9"/>
  <c r="U294" i="9"/>
  <c r="Q294" i="9"/>
  <c r="F294" i="9"/>
  <c r="AV293" i="9"/>
  <c r="AR293" i="9"/>
  <c r="AG293" i="9"/>
  <c r="U293" i="9"/>
  <c r="Q293" i="9"/>
  <c r="F293" i="9"/>
  <c r="AV292" i="9"/>
  <c r="AR292" i="9"/>
  <c r="AG292" i="9"/>
  <c r="U292" i="9"/>
  <c r="Q292" i="9"/>
  <c r="F292" i="9"/>
  <c r="AV291" i="9"/>
  <c r="AR291" i="9"/>
  <c r="AG291" i="9"/>
  <c r="U291" i="9"/>
  <c r="Q291" i="9"/>
  <c r="F291" i="9"/>
  <c r="AV290" i="9"/>
  <c r="AR290" i="9"/>
  <c r="AG290" i="9"/>
  <c r="U290" i="9"/>
  <c r="Q290" i="9"/>
  <c r="F290" i="9"/>
  <c r="AV289" i="9"/>
  <c r="AR289" i="9"/>
  <c r="AG289" i="9"/>
  <c r="U289" i="9"/>
  <c r="Q289" i="9"/>
  <c r="F289" i="9"/>
  <c r="AV288" i="9"/>
  <c r="AR288" i="9"/>
  <c r="AG288" i="9"/>
  <c r="U288" i="9"/>
  <c r="Q288" i="9"/>
  <c r="F288" i="9"/>
  <c r="AV287" i="9"/>
  <c r="AR287" i="9"/>
  <c r="AG287" i="9"/>
  <c r="U287" i="9"/>
  <c r="Q287" i="9"/>
  <c r="F287" i="9"/>
  <c r="AV286" i="9"/>
  <c r="AR286" i="9"/>
  <c r="AG286" i="9"/>
  <c r="U286" i="9"/>
  <c r="Q286" i="9"/>
  <c r="F286" i="9"/>
  <c r="AV285" i="9"/>
  <c r="AR285" i="9"/>
  <c r="AG285" i="9"/>
  <c r="U285" i="9"/>
  <c r="Q285" i="9"/>
  <c r="F285" i="9"/>
  <c r="AV284" i="9"/>
  <c r="AR284" i="9"/>
  <c r="AG284" i="9"/>
  <c r="U284" i="9"/>
  <c r="Q284" i="9"/>
  <c r="F284" i="9"/>
  <c r="AV283" i="9"/>
  <c r="AR283" i="9"/>
  <c r="AG283" i="9"/>
  <c r="U283" i="9"/>
  <c r="Q283" i="9"/>
  <c r="F283" i="9"/>
  <c r="AV282" i="9"/>
  <c r="AR282" i="9"/>
  <c r="AG282" i="9"/>
  <c r="U282" i="9"/>
  <c r="Q282" i="9"/>
  <c r="F282" i="9"/>
  <c r="AV281" i="9"/>
  <c r="AR281" i="9"/>
  <c r="AG281" i="9"/>
  <c r="U281" i="9"/>
  <c r="Q281" i="9"/>
  <c r="F281" i="9"/>
  <c r="AV280" i="9"/>
  <c r="AR280" i="9"/>
  <c r="AG280" i="9"/>
  <c r="U280" i="9"/>
  <c r="Q280" i="9"/>
  <c r="F280" i="9"/>
  <c r="AV279" i="9"/>
  <c r="AR279" i="9"/>
  <c r="AG279" i="9"/>
  <c r="U279" i="9"/>
  <c r="Q279" i="9"/>
  <c r="F279" i="9"/>
  <c r="AV278" i="9"/>
  <c r="AR278" i="9"/>
  <c r="AG278" i="9"/>
  <c r="U278" i="9"/>
  <c r="Q278" i="9"/>
  <c r="F278" i="9"/>
  <c r="AV277" i="9"/>
  <c r="AR277" i="9"/>
  <c r="AG277" i="9"/>
  <c r="U277" i="9"/>
  <c r="Q277" i="9"/>
  <c r="F277" i="9"/>
  <c r="AV276" i="9"/>
  <c r="AR276" i="9"/>
  <c r="AG276" i="9"/>
  <c r="U276" i="9"/>
  <c r="Q276" i="9"/>
  <c r="F276" i="9"/>
  <c r="AV275" i="9"/>
  <c r="AR275" i="9"/>
  <c r="AG275" i="9"/>
  <c r="U275" i="9"/>
  <c r="Q275" i="9"/>
  <c r="F275" i="9"/>
  <c r="AV261" i="9"/>
  <c r="AR261" i="9"/>
  <c r="AG261" i="9"/>
  <c r="U261" i="9"/>
  <c r="Q261" i="9"/>
  <c r="F261" i="9"/>
  <c r="AV260" i="9"/>
  <c r="AR260" i="9"/>
  <c r="AG260" i="9"/>
  <c r="U260" i="9"/>
  <c r="Q260" i="9"/>
  <c r="F260" i="9"/>
  <c r="AV259" i="9"/>
  <c r="AR259" i="9"/>
  <c r="AG259" i="9"/>
  <c r="U259" i="9"/>
  <c r="Q259" i="9"/>
  <c r="F259" i="9"/>
  <c r="AV258" i="9"/>
  <c r="AR258" i="9"/>
  <c r="AG258" i="9"/>
  <c r="U258" i="9"/>
  <c r="Q258" i="9"/>
  <c r="F258" i="9"/>
  <c r="AV257" i="9"/>
  <c r="AR257" i="9"/>
  <c r="AG257" i="9"/>
  <c r="U257" i="9"/>
  <c r="Q257" i="9"/>
  <c r="F257" i="9"/>
  <c r="AV256" i="9"/>
  <c r="AR256" i="9"/>
  <c r="AG256" i="9"/>
  <c r="U256" i="9"/>
  <c r="Q256" i="9"/>
  <c r="F256" i="9"/>
  <c r="AV255" i="9"/>
  <c r="AR255" i="9"/>
  <c r="AG255" i="9"/>
  <c r="U255" i="9"/>
  <c r="Q255" i="9"/>
  <c r="F255" i="9"/>
  <c r="AV254" i="9"/>
  <c r="AR254" i="9"/>
  <c r="AG254" i="9"/>
  <c r="U254" i="9"/>
  <c r="Q254" i="9"/>
  <c r="F254" i="9"/>
  <c r="AV253" i="9"/>
  <c r="AR253" i="9"/>
  <c r="AG253" i="9"/>
  <c r="U253" i="9"/>
  <c r="Q253" i="9"/>
  <c r="F253" i="9"/>
  <c r="AV252" i="9"/>
  <c r="AR252" i="9"/>
  <c r="AG252" i="9"/>
  <c r="U252" i="9"/>
  <c r="Q252" i="9"/>
  <c r="F252" i="9"/>
  <c r="AV251" i="9"/>
  <c r="AR251" i="9"/>
  <c r="AG251" i="9"/>
  <c r="U251" i="9"/>
  <c r="Q251" i="9"/>
  <c r="F251" i="9"/>
  <c r="AV250" i="9"/>
  <c r="AR250" i="9"/>
  <c r="AG250" i="9"/>
  <c r="U250" i="9"/>
  <c r="Q250" i="9"/>
  <c r="F250" i="9"/>
  <c r="AV249" i="9"/>
  <c r="AR249" i="9"/>
  <c r="AG249" i="9"/>
  <c r="U249" i="9"/>
  <c r="Q249" i="9"/>
  <c r="F249" i="9"/>
  <c r="AV248" i="9"/>
  <c r="AR248" i="9"/>
  <c r="AG248" i="9"/>
  <c r="U248" i="9"/>
  <c r="Q248" i="9"/>
  <c r="F248" i="9"/>
  <c r="AV247" i="9"/>
  <c r="AR247" i="9"/>
  <c r="AG247" i="9"/>
  <c r="U247" i="9"/>
  <c r="Q247" i="9"/>
  <c r="F247" i="9"/>
  <c r="AV246" i="9"/>
  <c r="AR246" i="9"/>
  <c r="AG246" i="9"/>
  <c r="U246" i="9"/>
  <c r="Q246" i="9"/>
  <c r="F246" i="9"/>
  <c r="AV245" i="9"/>
  <c r="AR245" i="9"/>
  <c r="AG245" i="9"/>
  <c r="U245" i="9"/>
  <c r="Q245" i="9"/>
  <c r="F245" i="9"/>
  <c r="AV244" i="9"/>
  <c r="AR244" i="9"/>
  <c r="AG244" i="9"/>
  <c r="U244" i="9"/>
  <c r="Q244" i="9"/>
  <c r="F244" i="9"/>
  <c r="AV243" i="9"/>
  <c r="AR243" i="9"/>
  <c r="AG243" i="9"/>
  <c r="U243" i="9"/>
  <c r="Q243" i="9"/>
  <c r="F243" i="9"/>
  <c r="AV242" i="9"/>
  <c r="AR242" i="9"/>
  <c r="AG242" i="9"/>
  <c r="U242" i="9"/>
  <c r="Q242" i="9"/>
  <c r="F242" i="9"/>
  <c r="AV241" i="9"/>
  <c r="AR241" i="9"/>
  <c r="AG241" i="9"/>
  <c r="U241" i="9"/>
  <c r="Q241" i="9"/>
  <c r="F241" i="9"/>
  <c r="AV240" i="9"/>
  <c r="AR240" i="9"/>
  <c r="AG240" i="9"/>
  <c r="U240" i="9"/>
  <c r="Q240" i="9"/>
  <c r="F240" i="9"/>
  <c r="AV239" i="9"/>
  <c r="AR239" i="9"/>
  <c r="AG239" i="9"/>
  <c r="U239" i="9"/>
  <c r="Q239" i="9"/>
  <c r="F239" i="9"/>
  <c r="AV238" i="9"/>
  <c r="AR238" i="9"/>
  <c r="AG238" i="9"/>
  <c r="U238" i="9"/>
  <c r="Q238" i="9"/>
  <c r="F238" i="9"/>
  <c r="AV237" i="9"/>
  <c r="AR237" i="9"/>
  <c r="AG237" i="9"/>
  <c r="U237" i="9"/>
  <c r="Q237" i="9"/>
  <c r="F237" i="9"/>
  <c r="AV236" i="9"/>
  <c r="AR236" i="9"/>
  <c r="AG236" i="9"/>
  <c r="U236" i="9"/>
  <c r="Q236" i="9"/>
  <c r="F236" i="9"/>
  <c r="AV235" i="9"/>
  <c r="AR235" i="9"/>
  <c r="AG235" i="9"/>
  <c r="U235" i="9"/>
  <c r="Q235" i="9"/>
  <c r="F235" i="9"/>
  <c r="AV234" i="9"/>
  <c r="AR234" i="9"/>
  <c r="AG234" i="9"/>
  <c r="U234" i="9"/>
  <c r="Q234" i="9"/>
  <c r="F234" i="9"/>
  <c r="AV233" i="9"/>
  <c r="AR233" i="9"/>
  <c r="AG233" i="9"/>
  <c r="U233" i="9"/>
  <c r="Q233" i="9"/>
  <c r="F233" i="9"/>
  <c r="AV232" i="9"/>
  <c r="AR232" i="9"/>
  <c r="AG232" i="9"/>
  <c r="U232" i="9"/>
  <c r="Q232" i="9"/>
  <c r="F232" i="9"/>
  <c r="AV231" i="9"/>
  <c r="AR231" i="9"/>
  <c r="AG231" i="9"/>
  <c r="U231" i="9"/>
  <c r="Q231" i="9"/>
  <c r="F231" i="9"/>
  <c r="AV230" i="9"/>
  <c r="AR230" i="9"/>
  <c r="AG230" i="9"/>
  <c r="U230" i="9"/>
  <c r="Q230" i="9"/>
  <c r="F230" i="9"/>
  <c r="AV229" i="9"/>
  <c r="AR229" i="9"/>
  <c r="AG229" i="9"/>
  <c r="U229" i="9"/>
  <c r="Q229" i="9"/>
  <c r="F229" i="9"/>
  <c r="AV228" i="9"/>
  <c r="AR228" i="9"/>
  <c r="AG228" i="9"/>
  <c r="U228" i="9"/>
  <c r="Q228" i="9"/>
  <c r="F228" i="9"/>
  <c r="AV227" i="9"/>
  <c r="AR227" i="9"/>
  <c r="AG227" i="9"/>
  <c r="U227" i="9"/>
  <c r="Q227" i="9"/>
  <c r="F227" i="9"/>
  <c r="AV226" i="9"/>
  <c r="AR226" i="9"/>
  <c r="AG226" i="9"/>
  <c r="U226" i="9"/>
  <c r="Q226" i="9"/>
  <c r="F226" i="9"/>
  <c r="AV225" i="9"/>
  <c r="AR225" i="9"/>
  <c r="AG225" i="9"/>
  <c r="U225" i="9"/>
  <c r="Q225" i="9"/>
  <c r="F225" i="9"/>
  <c r="AV224" i="9"/>
  <c r="AR224" i="9"/>
  <c r="AG224" i="9"/>
  <c r="U224" i="9"/>
  <c r="Q224" i="9"/>
  <c r="F224" i="9"/>
  <c r="AV223" i="9"/>
  <c r="AR223" i="9"/>
  <c r="AG223" i="9"/>
  <c r="U223" i="9"/>
  <c r="Q223" i="9"/>
  <c r="F223" i="9"/>
  <c r="AV222" i="9"/>
  <c r="AR222" i="9"/>
  <c r="AG222" i="9"/>
  <c r="U222" i="9"/>
  <c r="Q222" i="9"/>
  <c r="F222" i="9"/>
  <c r="AV208" i="9"/>
  <c r="AR208" i="9"/>
  <c r="AG208" i="9"/>
  <c r="U208" i="9"/>
  <c r="Q208" i="9"/>
  <c r="F208" i="9"/>
  <c r="AV207" i="9"/>
  <c r="AR207" i="9"/>
  <c r="AG207" i="9"/>
  <c r="U207" i="9"/>
  <c r="Q207" i="9"/>
  <c r="F207" i="9"/>
  <c r="AV206" i="9"/>
  <c r="AR206" i="9"/>
  <c r="AG206" i="9"/>
  <c r="U206" i="9"/>
  <c r="Q206" i="9"/>
  <c r="F206" i="9"/>
  <c r="AV205" i="9"/>
  <c r="AR205" i="9"/>
  <c r="AG205" i="9"/>
  <c r="U205" i="9"/>
  <c r="Q205" i="9"/>
  <c r="F205" i="9"/>
  <c r="AV204" i="9"/>
  <c r="AR204" i="9"/>
  <c r="AG204" i="9"/>
  <c r="U204" i="9"/>
  <c r="Q204" i="9"/>
  <c r="F204" i="9"/>
  <c r="AV203" i="9"/>
  <c r="AR203" i="9"/>
  <c r="AG203" i="9"/>
  <c r="U203" i="9"/>
  <c r="Q203" i="9"/>
  <c r="F203" i="9"/>
  <c r="AV202" i="9"/>
  <c r="AR202" i="9"/>
  <c r="AG202" i="9"/>
  <c r="U202" i="9"/>
  <c r="Q202" i="9"/>
  <c r="F202" i="9"/>
  <c r="AV201" i="9"/>
  <c r="AR201" i="9"/>
  <c r="AG201" i="9"/>
  <c r="U201" i="9"/>
  <c r="Q201" i="9"/>
  <c r="F201" i="9"/>
  <c r="AV200" i="9"/>
  <c r="AR200" i="9"/>
  <c r="AG200" i="9"/>
  <c r="U200" i="9"/>
  <c r="Q200" i="9"/>
  <c r="F200" i="9"/>
  <c r="AV199" i="9"/>
  <c r="AR199" i="9"/>
  <c r="AG199" i="9"/>
  <c r="U199" i="9"/>
  <c r="Q199" i="9"/>
  <c r="F199" i="9"/>
  <c r="AV198" i="9"/>
  <c r="AR198" i="9"/>
  <c r="AG198" i="9"/>
  <c r="U198" i="9"/>
  <c r="Q198" i="9"/>
  <c r="F198" i="9"/>
  <c r="AV197" i="9"/>
  <c r="AR197" i="9"/>
  <c r="AG197" i="9"/>
  <c r="U197" i="9"/>
  <c r="Q197" i="9"/>
  <c r="F197" i="9"/>
  <c r="AV196" i="9"/>
  <c r="AR196" i="9"/>
  <c r="AG196" i="9"/>
  <c r="U196" i="9"/>
  <c r="Q196" i="9"/>
  <c r="F196" i="9"/>
  <c r="AV195" i="9"/>
  <c r="AR195" i="9"/>
  <c r="AG195" i="9"/>
  <c r="U195" i="9"/>
  <c r="Q195" i="9"/>
  <c r="F195" i="9"/>
  <c r="AV194" i="9"/>
  <c r="AR194" i="9"/>
  <c r="AG194" i="9"/>
  <c r="U194" i="9"/>
  <c r="Q194" i="9"/>
  <c r="F194" i="9"/>
  <c r="AV193" i="9"/>
  <c r="AR193" i="9"/>
  <c r="AG193" i="9"/>
  <c r="U193" i="9"/>
  <c r="Q193" i="9"/>
  <c r="F193" i="9"/>
  <c r="AV192" i="9"/>
  <c r="AR192" i="9"/>
  <c r="AG192" i="9"/>
  <c r="U192" i="9"/>
  <c r="Q192" i="9"/>
  <c r="F192" i="9"/>
  <c r="AV191" i="9"/>
  <c r="AR191" i="9"/>
  <c r="AG191" i="9"/>
  <c r="U191" i="9"/>
  <c r="Q191" i="9"/>
  <c r="F191" i="9"/>
  <c r="AV190" i="9"/>
  <c r="AR190" i="9"/>
  <c r="AG190" i="9"/>
  <c r="U190" i="9"/>
  <c r="Q190" i="9"/>
  <c r="F190" i="9"/>
  <c r="AV189" i="9"/>
  <c r="AR189" i="9"/>
  <c r="AG189" i="9"/>
  <c r="U189" i="9"/>
  <c r="Q189" i="9"/>
  <c r="F189" i="9"/>
  <c r="AV188" i="9"/>
  <c r="AR188" i="9"/>
  <c r="AG188" i="9"/>
  <c r="U188" i="9"/>
  <c r="Q188" i="9"/>
  <c r="F188" i="9"/>
  <c r="AV187" i="9"/>
  <c r="AR187" i="9"/>
  <c r="AG187" i="9"/>
  <c r="U187" i="9"/>
  <c r="Q187" i="9"/>
  <c r="F187" i="9"/>
  <c r="AV186" i="9"/>
  <c r="AR186" i="9"/>
  <c r="AG186" i="9"/>
  <c r="U186" i="9"/>
  <c r="Q186" i="9"/>
  <c r="F186" i="9"/>
  <c r="AV185" i="9"/>
  <c r="AR185" i="9"/>
  <c r="AG185" i="9"/>
  <c r="U185" i="9"/>
  <c r="Q185" i="9"/>
  <c r="F185" i="9"/>
  <c r="AV184" i="9"/>
  <c r="AR184" i="9"/>
  <c r="AG184" i="9"/>
  <c r="U184" i="9"/>
  <c r="Q184" i="9"/>
  <c r="F184" i="9"/>
  <c r="AV183" i="9"/>
  <c r="AR183" i="9"/>
  <c r="AG183" i="9"/>
  <c r="U183" i="9"/>
  <c r="Q183" i="9"/>
  <c r="F183" i="9"/>
  <c r="AV182" i="9"/>
  <c r="AR182" i="9"/>
  <c r="AG182" i="9"/>
  <c r="U182" i="9"/>
  <c r="Q182" i="9"/>
  <c r="F182" i="9"/>
  <c r="AV181" i="9"/>
  <c r="AR181" i="9"/>
  <c r="AG181" i="9"/>
  <c r="U181" i="9"/>
  <c r="Q181" i="9"/>
  <c r="F181" i="9"/>
  <c r="AV180" i="9"/>
  <c r="AR180" i="9"/>
  <c r="AG180" i="9"/>
  <c r="U180" i="9"/>
  <c r="Q180" i="9"/>
  <c r="F180" i="9"/>
  <c r="AV179" i="9"/>
  <c r="AR179" i="9"/>
  <c r="AG179" i="9"/>
  <c r="U179" i="9"/>
  <c r="Q179" i="9"/>
  <c r="F179" i="9"/>
  <c r="AV178" i="9"/>
  <c r="AR178" i="9"/>
  <c r="AG178" i="9"/>
  <c r="U178" i="9"/>
  <c r="Q178" i="9"/>
  <c r="F178" i="9"/>
  <c r="AV177" i="9"/>
  <c r="AR177" i="9"/>
  <c r="AG177" i="9"/>
  <c r="U177" i="9"/>
  <c r="Q177" i="9"/>
  <c r="F177" i="9"/>
  <c r="AV176" i="9"/>
  <c r="AR176" i="9"/>
  <c r="AG176" i="9"/>
  <c r="U176" i="9"/>
  <c r="Q176" i="9"/>
  <c r="F176" i="9"/>
  <c r="AV175" i="9"/>
  <c r="AR175" i="9"/>
  <c r="AG175" i="9"/>
  <c r="U175" i="9"/>
  <c r="Q175" i="9"/>
  <c r="F175" i="9"/>
  <c r="AV174" i="9"/>
  <c r="AR174" i="9"/>
  <c r="AG174" i="9"/>
  <c r="U174" i="9"/>
  <c r="Q174" i="9"/>
  <c r="F174" i="9"/>
  <c r="AV173" i="9"/>
  <c r="AR173" i="9"/>
  <c r="AG173" i="9"/>
  <c r="U173" i="9"/>
  <c r="Q173" i="9"/>
  <c r="F173" i="9"/>
  <c r="AV172" i="9"/>
  <c r="AR172" i="9"/>
  <c r="AG172" i="9"/>
  <c r="U172" i="9"/>
  <c r="Q172" i="9"/>
  <c r="F172" i="9"/>
  <c r="AV171" i="9"/>
  <c r="AR171" i="9"/>
  <c r="AG171" i="9"/>
  <c r="U171" i="9"/>
  <c r="Q171" i="9"/>
  <c r="F171" i="9"/>
  <c r="AV170" i="9"/>
  <c r="AR170" i="9"/>
  <c r="AG170" i="9"/>
  <c r="U170" i="9"/>
  <c r="Q170" i="9"/>
  <c r="F170" i="9"/>
  <c r="AV169" i="9"/>
  <c r="AR169" i="9"/>
  <c r="AG169" i="9"/>
  <c r="U169" i="9"/>
  <c r="Q169" i="9"/>
  <c r="F169" i="9"/>
  <c r="AV155" i="9"/>
  <c r="AR155" i="9"/>
  <c r="AG155" i="9"/>
  <c r="U155" i="9"/>
  <c r="Q155" i="9"/>
  <c r="F155" i="9"/>
  <c r="AV154" i="9"/>
  <c r="AR154" i="9"/>
  <c r="AG154" i="9"/>
  <c r="U154" i="9"/>
  <c r="Q154" i="9"/>
  <c r="F154" i="9"/>
  <c r="AV153" i="9"/>
  <c r="AR153" i="9"/>
  <c r="AG153" i="9"/>
  <c r="U153" i="9"/>
  <c r="Q153" i="9"/>
  <c r="F153" i="9"/>
  <c r="AV152" i="9"/>
  <c r="AR152" i="9"/>
  <c r="AG152" i="9"/>
  <c r="U152" i="9"/>
  <c r="Q152" i="9"/>
  <c r="F152" i="9"/>
  <c r="AV151" i="9"/>
  <c r="AR151" i="9"/>
  <c r="AG151" i="9"/>
  <c r="U151" i="9"/>
  <c r="Q151" i="9"/>
  <c r="F151" i="9"/>
  <c r="AV150" i="9"/>
  <c r="AR150" i="9"/>
  <c r="AG150" i="9"/>
  <c r="U150" i="9"/>
  <c r="Q150" i="9"/>
  <c r="F150" i="9"/>
  <c r="AV149" i="9"/>
  <c r="AR149" i="9"/>
  <c r="AG149" i="9"/>
  <c r="U149" i="9"/>
  <c r="Q149" i="9"/>
  <c r="F149" i="9"/>
  <c r="AV148" i="9"/>
  <c r="AR148" i="9"/>
  <c r="AG148" i="9"/>
  <c r="U148" i="9"/>
  <c r="Q148" i="9"/>
  <c r="F148" i="9"/>
  <c r="AV147" i="9"/>
  <c r="AR147" i="9"/>
  <c r="AG147" i="9"/>
  <c r="U147" i="9"/>
  <c r="Q147" i="9"/>
  <c r="F147" i="9"/>
  <c r="AV146" i="9"/>
  <c r="AR146" i="9"/>
  <c r="AG146" i="9"/>
  <c r="U146" i="9"/>
  <c r="Q146" i="9"/>
  <c r="F146" i="9"/>
  <c r="AV145" i="9"/>
  <c r="AR145" i="9"/>
  <c r="AG145" i="9"/>
  <c r="U145" i="9"/>
  <c r="Q145" i="9"/>
  <c r="F145" i="9"/>
  <c r="AV144" i="9"/>
  <c r="AR144" i="9"/>
  <c r="AG144" i="9"/>
  <c r="U144" i="9"/>
  <c r="Q144" i="9"/>
  <c r="F144" i="9"/>
  <c r="AV143" i="9"/>
  <c r="AR143" i="9"/>
  <c r="AG143" i="9"/>
  <c r="U143" i="9"/>
  <c r="Q143" i="9"/>
  <c r="F143" i="9"/>
  <c r="AV142" i="9"/>
  <c r="AR142" i="9"/>
  <c r="AG142" i="9"/>
  <c r="U142" i="9"/>
  <c r="Q142" i="9"/>
  <c r="F142" i="9"/>
  <c r="AV141" i="9"/>
  <c r="AR141" i="9"/>
  <c r="AG141" i="9"/>
  <c r="U141" i="9"/>
  <c r="Q141" i="9"/>
  <c r="F141" i="9"/>
  <c r="AV140" i="9"/>
  <c r="AR140" i="9"/>
  <c r="AG140" i="9"/>
  <c r="U140" i="9"/>
  <c r="Q140" i="9"/>
  <c r="F140" i="9"/>
  <c r="AV139" i="9"/>
  <c r="AR139" i="9"/>
  <c r="AG139" i="9"/>
  <c r="U139" i="9"/>
  <c r="Q139" i="9"/>
  <c r="F139" i="9"/>
  <c r="AV138" i="9"/>
  <c r="AR138" i="9"/>
  <c r="AG138" i="9"/>
  <c r="U138" i="9"/>
  <c r="Q138" i="9"/>
  <c r="F138" i="9"/>
  <c r="AV137" i="9"/>
  <c r="AR137" i="9"/>
  <c r="AG137" i="9"/>
  <c r="U137" i="9"/>
  <c r="Q137" i="9"/>
  <c r="F137" i="9"/>
  <c r="AV136" i="9"/>
  <c r="AR136" i="9"/>
  <c r="AG136" i="9"/>
  <c r="U136" i="9"/>
  <c r="Q136" i="9"/>
  <c r="F136" i="9"/>
  <c r="AV135" i="9"/>
  <c r="AR135" i="9"/>
  <c r="AG135" i="9"/>
  <c r="U135" i="9"/>
  <c r="Q135" i="9"/>
  <c r="F135" i="9"/>
  <c r="AV134" i="9"/>
  <c r="AR134" i="9"/>
  <c r="AG134" i="9"/>
  <c r="U134" i="9"/>
  <c r="Q134" i="9"/>
  <c r="F134" i="9"/>
  <c r="AV133" i="9"/>
  <c r="AR133" i="9"/>
  <c r="AG133" i="9"/>
  <c r="U133" i="9"/>
  <c r="Q133" i="9"/>
  <c r="F133" i="9"/>
  <c r="AV132" i="9"/>
  <c r="AR132" i="9"/>
  <c r="AG132" i="9"/>
  <c r="U132" i="9"/>
  <c r="Q132" i="9"/>
  <c r="F132" i="9"/>
  <c r="AV131" i="9"/>
  <c r="AR131" i="9"/>
  <c r="AG131" i="9"/>
  <c r="U131" i="9"/>
  <c r="Q131" i="9"/>
  <c r="F131" i="9"/>
  <c r="AV130" i="9"/>
  <c r="AR130" i="9"/>
  <c r="AG130" i="9"/>
  <c r="U130" i="9"/>
  <c r="Q130" i="9"/>
  <c r="F130" i="9"/>
  <c r="AV129" i="9"/>
  <c r="AR129" i="9"/>
  <c r="AG129" i="9"/>
  <c r="U129" i="9"/>
  <c r="Q129" i="9"/>
  <c r="F129" i="9"/>
  <c r="AV128" i="9"/>
  <c r="AR128" i="9"/>
  <c r="AG128" i="9"/>
  <c r="U128" i="9"/>
  <c r="Q128" i="9"/>
  <c r="F128" i="9"/>
  <c r="AV127" i="9"/>
  <c r="AR127" i="9"/>
  <c r="AG127" i="9"/>
  <c r="U127" i="9"/>
  <c r="Q127" i="9"/>
  <c r="F127" i="9"/>
  <c r="AV126" i="9"/>
  <c r="AR126" i="9"/>
  <c r="AG126" i="9"/>
  <c r="U126" i="9"/>
  <c r="Q126" i="9"/>
  <c r="F126" i="9"/>
  <c r="AV125" i="9"/>
  <c r="AR125" i="9"/>
  <c r="AG125" i="9"/>
  <c r="U125" i="9"/>
  <c r="Q125" i="9"/>
  <c r="F125" i="9"/>
  <c r="AV124" i="9"/>
  <c r="AR124" i="9"/>
  <c r="AG124" i="9"/>
  <c r="U124" i="9"/>
  <c r="Q124" i="9"/>
  <c r="F124" i="9"/>
  <c r="AV123" i="9"/>
  <c r="AR123" i="9"/>
  <c r="AG123" i="9"/>
  <c r="U123" i="9"/>
  <c r="Q123" i="9"/>
  <c r="F123" i="9"/>
  <c r="AV122" i="9"/>
  <c r="AR122" i="9"/>
  <c r="AG122" i="9"/>
  <c r="U122" i="9"/>
  <c r="Q122" i="9"/>
  <c r="F122" i="9"/>
  <c r="AV121" i="9"/>
  <c r="AR121" i="9"/>
  <c r="AG121" i="9"/>
  <c r="U121" i="9"/>
  <c r="Q121" i="9"/>
  <c r="F121" i="9"/>
  <c r="AV120" i="9"/>
  <c r="AR120" i="9"/>
  <c r="AG120" i="9"/>
  <c r="U120" i="9"/>
  <c r="Q120" i="9"/>
  <c r="F120" i="9"/>
  <c r="AV119" i="9"/>
  <c r="AR119" i="9"/>
  <c r="AG119" i="9"/>
  <c r="U119" i="9"/>
  <c r="Q119" i="9"/>
  <c r="F119" i="9"/>
  <c r="AV118" i="9"/>
  <c r="AR118" i="9"/>
  <c r="AG118" i="9"/>
  <c r="U118" i="9"/>
  <c r="Q118" i="9"/>
  <c r="F118" i="9"/>
  <c r="AV117" i="9"/>
  <c r="AR117" i="9"/>
  <c r="AG117" i="9"/>
  <c r="U117" i="9"/>
  <c r="Q117" i="9"/>
  <c r="F117" i="9"/>
  <c r="AV116" i="9"/>
  <c r="AR116" i="9"/>
  <c r="AG116" i="9"/>
  <c r="U116" i="9"/>
  <c r="Q116" i="9"/>
  <c r="F116" i="9"/>
  <c r="AV102" i="9"/>
  <c r="AR102" i="9"/>
  <c r="AG102" i="9"/>
  <c r="U102" i="9"/>
  <c r="Q102" i="9"/>
  <c r="F102" i="9"/>
  <c r="AV101" i="9"/>
  <c r="AR101" i="9"/>
  <c r="AG101" i="9"/>
  <c r="U101" i="9"/>
  <c r="Q101" i="9"/>
  <c r="F101" i="9"/>
  <c r="AV100" i="9"/>
  <c r="AR100" i="9"/>
  <c r="AG100" i="9"/>
  <c r="U100" i="9"/>
  <c r="Q100" i="9"/>
  <c r="F100" i="9"/>
  <c r="AV99" i="9"/>
  <c r="AR99" i="9"/>
  <c r="AG99" i="9"/>
  <c r="U99" i="9"/>
  <c r="Q99" i="9"/>
  <c r="F99" i="9"/>
  <c r="AV98" i="9"/>
  <c r="AR98" i="9"/>
  <c r="AG98" i="9"/>
  <c r="U98" i="9"/>
  <c r="Q98" i="9"/>
  <c r="F98" i="9"/>
  <c r="AV97" i="9"/>
  <c r="AR97" i="9"/>
  <c r="AG97" i="9"/>
  <c r="U97" i="9"/>
  <c r="Q97" i="9"/>
  <c r="F97" i="9"/>
  <c r="AV96" i="9"/>
  <c r="AR96" i="9"/>
  <c r="AG96" i="9"/>
  <c r="U96" i="9"/>
  <c r="Q96" i="9"/>
  <c r="F96" i="9"/>
  <c r="AV95" i="9"/>
  <c r="AR95" i="9"/>
  <c r="AG95" i="9"/>
  <c r="U95" i="9"/>
  <c r="Q95" i="9"/>
  <c r="F95" i="9"/>
  <c r="AV94" i="9"/>
  <c r="AR94" i="9"/>
  <c r="AG94" i="9"/>
  <c r="U94" i="9"/>
  <c r="Q94" i="9"/>
  <c r="F94" i="9"/>
  <c r="AV93" i="9"/>
  <c r="AR93" i="9"/>
  <c r="AG93" i="9"/>
  <c r="U93" i="9"/>
  <c r="Q93" i="9"/>
  <c r="F93" i="9"/>
  <c r="AV92" i="9"/>
  <c r="AR92" i="9"/>
  <c r="AG92" i="9"/>
  <c r="U92" i="9"/>
  <c r="Q92" i="9"/>
  <c r="F92" i="9"/>
  <c r="AV91" i="9"/>
  <c r="AR91" i="9"/>
  <c r="AG91" i="9"/>
  <c r="U91" i="9"/>
  <c r="Q91" i="9"/>
  <c r="F91" i="9"/>
  <c r="AV90" i="9"/>
  <c r="AR90" i="9"/>
  <c r="AG90" i="9"/>
  <c r="U90" i="9"/>
  <c r="Q90" i="9"/>
  <c r="F90" i="9"/>
  <c r="AV89" i="9"/>
  <c r="AR89" i="9"/>
  <c r="AG89" i="9"/>
  <c r="U89" i="9"/>
  <c r="Q89" i="9"/>
  <c r="F89" i="9"/>
  <c r="AV88" i="9"/>
  <c r="AR88" i="9"/>
  <c r="AG88" i="9"/>
  <c r="U88" i="9"/>
  <c r="Q88" i="9"/>
  <c r="F88" i="9"/>
  <c r="AV87" i="9"/>
  <c r="AR87" i="9"/>
  <c r="AG87" i="9"/>
  <c r="U87" i="9"/>
  <c r="Q87" i="9"/>
  <c r="F87" i="9"/>
  <c r="AV86" i="9"/>
  <c r="AR86" i="9"/>
  <c r="AG86" i="9"/>
  <c r="U86" i="9"/>
  <c r="Q86" i="9"/>
  <c r="F86" i="9"/>
  <c r="AV85" i="9"/>
  <c r="AR85" i="9"/>
  <c r="AG85" i="9"/>
  <c r="U85" i="9"/>
  <c r="Q85" i="9"/>
  <c r="F85" i="9"/>
  <c r="AV84" i="9"/>
  <c r="AR84" i="9"/>
  <c r="AG84" i="9"/>
  <c r="U84" i="9"/>
  <c r="Q84" i="9"/>
  <c r="F84" i="9"/>
  <c r="AV83" i="9"/>
  <c r="AR83" i="9"/>
  <c r="AG83" i="9"/>
  <c r="U83" i="9"/>
  <c r="Q83" i="9"/>
  <c r="F83" i="9"/>
  <c r="AV82" i="9"/>
  <c r="AR82" i="9"/>
  <c r="AG82" i="9"/>
  <c r="U82" i="9"/>
  <c r="Q82" i="9"/>
  <c r="F82" i="9"/>
  <c r="AV81" i="9"/>
  <c r="AR81" i="9"/>
  <c r="AG81" i="9"/>
  <c r="U81" i="9"/>
  <c r="Q81" i="9"/>
  <c r="F81" i="9"/>
  <c r="AV80" i="9"/>
  <c r="AR80" i="9"/>
  <c r="AG80" i="9"/>
  <c r="U80" i="9"/>
  <c r="Q80" i="9"/>
  <c r="F80" i="9"/>
  <c r="AV79" i="9"/>
  <c r="AR79" i="9"/>
  <c r="AG79" i="9"/>
  <c r="U79" i="9"/>
  <c r="Q79" i="9"/>
  <c r="F79" i="9"/>
  <c r="AV78" i="9"/>
  <c r="AR78" i="9"/>
  <c r="AG78" i="9"/>
  <c r="U78" i="9"/>
  <c r="Q78" i="9"/>
  <c r="F78" i="9"/>
  <c r="AV77" i="9"/>
  <c r="AR77" i="9"/>
  <c r="AG77" i="9"/>
  <c r="U77" i="9"/>
  <c r="Q77" i="9"/>
  <c r="F77" i="9"/>
  <c r="AV76" i="9"/>
  <c r="AR76" i="9"/>
  <c r="AG76" i="9"/>
  <c r="U76" i="9"/>
  <c r="Q76" i="9"/>
  <c r="F76" i="9"/>
  <c r="AV75" i="9"/>
  <c r="AR75" i="9"/>
  <c r="AG75" i="9"/>
  <c r="U75" i="9"/>
  <c r="Q75" i="9"/>
  <c r="F75" i="9"/>
  <c r="AV74" i="9"/>
  <c r="AR74" i="9"/>
  <c r="AG74" i="9"/>
  <c r="U74" i="9"/>
  <c r="Q74" i="9"/>
  <c r="F74" i="9"/>
  <c r="AV73" i="9"/>
  <c r="AR73" i="9"/>
  <c r="AG73" i="9"/>
  <c r="U73" i="9"/>
  <c r="Q73" i="9"/>
  <c r="F73" i="9"/>
  <c r="AV72" i="9"/>
  <c r="AR72" i="9"/>
  <c r="AG72" i="9"/>
  <c r="U72" i="9"/>
  <c r="Q72" i="9"/>
  <c r="F72" i="9"/>
  <c r="AV71" i="9"/>
  <c r="AR71" i="9"/>
  <c r="AG71" i="9"/>
  <c r="U71" i="9"/>
  <c r="Q71" i="9"/>
  <c r="F71" i="9"/>
  <c r="AV70" i="9"/>
  <c r="AR70" i="9"/>
  <c r="AG70" i="9"/>
  <c r="U70" i="9"/>
  <c r="Q70" i="9"/>
  <c r="F70" i="9"/>
  <c r="AV69" i="9"/>
  <c r="AR69" i="9"/>
  <c r="AG69" i="9"/>
  <c r="U69" i="9"/>
  <c r="Q69" i="9"/>
  <c r="F69" i="9"/>
  <c r="AV68" i="9"/>
  <c r="AR68" i="9"/>
  <c r="AG68" i="9"/>
  <c r="U68" i="9"/>
  <c r="Q68" i="9"/>
  <c r="F68" i="9"/>
  <c r="AV67" i="9"/>
  <c r="AR67" i="9"/>
  <c r="AG67" i="9"/>
  <c r="U67" i="9"/>
  <c r="Q67" i="9"/>
  <c r="F67" i="9"/>
  <c r="AV66" i="9"/>
  <c r="AR66" i="9"/>
  <c r="AG66" i="9"/>
  <c r="U66" i="9"/>
  <c r="Q66" i="9"/>
  <c r="F66" i="9"/>
  <c r="AV65" i="9"/>
  <c r="AR65" i="9"/>
  <c r="AG65" i="9"/>
  <c r="U65" i="9"/>
  <c r="Q65" i="9"/>
  <c r="F65" i="9"/>
  <c r="AV64" i="9"/>
  <c r="AR64" i="9"/>
  <c r="AG64" i="9"/>
  <c r="U64" i="9"/>
  <c r="Q64" i="9"/>
  <c r="F64" i="9"/>
  <c r="AV63" i="9"/>
  <c r="AR63" i="9"/>
  <c r="AG63" i="9"/>
  <c r="U63" i="9"/>
  <c r="Q63" i="9"/>
  <c r="F63" i="9"/>
  <c r="M58" i="9"/>
  <c r="M111" i="9"/>
  <c r="M164" i="9"/>
  <c r="M217" i="9"/>
  <c r="M270" i="9"/>
  <c r="M323" i="9"/>
  <c r="Y56" i="9"/>
  <c r="M56" i="9"/>
  <c r="M109" i="9"/>
  <c r="M162" i="9"/>
  <c r="M54" i="9"/>
  <c r="AN54" i="9"/>
  <c r="AV49" i="9"/>
  <c r="AR49" i="9"/>
  <c r="AG49" i="9"/>
  <c r="U49" i="9"/>
  <c r="Q49" i="9"/>
  <c r="F49" i="9"/>
  <c r="AV48" i="9"/>
  <c r="AR48" i="9"/>
  <c r="AG48" i="9"/>
  <c r="U48" i="9"/>
  <c r="Q48" i="9"/>
  <c r="F48" i="9"/>
  <c r="AV47" i="9"/>
  <c r="AR47" i="9"/>
  <c r="AG47" i="9"/>
  <c r="U47" i="9"/>
  <c r="Q47" i="9"/>
  <c r="F47" i="9"/>
  <c r="AV46" i="9"/>
  <c r="AR46" i="9"/>
  <c r="AG46" i="9"/>
  <c r="U46" i="9"/>
  <c r="Q46" i="9"/>
  <c r="F46" i="9"/>
  <c r="AV45" i="9"/>
  <c r="AR45" i="9"/>
  <c r="AG45" i="9"/>
  <c r="U45" i="9"/>
  <c r="Q45" i="9"/>
  <c r="F45" i="9"/>
  <c r="AV44" i="9"/>
  <c r="AR44" i="9"/>
  <c r="AG44" i="9"/>
  <c r="U44" i="9"/>
  <c r="Q44" i="9"/>
  <c r="F44" i="9"/>
  <c r="AV43" i="9"/>
  <c r="AR43" i="9"/>
  <c r="AG43" i="9"/>
  <c r="U43" i="9"/>
  <c r="Q43" i="9"/>
  <c r="F43" i="9"/>
  <c r="AV42" i="9"/>
  <c r="AR42" i="9"/>
  <c r="AG42" i="9"/>
  <c r="U42" i="9"/>
  <c r="Q42" i="9"/>
  <c r="F42" i="9"/>
  <c r="AV41" i="9"/>
  <c r="AR41" i="9"/>
  <c r="AG41" i="9"/>
  <c r="U41" i="9"/>
  <c r="Q41" i="9"/>
  <c r="F41" i="9"/>
  <c r="AV40" i="9"/>
  <c r="AR40" i="9"/>
  <c r="AG40" i="9"/>
  <c r="U40" i="9"/>
  <c r="Q40" i="9"/>
  <c r="F40" i="9"/>
  <c r="AV39" i="9"/>
  <c r="AR39" i="9"/>
  <c r="AG39" i="9"/>
  <c r="U39" i="9"/>
  <c r="Q39" i="9"/>
  <c r="F39" i="9"/>
  <c r="AV38" i="9"/>
  <c r="AR38" i="9"/>
  <c r="AG38" i="9"/>
  <c r="U38" i="9"/>
  <c r="Q38" i="9"/>
  <c r="F38" i="9"/>
  <c r="AV37" i="9"/>
  <c r="AR37" i="9"/>
  <c r="AG37" i="9"/>
  <c r="U37" i="9"/>
  <c r="Q37" i="9"/>
  <c r="F37" i="9"/>
  <c r="AV36" i="9"/>
  <c r="AR36" i="9"/>
  <c r="AG36" i="9"/>
  <c r="U36" i="9"/>
  <c r="Q36" i="9"/>
  <c r="F36" i="9"/>
  <c r="AV35" i="9"/>
  <c r="AR35" i="9"/>
  <c r="AG35" i="9"/>
  <c r="U35" i="9"/>
  <c r="Q35" i="9"/>
  <c r="F35" i="9"/>
  <c r="AV34" i="9"/>
  <c r="AR34" i="9"/>
  <c r="AG34" i="9"/>
  <c r="U34" i="9"/>
  <c r="Q34" i="9"/>
  <c r="F34" i="9"/>
  <c r="AV33" i="9"/>
  <c r="AR33" i="9"/>
  <c r="AG33" i="9"/>
  <c r="U33" i="9"/>
  <c r="Q33" i="9"/>
  <c r="F33" i="9"/>
  <c r="AV32" i="9"/>
  <c r="AR32" i="9"/>
  <c r="AG32" i="9"/>
  <c r="U32" i="9"/>
  <c r="Q32" i="9"/>
  <c r="F32" i="9"/>
  <c r="AV31" i="9"/>
  <c r="AR31" i="9"/>
  <c r="AG31" i="9"/>
  <c r="U31" i="9"/>
  <c r="Q31" i="9"/>
  <c r="F31" i="9"/>
  <c r="AV30" i="9"/>
  <c r="AR30" i="9"/>
  <c r="AG30" i="9"/>
  <c r="U30" i="9"/>
  <c r="Q30" i="9"/>
  <c r="F30" i="9"/>
  <c r="AV29" i="9"/>
  <c r="AR29" i="9"/>
  <c r="AG29" i="9"/>
  <c r="U29" i="9"/>
  <c r="Q29" i="9"/>
  <c r="F29" i="9"/>
  <c r="AV28" i="9"/>
  <c r="AR28" i="9"/>
  <c r="AG28" i="9"/>
  <c r="U28" i="9"/>
  <c r="Q28" i="9"/>
  <c r="F28" i="9"/>
  <c r="AV27" i="9"/>
  <c r="AR27" i="9"/>
  <c r="AG27" i="9"/>
  <c r="U27" i="9"/>
  <c r="Q27" i="9"/>
  <c r="F27" i="9"/>
  <c r="AV26" i="9"/>
  <c r="AR26" i="9"/>
  <c r="AG26" i="9"/>
  <c r="U26" i="9"/>
  <c r="Q26" i="9"/>
  <c r="F26" i="9"/>
  <c r="AV25" i="9"/>
  <c r="AR25" i="9"/>
  <c r="AG25" i="9"/>
  <c r="U25" i="9"/>
  <c r="Q25" i="9"/>
  <c r="F25" i="9"/>
  <c r="AV24" i="9"/>
  <c r="AR24" i="9"/>
  <c r="AG24" i="9"/>
  <c r="U24" i="9"/>
  <c r="Q24" i="9"/>
  <c r="F24" i="9"/>
  <c r="AV23" i="9"/>
  <c r="AR23" i="9"/>
  <c r="AG23" i="9"/>
  <c r="U23" i="9"/>
  <c r="Q23" i="9"/>
  <c r="F23" i="9"/>
  <c r="AV22" i="9"/>
  <c r="AR22" i="9"/>
  <c r="AG22" i="9"/>
  <c r="U22" i="9"/>
  <c r="Q22" i="9"/>
  <c r="F22" i="9"/>
  <c r="AV21" i="9"/>
  <c r="AR21" i="9"/>
  <c r="AG21" i="9"/>
  <c r="U21" i="9"/>
  <c r="Q21" i="9"/>
  <c r="F21" i="9"/>
  <c r="AV20" i="9"/>
  <c r="AR20" i="9"/>
  <c r="AG20" i="9"/>
  <c r="U20" i="9"/>
  <c r="Q20" i="9"/>
  <c r="F20" i="9"/>
  <c r="AV19" i="9"/>
  <c r="AR19" i="9"/>
  <c r="AG19" i="9"/>
  <c r="U19" i="9"/>
  <c r="Q19" i="9"/>
  <c r="F19" i="9"/>
  <c r="AV18" i="9"/>
  <c r="AR18" i="9"/>
  <c r="AG18" i="9"/>
  <c r="U18" i="9"/>
  <c r="Q18" i="9"/>
  <c r="F18" i="9"/>
  <c r="AV17" i="9"/>
  <c r="AR17" i="9"/>
  <c r="AG17" i="9"/>
  <c r="U17" i="9"/>
  <c r="Q17" i="9"/>
  <c r="F17" i="9"/>
  <c r="AV16" i="9"/>
  <c r="AR16" i="9"/>
  <c r="AG16" i="9"/>
  <c r="U16" i="9"/>
  <c r="Q16" i="9"/>
  <c r="F16" i="9"/>
  <c r="AV15" i="9"/>
  <c r="AR15" i="9"/>
  <c r="AG15" i="9"/>
  <c r="U15" i="9"/>
  <c r="Q15" i="9"/>
  <c r="F15" i="9"/>
  <c r="AV14" i="9"/>
  <c r="AR14" i="9"/>
  <c r="AG14" i="9"/>
  <c r="U14" i="9"/>
  <c r="Q14" i="9"/>
  <c r="F14" i="9"/>
  <c r="AV13" i="9"/>
  <c r="AR13" i="9"/>
  <c r="AG13" i="9"/>
  <c r="U13" i="9"/>
  <c r="Q13" i="9"/>
  <c r="F13" i="9"/>
  <c r="AV12" i="9"/>
  <c r="AR12" i="9"/>
  <c r="AG12" i="9"/>
  <c r="U12" i="9"/>
  <c r="Q12" i="9"/>
  <c r="F12" i="9"/>
  <c r="AV11" i="9"/>
  <c r="AR11" i="9"/>
  <c r="AG11" i="9"/>
  <c r="U11" i="9"/>
  <c r="Q11" i="9"/>
  <c r="F11" i="9"/>
  <c r="AV10" i="9"/>
  <c r="AR10" i="9"/>
  <c r="AG10" i="9"/>
  <c r="U10" i="9"/>
  <c r="Q10" i="9"/>
  <c r="N10" i="9"/>
  <c r="N14" i="9"/>
  <c r="N18" i="9"/>
  <c r="N22" i="9"/>
  <c r="N26" i="9"/>
  <c r="N30" i="9"/>
  <c r="N34" i="9"/>
  <c r="N38" i="9"/>
  <c r="N42" i="9"/>
  <c r="N46" i="9"/>
  <c r="F10" i="9"/>
  <c r="N9" i="9"/>
  <c r="AO10" i="9"/>
  <c r="AO14" i="9"/>
  <c r="AO18" i="9"/>
  <c r="AO22" i="9"/>
  <c r="AO26" i="9"/>
  <c r="AO30" i="9"/>
  <c r="AO34" i="9"/>
  <c r="AO38" i="9"/>
  <c r="AO42" i="9"/>
  <c r="AO46" i="9"/>
  <c r="AN5" i="9"/>
  <c r="AN58" i="9"/>
  <c r="AN111" i="9"/>
  <c r="AN164" i="9"/>
  <c r="AN217" i="9"/>
  <c r="AN270" i="9"/>
  <c r="AN323" i="9"/>
  <c r="AZ3" i="9"/>
  <c r="AO9" i="9"/>
  <c r="AN3" i="9"/>
  <c r="AN1" i="9"/>
  <c r="AR30" i="1"/>
  <c r="AG43" i="1"/>
  <c r="AV43" i="1"/>
  <c r="F14" i="1"/>
  <c r="AG45" i="1"/>
  <c r="AG46" i="1"/>
  <c r="N62" i="9"/>
  <c r="Y109" i="9"/>
  <c r="BA158" i="9"/>
  <c r="Z211" i="9"/>
  <c r="AN56" i="9"/>
  <c r="N63" i="9"/>
  <c r="N67" i="9"/>
  <c r="N71" i="9"/>
  <c r="N75" i="9"/>
  <c r="N79" i="9"/>
  <c r="N83" i="9"/>
  <c r="N87" i="9"/>
  <c r="N91" i="9"/>
  <c r="N95" i="9"/>
  <c r="N99" i="9"/>
  <c r="AN109" i="9"/>
  <c r="AN162" i="9"/>
  <c r="M215" i="9"/>
  <c r="M107" i="9"/>
  <c r="AZ56" i="9"/>
  <c r="Y162" i="9"/>
  <c r="N115" i="9"/>
  <c r="AO62" i="9"/>
  <c r="AZ109" i="9"/>
  <c r="BA211" i="9"/>
  <c r="Z264" i="9"/>
  <c r="M160" i="9"/>
  <c r="AN107" i="9"/>
  <c r="M268" i="9"/>
  <c r="AN215" i="9"/>
  <c r="AO63" i="9"/>
  <c r="AO67" i="9"/>
  <c r="AO71" i="9"/>
  <c r="AO75" i="9"/>
  <c r="AO79" i="9"/>
  <c r="AO83" i="9"/>
  <c r="AO87" i="9"/>
  <c r="AO91" i="9"/>
  <c r="AO95" i="9"/>
  <c r="AO99" i="9"/>
  <c r="AV367" i="1"/>
  <c r="AR367" i="1"/>
  <c r="AG367" i="1"/>
  <c r="U367" i="1"/>
  <c r="Q367" i="1"/>
  <c r="F367" i="1"/>
  <c r="AV366" i="1"/>
  <c r="AR366" i="1"/>
  <c r="AG366" i="1"/>
  <c r="U366" i="1"/>
  <c r="Q366" i="1"/>
  <c r="F366" i="1"/>
  <c r="AV365" i="1"/>
  <c r="AR365" i="1"/>
  <c r="AG365" i="1"/>
  <c r="U365" i="1"/>
  <c r="Q365" i="1"/>
  <c r="F365" i="1"/>
  <c r="AV364" i="1"/>
  <c r="AR364" i="1"/>
  <c r="AG364" i="1"/>
  <c r="U364" i="1"/>
  <c r="Q364" i="1"/>
  <c r="F364" i="1"/>
  <c r="AV363" i="1"/>
  <c r="AR363" i="1"/>
  <c r="AG363" i="1"/>
  <c r="U363" i="1"/>
  <c r="Q363" i="1"/>
  <c r="F363" i="1"/>
  <c r="AV362" i="1"/>
  <c r="AR362" i="1"/>
  <c r="AG362" i="1"/>
  <c r="U362" i="1"/>
  <c r="Q362" i="1"/>
  <c r="F362" i="1"/>
  <c r="AV361" i="1"/>
  <c r="AR361" i="1"/>
  <c r="AG361" i="1"/>
  <c r="U361" i="1"/>
  <c r="Q361" i="1"/>
  <c r="F361" i="1"/>
  <c r="AV360" i="1"/>
  <c r="AR360" i="1"/>
  <c r="AG360" i="1"/>
  <c r="U360" i="1"/>
  <c r="Q360" i="1"/>
  <c r="F360" i="1"/>
  <c r="AV359" i="1"/>
  <c r="AR359" i="1"/>
  <c r="AG359" i="1"/>
  <c r="U359" i="1"/>
  <c r="Q359" i="1"/>
  <c r="F359" i="1"/>
  <c r="AV358" i="1"/>
  <c r="AR358" i="1"/>
  <c r="AG358" i="1"/>
  <c r="U358" i="1"/>
  <c r="Q358" i="1"/>
  <c r="F358" i="1"/>
  <c r="AV357" i="1"/>
  <c r="AR357" i="1"/>
  <c r="AG357" i="1"/>
  <c r="U357" i="1"/>
  <c r="Q357" i="1"/>
  <c r="F357" i="1"/>
  <c r="AV356" i="1"/>
  <c r="AR356" i="1"/>
  <c r="AG356" i="1"/>
  <c r="U356" i="1"/>
  <c r="Q356" i="1"/>
  <c r="F356" i="1"/>
  <c r="AV355" i="1"/>
  <c r="AR355" i="1"/>
  <c r="AG355" i="1"/>
  <c r="U355" i="1"/>
  <c r="Q355" i="1"/>
  <c r="F355" i="1"/>
  <c r="AV354" i="1"/>
  <c r="AR354" i="1"/>
  <c r="AG354" i="1"/>
  <c r="U354" i="1"/>
  <c r="Q354" i="1"/>
  <c r="F354" i="1"/>
  <c r="AV353" i="1"/>
  <c r="AR353" i="1"/>
  <c r="AG353" i="1"/>
  <c r="U353" i="1"/>
  <c r="Q353" i="1"/>
  <c r="F353" i="1"/>
  <c r="AV352" i="1"/>
  <c r="AR352" i="1"/>
  <c r="AG352" i="1"/>
  <c r="U352" i="1"/>
  <c r="Q352" i="1"/>
  <c r="F352" i="1"/>
  <c r="AV351" i="1"/>
  <c r="AR351" i="1"/>
  <c r="AG351" i="1"/>
  <c r="U351" i="1"/>
  <c r="Q351" i="1"/>
  <c r="F351" i="1"/>
  <c r="AV350" i="1"/>
  <c r="AR350" i="1"/>
  <c r="AG350" i="1"/>
  <c r="U350" i="1"/>
  <c r="Q350" i="1"/>
  <c r="F350" i="1"/>
  <c r="AV349" i="1"/>
  <c r="AR349" i="1"/>
  <c r="AG349" i="1"/>
  <c r="U349" i="1"/>
  <c r="Q349" i="1"/>
  <c r="F349" i="1"/>
  <c r="AV348" i="1"/>
  <c r="AR348" i="1"/>
  <c r="AG348" i="1"/>
  <c r="U348" i="1"/>
  <c r="Q348" i="1"/>
  <c r="F348" i="1"/>
  <c r="AV347" i="1"/>
  <c r="AR347" i="1"/>
  <c r="AG347" i="1"/>
  <c r="U347" i="1"/>
  <c r="Q347" i="1"/>
  <c r="F347" i="1"/>
  <c r="AV346" i="1"/>
  <c r="AR346" i="1"/>
  <c r="AG346" i="1"/>
  <c r="U346" i="1"/>
  <c r="Q346" i="1"/>
  <c r="F346" i="1"/>
  <c r="AV345" i="1"/>
  <c r="AR345" i="1"/>
  <c r="AG345" i="1"/>
  <c r="U345" i="1"/>
  <c r="Q345" i="1"/>
  <c r="F345" i="1"/>
  <c r="AV344" i="1"/>
  <c r="AR344" i="1"/>
  <c r="AG344" i="1"/>
  <c r="U344" i="1"/>
  <c r="Q344" i="1"/>
  <c r="F344" i="1"/>
  <c r="AV343" i="1"/>
  <c r="AR343" i="1"/>
  <c r="AG343" i="1"/>
  <c r="U343" i="1"/>
  <c r="Q343" i="1"/>
  <c r="F343" i="1"/>
  <c r="AV342" i="1"/>
  <c r="AR342" i="1"/>
  <c r="AG342" i="1"/>
  <c r="U342" i="1"/>
  <c r="Q342" i="1"/>
  <c r="F342" i="1"/>
  <c r="AV341" i="1"/>
  <c r="AR341" i="1"/>
  <c r="AG341" i="1"/>
  <c r="U341" i="1"/>
  <c r="Q341" i="1"/>
  <c r="F341" i="1"/>
  <c r="AV340" i="1"/>
  <c r="AR340" i="1"/>
  <c r="AG340" i="1"/>
  <c r="U340" i="1"/>
  <c r="Q340" i="1"/>
  <c r="F340" i="1"/>
  <c r="AV339" i="1"/>
  <c r="AR339" i="1"/>
  <c r="AG339" i="1"/>
  <c r="U339" i="1"/>
  <c r="Q339" i="1"/>
  <c r="F339" i="1"/>
  <c r="AV338" i="1"/>
  <c r="AR338" i="1"/>
  <c r="AG338" i="1"/>
  <c r="U338" i="1"/>
  <c r="Q338" i="1"/>
  <c r="F338" i="1"/>
  <c r="AV337" i="1"/>
  <c r="AR337" i="1"/>
  <c r="AG337" i="1"/>
  <c r="U337" i="1"/>
  <c r="Q337" i="1"/>
  <c r="F337" i="1"/>
  <c r="AV336" i="1"/>
  <c r="AR336" i="1"/>
  <c r="AG336" i="1"/>
  <c r="U336" i="1"/>
  <c r="Q336" i="1"/>
  <c r="F336" i="1"/>
  <c r="AV335" i="1"/>
  <c r="AR335" i="1"/>
  <c r="AG335" i="1"/>
  <c r="U335" i="1"/>
  <c r="Q335" i="1"/>
  <c r="F335" i="1"/>
  <c r="AV334" i="1"/>
  <c r="AR334" i="1"/>
  <c r="AG334" i="1"/>
  <c r="U334" i="1"/>
  <c r="Q334" i="1"/>
  <c r="F334" i="1"/>
  <c r="AV333" i="1"/>
  <c r="AR333" i="1"/>
  <c r="AG333" i="1"/>
  <c r="U333" i="1"/>
  <c r="Q333" i="1"/>
  <c r="F333" i="1"/>
  <c r="AV332" i="1"/>
  <c r="AR332" i="1"/>
  <c r="AG332" i="1"/>
  <c r="U332" i="1"/>
  <c r="Q332" i="1"/>
  <c r="F332" i="1"/>
  <c r="AV331" i="1"/>
  <c r="AR331" i="1"/>
  <c r="AG331" i="1"/>
  <c r="U331" i="1"/>
  <c r="Q331" i="1"/>
  <c r="F331" i="1"/>
  <c r="AV330" i="1"/>
  <c r="AR330" i="1"/>
  <c r="AG330" i="1"/>
  <c r="U330" i="1"/>
  <c r="Q330" i="1"/>
  <c r="F330" i="1"/>
  <c r="AV329" i="1"/>
  <c r="AR329" i="1"/>
  <c r="AG329" i="1"/>
  <c r="U329" i="1"/>
  <c r="Q329" i="1"/>
  <c r="F329" i="1"/>
  <c r="AV328" i="1"/>
  <c r="AR328" i="1"/>
  <c r="AG328" i="1"/>
  <c r="U328" i="1"/>
  <c r="Q328" i="1"/>
  <c r="F328" i="1"/>
  <c r="AN1" i="1"/>
  <c r="N10" i="1"/>
  <c r="AZ162" i="9"/>
  <c r="AO115" i="9"/>
  <c r="Y215" i="9"/>
  <c r="N168" i="9"/>
  <c r="BA264" i="9"/>
  <c r="Z317" i="9"/>
  <c r="M321" i="9"/>
  <c r="AN321" i="9"/>
  <c r="AN268" i="9"/>
  <c r="M213" i="9"/>
  <c r="AN160" i="9"/>
  <c r="N12" i="1"/>
  <c r="N14" i="1"/>
  <c r="N16" i="1"/>
  <c r="N18" i="1"/>
  <c r="N20" i="1"/>
  <c r="N22" i="1"/>
  <c r="N24" i="1"/>
  <c r="N26" i="1"/>
  <c r="N28" i="1"/>
  <c r="N30" i="1"/>
  <c r="N32" i="1"/>
  <c r="N34" i="1"/>
  <c r="N36" i="1"/>
  <c r="N38" i="1"/>
  <c r="N40" i="1"/>
  <c r="N42" i="1"/>
  <c r="N44" i="1"/>
  <c r="N46" i="1"/>
  <c r="N48" i="1"/>
  <c r="AO10" i="1"/>
  <c r="AO12" i="1"/>
  <c r="AO14" i="1"/>
  <c r="AO16" i="1"/>
  <c r="AO18" i="1"/>
  <c r="AO20" i="1"/>
  <c r="AO22" i="1"/>
  <c r="AO24" i="1"/>
  <c r="AO26" i="1"/>
  <c r="AO28" i="1"/>
  <c r="AO30" i="1"/>
  <c r="AO32" i="1"/>
  <c r="AO34" i="1"/>
  <c r="AO36" i="1"/>
  <c r="AO38" i="1"/>
  <c r="AO40" i="1"/>
  <c r="AO42" i="1"/>
  <c r="AO44" i="1"/>
  <c r="AO46" i="1"/>
  <c r="AO48" i="1"/>
  <c r="N63" i="1"/>
  <c r="N65" i="1"/>
  <c r="N67" i="1"/>
  <c r="N69" i="1"/>
  <c r="N71" i="1"/>
  <c r="N73" i="1"/>
  <c r="N75" i="1"/>
  <c r="N77" i="1"/>
  <c r="N79" i="1"/>
  <c r="N81" i="1"/>
  <c r="N83" i="1"/>
  <c r="N85" i="1"/>
  <c r="N87" i="1"/>
  <c r="N89" i="1"/>
  <c r="N91" i="1"/>
  <c r="N93" i="1"/>
  <c r="N95" i="1"/>
  <c r="N97" i="1"/>
  <c r="N99" i="1"/>
  <c r="N101" i="1"/>
  <c r="AQ112" i="1"/>
  <c r="P165" i="1"/>
  <c r="AV6" i="1"/>
  <c r="U6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Q10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AN5" i="1"/>
  <c r="AN58" i="1"/>
  <c r="AN111" i="1"/>
  <c r="AN164" i="1"/>
  <c r="AN217" i="1"/>
  <c r="AN270" i="1"/>
  <c r="AN323" i="1"/>
  <c r="M58" i="1"/>
  <c r="M111" i="1"/>
  <c r="M164" i="1"/>
  <c r="M217" i="1"/>
  <c r="M270" i="1"/>
  <c r="M323" i="1"/>
  <c r="Y268" i="9"/>
  <c r="N221" i="9"/>
  <c r="AZ215" i="9"/>
  <c r="AO168" i="9"/>
  <c r="N116" i="9"/>
  <c r="N120" i="9"/>
  <c r="N124" i="9"/>
  <c r="N128" i="9"/>
  <c r="N132" i="9"/>
  <c r="N136" i="9"/>
  <c r="N140" i="9"/>
  <c r="N144" i="9"/>
  <c r="N148" i="9"/>
  <c r="N152" i="9"/>
  <c r="BA317" i="9"/>
  <c r="M266" i="9"/>
  <c r="AN213" i="9"/>
  <c r="AO63" i="1"/>
  <c r="AO65" i="1"/>
  <c r="AO67" i="1"/>
  <c r="AO69" i="1"/>
  <c r="AO71" i="1"/>
  <c r="AO73" i="1"/>
  <c r="AO75" i="1"/>
  <c r="AO77" i="1"/>
  <c r="AO79" i="1"/>
  <c r="AO81" i="1"/>
  <c r="AO83" i="1"/>
  <c r="AO85" i="1"/>
  <c r="AO87" i="1"/>
  <c r="AO89" i="1"/>
  <c r="AO91" i="1"/>
  <c r="AO93" i="1"/>
  <c r="AO95" i="1"/>
  <c r="AO97" i="1"/>
  <c r="AO99" i="1"/>
  <c r="AO101" i="1"/>
  <c r="N116" i="1"/>
  <c r="N118" i="1"/>
  <c r="N120" i="1"/>
  <c r="N122" i="1"/>
  <c r="N124" i="1"/>
  <c r="N126" i="1"/>
  <c r="N128" i="1"/>
  <c r="N130" i="1"/>
  <c r="N132" i="1"/>
  <c r="N134" i="1"/>
  <c r="N136" i="1"/>
  <c r="N138" i="1"/>
  <c r="N140" i="1"/>
  <c r="N142" i="1"/>
  <c r="N144" i="1"/>
  <c r="N146" i="1"/>
  <c r="N148" i="1"/>
  <c r="N150" i="1"/>
  <c r="N152" i="1"/>
  <c r="N154" i="1"/>
  <c r="Z370" i="9"/>
  <c r="BA370" i="9" s="1"/>
  <c r="AZ268" i="9"/>
  <c r="AO221" i="9"/>
  <c r="Y321" i="9"/>
  <c r="N327" i="9"/>
  <c r="N274" i="9"/>
  <c r="AV112" i="9"/>
  <c r="AO116" i="9"/>
  <c r="AO120" i="9"/>
  <c r="AO124" i="9"/>
  <c r="AO128" i="9"/>
  <c r="AO132" i="9"/>
  <c r="AO136" i="9"/>
  <c r="AO140" i="9"/>
  <c r="AO144" i="9"/>
  <c r="AO148" i="9"/>
  <c r="AO152" i="9"/>
  <c r="M319" i="9"/>
  <c r="AN319" i="9"/>
  <c r="AN266" i="9"/>
  <c r="AO116" i="1"/>
  <c r="AO118" i="1"/>
  <c r="AO120" i="1"/>
  <c r="AO122" i="1"/>
  <c r="AO124" i="1"/>
  <c r="AO126" i="1"/>
  <c r="AO128" i="1"/>
  <c r="AO130" i="1"/>
  <c r="AO132" i="1"/>
  <c r="AO134" i="1"/>
  <c r="AO136" i="1"/>
  <c r="AO138" i="1"/>
  <c r="AO140" i="1"/>
  <c r="AO142" i="1"/>
  <c r="AO144" i="1"/>
  <c r="AO146" i="1"/>
  <c r="AO148" i="1"/>
  <c r="AO150" i="1"/>
  <c r="AO152" i="1"/>
  <c r="AO154" i="1"/>
  <c r="AQ165" i="1"/>
  <c r="P218" i="1"/>
  <c r="N51" i="6"/>
  <c r="N21" i="6"/>
  <c r="N44" i="6"/>
  <c r="C24" i="6"/>
  <c r="N62" i="6"/>
  <c r="C62" i="6"/>
  <c r="N61" i="6"/>
  <c r="C61" i="6"/>
  <c r="N60" i="6"/>
  <c r="C60" i="6"/>
  <c r="N59" i="6"/>
  <c r="C59" i="6"/>
  <c r="N58" i="6"/>
  <c r="C58" i="6"/>
  <c r="N57" i="6"/>
  <c r="C57" i="6"/>
  <c r="N56" i="6"/>
  <c r="C56" i="6"/>
  <c r="N55" i="6"/>
  <c r="C55" i="6"/>
  <c r="N54" i="6"/>
  <c r="C54" i="6"/>
  <c r="N53" i="6"/>
  <c r="C53" i="6"/>
  <c r="N52" i="6"/>
  <c r="C52" i="6"/>
  <c r="C51" i="6"/>
  <c r="N50" i="6"/>
  <c r="C50" i="6"/>
  <c r="N49" i="6"/>
  <c r="C49" i="6"/>
  <c r="N48" i="6"/>
  <c r="C48" i="6"/>
  <c r="N47" i="6"/>
  <c r="C47" i="6"/>
  <c r="N46" i="6"/>
  <c r="C46" i="6"/>
  <c r="N45" i="6"/>
  <c r="C45" i="6"/>
  <c r="C44" i="6"/>
  <c r="N43" i="6"/>
  <c r="C43" i="6"/>
  <c r="N42" i="6"/>
  <c r="C42" i="6"/>
  <c r="N41" i="6"/>
  <c r="C41" i="6"/>
  <c r="N40" i="6"/>
  <c r="C40" i="6"/>
  <c r="N39" i="6"/>
  <c r="C39" i="6"/>
  <c r="N38" i="6"/>
  <c r="C38" i="6"/>
  <c r="N37" i="6"/>
  <c r="C37" i="6"/>
  <c r="N36" i="6"/>
  <c r="C36" i="6"/>
  <c r="N35" i="6"/>
  <c r="C35" i="6"/>
  <c r="N34" i="6"/>
  <c r="C34" i="6"/>
  <c r="N33" i="6"/>
  <c r="C33" i="6"/>
  <c r="N32" i="6"/>
  <c r="C32" i="6"/>
  <c r="N31" i="6"/>
  <c r="C31" i="6"/>
  <c r="N30" i="6"/>
  <c r="C30" i="6"/>
  <c r="N29" i="6"/>
  <c r="C29" i="6"/>
  <c r="N28" i="6"/>
  <c r="C28" i="6"/>
  <c r="N27" i="6"/>
  <c r="C27" i="6"/>
  <c r="N26" i="6"/>
  <c r="C26" i="6"/>
  <c r="N25" i="6"/>
  <c r="C25" i="6"/>
  <c r="N24" i="6"/>
  <c r="N23" i="6"/>
  <c r="C23" i="6"/>
  <c r="N22" i="6"/>
  <c r="C22" i="6"/>
  <c r="C21" i="6"/>
  <c r="N20" i="6"/>
  <c r="C20" i="6"/>
  <c r="N19" i="6"/>
  <c r="C19" i="6"/>
  <c r="N18" i="6"/>
  <c r="C18" i="6"/>
  <c r="N17" i="6"/>
  <c r="C17" i="6"/>
  <c r="N16" i="6"/>
  <c r="C16" i="6"/>
  <c r="N15" i="6"/>
  <c r="C15" i="6"/>
  <c r="R9" i="6"/>
  <c r="L9" i="6"/>
  <c r="U5" i="6"/>
  <c r="M12" i="6"/>
  <c r="Q5" i="6"/>
  <c r="Q1" i="6"/>
  <c r="J79" i="6"/>
  <c r="B86" i="6"/>
  <c r="AZ321" i="9"/>
  <c r="AO327" i="9"/>
  <c r="AO274" i="9"/>
  <c r="U165" i="9"/>
  <c r="AQ165" i="9"/>
  <c r="P218" i="9"/>
  <c r="N169" i="9"/>
  <c r="N173" i="9"/>
  <c r="N177" i="9"/>
  <c r="N181" i="9"/>
  <c r="N185" i="9"/>
  <c r="N189" i="9"/>
  <c r="N193" i="9"/>
  <c r="N197" i="9"/>
  <c r="N201" i="9"/>
  <c r="N205" i="9"/>
  <c r="N169" i="1"/>
  <c r="N171" i="1"/>
  <c r="N173" i="1"/>
  <c r="N175" i="1"/>
  <c r="N177" i="1"/>
  <c r="N179" i="1"/>
  <c r="N181" i="1"/>
  <c r="N183" i="1"/>
  <c r="N185" i="1"/>
  <c r="N187" i="1"/>
  <c r="N189" i="1"/>
  <c r="N191" i="1"/>
  <c r="N193" i="1"/>
  <c r="N195" i="1"/>
  <c r="N197" i="1"/>
  <c r="N199" i="1"/>
  <c r="N201" i="1"/>
  <c r="N203" i="1"/>
  <c r="N205" i="1"/>
  <c r="N207" i="1"/>
  <c r="U79" i="6"/>
  <c r="M86" i="6"/>
  <c r="AV165" i="9"/>
  <c r="AO169" i="9"/>
  <c r="AO173" i="9"/>
  <c r="AO177" i="9"/>
  <c r="AO181" i="9"/>
  <c r="AO185" i="9"/>
  <c r="AO189" i="9"/>
  <c r="AO193" i="9"/>
  <c r="AO197" i="9"/>
  <c r="AO201" i="9"/>
  <c r="AO205" i="9"/>
  <c r="AO169" i="1"/>
  <c r="AO171" i="1"/>
  <c r="AO173" i="1"/>
  <c r="AO175" i="1"/>
  <c r="AO177" i="1"/>
  <c r="AO179" i="1"/>
  <c r="AO181" i="1"/>
  <c r="AO183" i="1"/>
  <c r="AO185" i="1"/>
  <c r="AO187" i="1"/>
  <c r="AO189" i="1"/>
  <c r="AO191" i="1"/>
  <c r="AO193" i="1"/>
  <c r="AO195" i="1"/>
  <c r="AO197" i="1"/>
  <c r="AO199" i="1"/>
  <c r="AO201" i="1"/>
  <c r="AO203" i="1"/>
  <c r="AO205" i="1"/>
  <c r="AO207" i="1"/>
  <c r="AQ218" i="1"/>
  <c r="P271" i="1"/>
  <c r="J153" i="6"/>
  <c r="B160" i="6"/>
  <c r="U218" i="9"/>
  <c r="AQ218" i="9"/>
  <c r="P271" i="9"/>
  <c r="N222" i="9"/>
  <c r="N226" i="9"/>
  <c r="N230" i="9"/>
  <c r="N234" i="9"/>
  <c r="N238" i="9"/>
  <c r="N242" i="9"/>
  <c r="N246" i="9"/>
  <c r="N250" i="9"/>
  <c r="N254" i="9"/>
  <c r="N258" i="9"/>
  <c r="N222" i="1"/>
  <c r="N224" i="1"/>
  <c r="N226" i="1"/>
  <c r="N228" i="1"/>
  <c r="N230" i="1"/>
  <c r="N232" i="1"/>
  <c r="N234" i="1"/>
  <c r="N236" i="1"/>
  <c r="N238" i="1"/>
  <c r="N240" i="1"/>
  <c r="N242" i="1"/>
  <c r="N244" i="1"/>
  <c r="N246" i="1"/>
  <c r="N248" i="1"/>
  <c r="N250" i="1"/>
  <c r="N252" i="1"/>
  <c r="N254" i="1"/>
  <c r="N256" i="1"/>
  <c r="N258" i="1"/>
  <c r="N260" i="1"/>
  <c r="U153" i="6"/>
  <c r="M160" i="6"/>
  <c r="AV218" i="9"/>
  <c r="AO222" i="9"/>
  <c r="AO226" i="9"/>
  <c r="AO230" i="9"/>
  <c r="AO234" i="9"/>
  <c r="AO238" i="9"/>
  <c r="AO242" i="9"/>
  <c r="AO246" i="9"/>
  <c r="AO250" i="9"/>
  <c r="AO254" i="9"/>
  <c r="AO258" i="9"/>
  <c r="AO222" i="1"/>
  <c r="AO224" i="1"/>
  <c r="AO226" i="1"/>
  <c r="AO228" i="1"/>
  <c r="AO230" i="1"/>
  <c r="AO232" i="1"/>
  <c r="AO234" i="1"/>
  <c r="AO236" i="1"/>
  <c r="AO238" i="1"/>
  <c r="AO240" i="1"/>
  <c r="AO242" i="1"/>
  <c r="AO244" i="1"/>
  <c r="AO246" i="1"/>
  <c r="AO248" i="1"/>
  <c r="AO250" i="1"/>
  <c r="AO252" i="1"/>
  <c r="AO254" i="1"/>
  <c r="AO256" i="1"/>
  <c r="AO258" i="1"/>
  <c r="AO260" i="1"/>
  <c r="AQ271" i="1"/>
  <c r="P324" i="1"/>
  <c r="U271" i="9"/>
  <c r="AQ271" i="9"/>
  <c r="N275" i="9"/>
  <c r="N279" i="9"/>
  <c r="N283" i="9"/>
  <c r="N287" i="9"/>
  <c r="N291" i="9"/>
  <c r="N295" i="9"/>
  <c r="N299" i="9"/>
  <c r="N303" i="9"/>
  <c r="N307" i="9"/>
  <c r="N311" i="9"/>
  <c r="N275" i="1"/>
  <c r="N277" i="1"/>
  <c r="N279" i="1"/>
  <c r="N281" i="1"/>
  <c r="N283" i="1"/>
  <c r="N285" i="1"/>
  <c r="N287" i="1"/>
  <c r="N289" i="1"/>
  <c r="N291" i="1"/>
  <c r="N293" i="1"/>
  <c r="N295" i="1"/>
  <c r="N297" i="1"/>
  <c r="N299" i="1"/>
  <c r="N301" i="1"/>
  <c r="N303" i="1"/>
  <c r="N305" i="1"/>
  <c r="N307" i="1"/>
  <c r="N309" i="1"/>
  <c r="N311" i="1"/>
  <c r="N313" i="1"/>
  <c r="M54" i="1"/>
  <c r="AN54" i="1"/>
  <c r="M56" i="1"/>
  <c r="AN56" i="1"/>
  <c r="AN3" i="1"/>
  <c r="Y56" i="1"/>
  <c r="Y109" i="1"/>
  <c r="Y162" i="1"/>
  <c r="Y215" i="1"/>
  <c r="Y268" i="1"/>
  <c r="Y321" i="1"/>
  <c r="N327" i="1"/>
  <c r="AZ3" i="1"/>
  <c r="AZ56" i="1"/>
  <c r="AZ109" i="1"/>
  <c r="AZ162" i="1"/>
  <c r="AZ215" i="1"/>
  <c r="AZ268" i="1"/>
  <c r="AZ321" i="1"/>
  <c r="AO327" i="1"/>
  <c r="AO275" i="9"/>
  <c r="AO279" i="9"/>
  <c r="AO283" i="9"/>
  <c r="AO287" i="9"/>
  <c r="AO291" i="9"/>
  <c r="AO295" i="9"/>
  <c r="AO299" i="9"/>
  <c r="AO303" i="9"/>
  <c r="AO307" i="9"/>
  <c r="AO311" i="9"/>
  <c r="P324" i="9"/>
  <c r="BA158" i="1"/>
  <c r="Z211" i="1"/>
  <c r="AV271" i="9"/>
  <c r="AO275" i="1"/>
  <c r="AO277" i="1"/>
  <c r="AO279" i="1"/>
  <c r="AO281" i="1"/>
  <c r="AO283" i="1"/>
  <c r="AO285" i="1"/>
  <c r="AO287" i="1"/>
  <c r="AO289" i="1"/>
  <c r="AO291" i="1"/>
  <c r="AO293" i="1"/>
  <c r="AO295" i="1"/>
  <c r="AO297" i="1"/>
  <c r="AO299" i="1"/>
  <c r="AO301" i="1"/>
  <c r="AO303" i="1"/>
  <c r="AO305" i="1"/>
  <c r="AO307" i="1"/>
  <c r="AO309" i="1"/>
  <c r="AO311" i="1"/>
  <c r="AO313" i="1"/>
  <c r="AQ324" i="1"/>
  <c r="M109" i="1"/>
  <c r="M107" i="1"/>
  <c r="AV314" i="1"/>
  <c r="AR314" i="1"/>
  <c r="AG314" i="1"/>
  <c r="U314" i="1"/>
  <c r="Q314" i="1"/>
  <c r="F314" i="1"/>
  <c r="AV313" i="1"/>
  <c r="AR313" i="1"/>
  <c r="AG313" i="1"/>
  <c r="U313" i="1"/>
  <c r="Q313" i="1"/>
  <c r="F313" i="1"/>
  <c r="AV312" i="1"/>
  <c r="AR312" i="1"/>
  <c r="AG312" i="1"/>
  <c r="U312" i="1"/>
  <c r="Q312" i="1"/>
  <c r="F312" i="1"/>
  <c r="AV311" i="1"/>
  <c r="AR311" i="1"/>
  <c r="AG311" i="1"/>
  <c r="U311" i="1"/>
  <c r="Q311" i="1"/>
  <c r="F311" i="1"/>
  <c r="AV310" i="1"/>
  <c r="AR310" i="1"/>
  <c r="AG310" i="1"/>
  <c r="U310" i="1"/>
  <c r="Q310" i="1"/>
  <c r="F310" i="1"/>
  <c r="AV309" i="1"/>
  <c r="AR309" i="1"/>
  <c r="AG309" i="1"/>
  <c r="U309" i="1"/>
  <c r="Q309" i="1"/>
  <c r="F309" i="1"/>
  <c r="AV308" i="1"/>
  <c r="AR308" i="1"/>
  <c r="AG308" i="1"/>
  <c r="U308" i="1"/>
  <c r="Q308" i="1"/>
  <c r="F308" i="1"/>
  <c r="AV307" i="1"/>
  <c r="AR307" i="1"/>
  <c r="AG307" i="1"/>
  <c r="U307" i="1"/>
  <c r="Q307" i="1"/>
  <c r="F307" i="1"/>
  <c r="AV306" i="1"/>
  <c r="AR306" i="1"/>
  <c r="AG306" i="1"/>
  <c r="U306" i="1"/>
  <c r="Q306" i="1"/>
  <c r="F306" i="1"/>
  <c r="AV305" i="1"/>
  <c r="AR305" i="1"/>
  <c r="AG305" i="1"/>
  <c r="U305" i="1"/>
  <c r="Q305" i="1"/>
  <c r="F305" i="1"/>
  <c r="AV304" i="1"/>
  <c r="AR304" i="1"/>
  <c r="AG304" i="1"/>
  <c r="U304" i="1"/>
  <c r="Q304" i="1"/>
  <c r="F304" i="1"/>
  <c r="AV303" i="1"/>
  <c r="AR303" i="1"/>
  <c r="AG303" i="1"/>
  <c r="U303" i="1"/>
  <c r="Q303" i="1"/>
  <c r="F303" i="1"/>
  <c r="AV302" i="1"/>
  <c r="AR302" i="1"/>
  <c r="AG302" i="1"/>
  <c r="U302" i="1"/>
  <c r="Q302" i="1"/>
  <c r="F302" i="1"/>
  <c r="AV301" i="1"/>
  <c r="AR301" i="1"/>
  <c r="AG301" i="1"/>
  <c r="U301" i="1"/>
  <c r="Q301" i="1"/>
  <c r="F301" i="1"/>
  <c r="AV300" i="1"/>
  <c r="AR300" i="1"/>
  <c r="AG300" i="1"/>
  <c r="U300" i="1"/>
  <c r="Q300" i="1"/>
  <c r="F300" i="1"/>
  <c r="AV299" i="1"/>
  <c r="AR299" i="1"/>
  <c r="AG299" i="1"/>
  <c r="U299" i="1"/>
  <c r="Q299" i="1"/>
  <c r="F299" i="1"/>
  <c r="AV298" i="1"/>
  <c r="AR298" i="1"/>
  <c r="AG298" i="1"/>
  <c r="U298" i="1"/>
  <c r="Q298" i="1"/>
  <c r="F298" i="1"/>
  <c r="AV297" i="1"/>
  <c r="AR297" i="1"/>
  <c r="AG297" i="1"/>
  <c r="U297" i="1"/>
  <c r="Q297" i="1"/>
  <c r="F297" i="1"/>
  <c r="AV296" i="1"/>
  <c r="AR296" i="1"/>
  <c r="AG296" i="1"/>
  <c r="U296" i="1"/>
  <c r="Q296" i="1"/>
  <c r="F296" i="1"/>
  <c r="AV295" i="1"/>
  <c r="AR295" i="1"/>
  <c r="AG295" i="1"/>
  <c r="U295" i="1"/>
  <c r="Q295" i="1"/>
  <c r="F295" i="1"/>
  <c r="AV294" i="1"/>
  <c r="AR294" i="1"/>
  <c r="AG294" i="1"/>
  <c r="U294" i="1"/>
  <c r="Q294" i="1"/>
  <c r="F294" i="1"/>
  <c r="AV293" i="1"/>
  <c r="AR293" i="1"/>
  <c r="AG293" i="1"/>
  <c r="U293" i="1"/>
  <c r="Q293" i="1"/>
  <c r="F293" i="1"/>
  <c r="AV292" i="1"/>
  <c r="AR292" i="1"/>
  <c r="AG292" i="1"/>
  <c r="U292" i="1"/>
  <c r="Q292" i="1"/>
  <c r="F292" i="1"/>
  <c r="AV291" i="1"/>
  <c r="AR291" i="1"/>
  <c r="AG291" i="1"/>
  <c r="U291" i="1"/>
  <c r="Q291" i="1"/>
  <c r="F291" i="1"/>
  <c r="AV290" i="1"/>
  <c r="AR290" i="1"/>
  <c r="AG290" i="1"/>
  <c r="U290" i="1"/>
  <c r="Q290" i="1"/>
  <c r="F290" i="1"/>
  <c r="AV289" i="1"/>
  <c r="AR289" i="1"/>
  <c r="AG289" i="1"/>
  <c r="U289" i="1"/>
  <c r="Q289" i="1"/>
  <c r="F289" i="1"/>
  <c r="AV288" i="1"/>
  <c r="AR288" i="1"/>
  <c r="AG288" i="1"/>
  <c r="U288" i="1"/>
  <c r="Q288" i="1"/>
  <c r="F288" i="1"/>
  <c r="AV287" i="1"/>
  <c r="AR287" i="1"/>
  <c r="AG287" i="1"/>
  <c r="U287" i="1"/>
  <c r="Q287" i="1"/>
  <c r="F287" i="1"/>
  <c r="AV286" i="1"/>
  <c r="AR286" i="1"/>
  <c r="AG286" i="1"/>
  <c r="U286" i="1"/>
  <c r="Q286" i="1"/>
  <c r="F286" i="1"/>
  <c r="AV285" i="1"/>
  <c r="AR285" i="1"/>
  <c r="AG285" i="1"/>
  <c r="U285" i="1"/>
  <c r="Q285" i="1"/>
  <c r="F285" i="1"/>
  <c r="AV284" i="1"/>
  <c r="AR284" i="1"/>
  <c r="AG284" i="1"/>
  <c r="U284" i="1"/>
  <c r="Q284" i="1"/>
  <c r="F284" i="1"/>
  <c r="AV283" i="1"/>
  <c r="AR283" i="1"/>
  <c r="AG283" i="1"/>
  <c r="U283" i="1"/>
  <c r="Q283" i="1"/>
  <c r="F283" i="1"/>
  <c r="AV282" i="1"/>
  <c r="AR282" i="1"/>
  <c r="AG282" i="1"/>
  <c r="U282" i="1"/>
  <c r="Q282" i="1"/>
  <c r="F282" i="1"/>
  <c r="AV281" i="1"/>
  <c r="AR281" i="1"/>
  <c r="AG281" i="1"/>
  <c r="U281" i="1"/>
  <c r="Q281" i="1"/>
  <c r="F281" i="1"/>
  <c r="AV280" i="1"/>
  <c r="AR280" i="1"/>
  <c r="AG280" i="1"/>
  <c r="U280" i="1"/>
  <c r="Q280" i="1"/>
  <c r="F280" i="1"/>
  <c r="AV279" i="1"/>
  <c r="AR279" i="1"/>
  <c r="AG279" i="1"/>
  <c r="U279" i="1"/>
  <c r="Q279" i="1"/>
  <c r="F279" i="1"/>
  <c r="AV278" i="1"/>
  <c r="AR278" i="1"/>
  <c r="AG278" i="1"/>
  <c r="U278" i="1"/>
  <c r="Q278" i="1"/>
  <c r="F278" i="1"/>
  <c r="AV277" i="1"/>
  <c r="AR277" i="1"/>
  <c r="AG277" i="1"/>
  <c r="U277" i="1"/>
  <c r="Q277" i="1"/>
  <c r="F277" i="1"/>
  <c r="AV276" i="1"/>
  <c r="AR276" i="1"/>
  <c r="AG276" i="1"/>
  <c r="U276" i="1"/>
  <c r="Q276" i="1"/>
  <c r="F276" i="1"/>
  <c r="AV275" i="1"/>
  <c r="AR275" i="1"/>
  <c r="AG275" i="1"/>
  <c r="U275" i="1"/>
  <c r="Q275" i="1"/>
  <c r="F275" i="1"/>
  <c r="AO274" i="1"/>
  <c r="N274" i="1"/>
  <c r="AV261" i="1"/>
  <c r="AR261" i="1"/>
  <c r="AG261" i="1"/>
  <c r="U261" i="1"/>
  <c r="Q261" i="1"/>
  <c r="F261" i="1"/>
  <c r="AV260" i="1"/>
  <c r="AR260" i="1"/>
  <c r="AG260" i="1"/>
  <c r="U260" i="1"/>
  <c r="Q260" i="1"/>
  <c r="F260" i="1"/>
  <c r="AV259" i="1"/>
  <c r="AR259" i="1"/>
  <c r="AG259" i="1"/>
  <c r="U259" i="1"/>
  <c r="Q259" i="1"/>
  <c r="F259" i="1"/>
  <c r="AV258" i="1"/>
  <c r="AR258" i="1"/>
  <c r="AG258" i="1"/>
  <c r="U258" i="1"/>
  <c r="Q258" i="1"/>
  <c r="F258" i="1"/>
  <c r="AV257" i="1"/>
  <c r="AR257" i="1"/>
  <c r="AG257" i="1"/>
  <c r="U257" i="1"/>
  <c r="Q257" i="1"/>
  <c r="F257" i="1"/>
  <c r="AV256" i="1"/>
  <c r="AR256" i="1"/>
  <c r="AG256" i="1"/>
  <c r="U256" i="1"/>
  <c r="Q256" i="1"/>
  <c r="F256" i="1"/>
  <c r="AV255" i="1"/>
  <c r="AR255" i="1"/>
  <c r="AG255" i="1"/>
  <c r="U255" i="1"/>
  <c r="Q255" i="1"/>
  <c r="F255" i="1"/>
  <c r="AV254" i="1"/>
  <c r="AR254" i="1"/>
  <c r="AG254" i="1"/>
  <c r="U254" i="1"/>
  <c r="Q254" i="1"/>
  <c r="F254" i="1"/>
  <c r="AV253" i="1"/>
  <c r="AR253" i="1"/>
  <c r="AG253" i="1"/>
  <c r="U253" i="1"/>
  <c r="Q253" i="1"/>
  <c r="F253" i="1"/>
  <c r="AV252" i="1"/>
  <c r="AR252" i="1"/>
  <c r="AG252" i="1"/>
  <c r="U252" i="1"/>
  <c r="Q252" i="1"/>
  <c r="F252" i="1"/>
  <c r="AV251" i="1"/>
  <c r="AR251" i="1"/>
  <c r="AG251" i="1"/>
  <c r="U251" i="1"/>
  <c r="Q251" i="1"/>
  <c r="F251" i="1"/>
  <c r="AV250" i="1"/>
  <c r="AR250" i="1"/>
  <c r="AG250" i="1"/>
  <c r="U250" i="1"/>
  <c r="Q250" i="1"/>
  <c r="F250" i="1"/>
  <c r="AV249" i="1"/>
  <c r="AR249" i="1"/>
  <c r="AG249" i="1"/>
  <c r="U249" i="1"/>
  <c r="Q249" i="1"/>
  <c r="F249" i="1"/>
  <c r="AV248" i="1"/>
  <c r="AR248" i="1"/>
  <c r="AG248" i="1"/>
  <c r="U248" i="1"/>
  <c r="Q248" i="1"/>
  <c r="F248" i="1"/>
  <c r="AV247" i="1"/>
  <c r="AR247" i="1"/>
  <c r="AG247" i="1"/>
  <c r="U247" i="1"/>
  <c r="Q247" i="1"/>
  <c r="F247" i="1"/>
  <c r="AV246" i="1"/>
  <c r="AR246" i="1"/>
  <c r="AG246" i="1"/>
  <c r="U246" i="1"/>
  <c r="Q246" i="1"/>
  <c r="F246" i="1"/>
  <c r="AV245" i="1"/>
  <c r="AR245" i="1"/>
  <c r="AG245" i="1"/>
  <c r="U245" i="1"/>
  <c r="Q245" i="1"/>
  <c r="F245" i="1"/>
  <c r="AV244" i="1"/>
  <c r="AR244" i="1"/>
  <c r="AG244" i="1"/>
  <c r="U244" i="1"/>
  <c r="Q244" i="1"/>
  <c r="F244" i="1"/>
  <c r="AV243" i="1"/>
  <c r="AR243" i="1"/>
  <c r="AG243" i="1"/>
  <c r="U243" i="1"/>
  <c r="Q243" i="1"/>
  <c r="F243" i="1"/>
  <c r="AV242" i="1"/>
  <c r="AR242" i="1"/>
  <c r="AG242" i="1"/>
  <c r="U242" i="1"/>
  <c r="Q242" i="1"/>
  <c r="F242" i="1"/>
  <c r="AV241" i="1"/>
  <c r="AR241" i="1"/>
  <c r="AG241" i="1"/>
  <c r="U241" i="1"/>
  <c r="Q241" i="1"/>
  <c r="F241" i="1"/>
  <c r="AV240" i="1"/>
  <c r="AR240" i="1"/>
  <c r="AG240" i="1"/>
  <c r="U240" i="1"/>
  <c r="Q240" i="1"/>
  <c r="F240" i="1"/>
  <c r="AV239" i="1"/>
  <c r="AR239" i="1"/>
  <c r="AG239" i="1"/>
  <c r="U239" i="1"/>
  <c r="Q239" i="1"/>
  <c r="F239" i="1"/>
  <c r="AV238" i="1"/>
  <c r="AR238" i="1"/>
  <c r="AG238" i="1"/>
  <c r="U238" i="1"/>
  <c r="Q238" i="1"/>
  <c r="F238" i="1"/>
  <c r="AV237" i="1"/>
  <c r="AR237" i="1"/>
  <c r="AG237" i="1"/>
  <c r="U237" i="1"/>
  <c r="Q237" i="1"/>
  <c r="F237" i="1"/>
  <c r="AV236" i="1"/>
  <c r="AR236" i="1"/>
  <c r="AG236" i="1"/>
  <c r="U236" i="1"/>
  <c r="Q236" i="1"/>
  <c r="F236" i="1"/>
  <c r="AV235" i="1"/>
  <c r="AR235" i="1"/>
  <c r="AG235" i="1"/>
  <c r="U235" i="1"/>
  <c r="Q235" i="1"/>
  <c r="F235" i="1"/>
  <c r="AV234" i="1"/>
  <c r="AR234" i="1"/>
  <c r="AG234" i="1"/>
  <c r="U234" i="1"/>
  <c r="Q234" i="1"/>
  <c r="F234" i="1"/>
  <c r="AV233" i="1"/>
  <c r="AR233" i="1"/>
  <c r="AG233" i="1"/>
  <c r="U233" i="1"/>
  <c r="Q233" i="1"/>
  <c r="F233" i="1"/>
  <c r="AV232" i="1"/>
  <c r="AR232" i="1"/>
  <c r="AG232" i="1"/>
  <c r="U232" i="1"/>
  <c r="Q232" i="1"/>
  <c r="F232" i="1"/>
  <c r="AV231" i="1"/>
  <c r="AR231" i="1"/>
  <c r="AG231" i="1"/>
  <c r="U231" i="1"/>
  <c r="Q231" i="1"/>
  <c r="F231" i="1"/>
  <c r="AV230" i="1"/>
  <c r="AR230" i="1"/>
  <c r="AG230" i="1"/>
  <c r="U230" i="1"/>
  <c r="Q230" i="1"/>
  <c r="F230" i="1"/>
  <c r="AV229" i="1"/>
  <c r="AR229" i="1"/>
  <c r="AG229" i="1"/>
  <c r="U229" i="1"/>
  <c r="Q229" i="1"/>
  <c r="F229" i="1"/>
  <c r="AV228" i="1"/>
  <c r="AR228" i="1"/>
  <c r="AG228" i="1"/>
  <c r="U228" i="1"/>
  <c r="Q228" i="1"/>
  <c r="F228" i="1"/>
  <c r="AV227" i="1"/>
  <c r="AR227" i="1"/>
  <c r="AG227" i="1"/>
  <c r="U227" i="1"/>
  <c r="Q227" i="1"/>
  <c r="F227" i="1"/>
  <c r="AV226" i="1"/>
  <c r="AR226" i="1"/>
  <c r="AG226" i="1"/>
  <c r="U226" i="1"/>
  <c r="Q226" i="1"/>
  <c r="F226" i="1"/>
  <c r="AV225" i="1"/>
  <c r="AR225" i="1"/>
  <c r="AG225" i="1"/>
  <c r="U225" i="1"/>
  <c r="Q225" i="1"/>
  <c r="F225" i="1"/>
  <c r="AV224" i="1"/>
  <c r="AR224" i="1"/>
  <c r="AG224" i="1"/>
  <c r="U224" i="1"/>
  <c r="Q224" i="1"/>
  <c r="F224" i="1"/>
  <c r="AV223" i="1"/>
  <c r="AR223" i="1"/>
  <c r="AG223" i="1"/>
  <c r="U223" i="1"/>
  <c r="Q223" i="1"/>
  <c r="F223" i="1"/>
  <c r="AV222" i="1"/>
  <c r="AR222" i="1"/>
  <c r="AG222" i="1"/>
  <c r="U222" i="1"/>
  <c r="Q222" i="1"/>
  <c r="F222" i="1"/>
  <c r="AO221" i="1"/>
  <c r="N221" i="1"/>
  <c r="AV208" i="1"/>
  <c r="AR208" i="1"/>
  <c r="AG208" i="1"/>
  <c r="U208" i="1"/>
  <c r="Q208" i="1"/>
  <c r="F208" i="1"/>
  <c r="AV207" i="1"/>
  <c r="AR207" i="1"/>
  <c r="AG207" i="1"/>
  <c r="U207" i="1"/>
  <c r="Q207" i="1"/>
  <c r="F207" i="1"/>
  <c r="AV206" i="1"/>
  <c r="AR206" i="1"/>
  <c r="AG206" i="1"/>
  <c r="U206" i="1"/>
  <c r="Q206" i="1"/>
  <c r="F206" i="1"/>
  <c r="AV205" i="1"/>
  <c r="AR205" i="1"/>
  <c r="AG205" i="1"/>
  <c r="U205" i="1"/>
  <c r="Q205" i="1"/>
  <c r="F205" i="1"/>
  <c r="AV204" i="1"/>
  <c r="AR204" i="1"/>
  <c r="AG204" i="1"/>
  <c r="U204" i="1"/>
  <c r="Q204" i="1"/>
  <c r="F204" i="1"/>
  <c r="AV203" i="1"/>
  <c r="AR203" i="1"/>
  <c r="AG203" i="1"/>
  <c r="U203" i="1"/>
  <c r="Q203" i="1"/>
  <c r="F203" i="1"/>
  <c r="AV202" i="1"/>
  <c r="AR202" i="1"/>
  <c r="AG202" i="1"/>
  <c r="U202" i="1"/>
  <c r="Q202" i="1"/>
  <c r="F202" i="1"/>
  <c r="AV201" i="1"/>
  <c r="AR201" i="1"/>
  <c r="AG201" i="1"/>
  <c r="U201" i="1"/>
  <c r="Q201" i="1"/>
  <c r="F201" i="1"/>
  <c r="AV200" i="1"/>
  <c r="AR200" i="1"/>
  <c r="AG200" i="1"/>
  <c r="U200" i="1"/>
  <c r="Q200" i="1"/>
  <c r="F200" i="1"/>
  <c r="AV199" i="1"/>
  <c r="AR199" i="1"/>
  <c r="AG199" i="1"/>
  <c r="U199" i="1"/>
  <c r="Q199" i="1"/>
  <c r="F199" i="1"/>
  <c r="AV198" i="1"/>
  <c r="AR198" i="1"/>
  <c r="AG198" i="1"/>
  <c r="U198" i="1"/>
  <c r="Q198" i="1"/>
  <c r="F198" i="1"/>
  <c r="AV197" i="1"/>
  <c r="AR197" i="1"/>
  <c r="AG197" i="1"/>
  <c r="U197" i="1"/>
  <c r="Q197" i="1"/>
  <c r="F197" i="1"/>
  <c r="AV196" i="1"/>
  <c r="AR196" i="1"/>
  <c r="AG196" i="1"/>
  <c r="U196" i="1"/>
  <c r="Q196" i="1"/>
  <c r="F196" i="1"/>
  <c r="AV195" i="1"/>
  <c r="AR195" i="1"/>
  <c r="AG195" i="1"/>
  <c r="U195" i="1"/>
  <c r="Q195" i="1"/>
  <c r="F195" i="1"/>
  <c r="AV194" i="1"/>
  <c r="AR194" i="1"/>
  <c r="AG194" i="1"/>
  <c r="U194" i="1"/>
  <c r="Q194" i="1"/>
  <c r="F194" i="1"/>
  <c r="AV193" i="1"/>
  <c r="AR193" i="1"/>
  <c r="AG193" i="1"/>
  <c r="U193" i="1"/>
  <c r="Q193" i="1"/>
  <c r="F193" i="1"/>
  <c r="AV192" i="1"/>
  <c r="AR192" i="1"/>
  <c r="AG192" i="1"/>
  <c r="U192" i="1"/>
  <c r="Q192" i="1"/>
  <c r="F192" i="1"/>
  <c r="AV191" i="1"/>
  <c r="AR191" i="1"/>
  <c r="AG191" i="1"/>
  <c r="U191" i="1"/>
  <c r="Q191" i="1"/>
  <c r="F191" i="1"/>
  <c r="AV190" i="1"/>
  <c r="AR190" i="1"/>
  <c r="AG190" i="1"/>
  <c r="U190" i="1"/>
  <c r="Q190" i="1"/>
  <c r="F190" i="1"/>
  <c r="AV189" i="1"/>
  <c r="AR189" i="1"/>
  <c r="AG189" i="1"/>
  <c r="U189" i="1"/>
  <c r="Q189" i="1"/>
  <c r="F189" i="1"/>
  <c r="AV188" i="1"/>
  <c r="AR188" i="1"/>
  <c r="AG188" i="1"/>
  <c r="U188" i="1"/>
  <c r="Q188" i="1"/>
  <c r="F188" i="1"/>
  <c r="AV187" i="1"/>
  <c r="AR187" i="1"/>
  <c r="AG187" i="1"/>
  <c r="U187" i="1"/>
  <c r="Q187" i="1"/>
  <c r="F187" i="1"/>
  <c r="AV186" i="1"/>
  <c r="AR186" i="1"/>
  <c r="AG186" i="1"/>
  <c r="U186" i="1"/>
  <c r="Q186" i="1"/>
  <c r="F186" i="1"/>
  <c r="AV185" i="1"/>
  <c r="AR185" i="1"/>
  <c r="AG185" i="1"/>
  <c r="U185" i="1"/>
  <c r="Q185" i="1"/>
  <c r="F185" i="1"/>
  <c r="AV184" i="1"/>
  <c r="AR184" i="1"/>
  <c r="AG184" i="1"/>
  <c r="U184" i="1"/>
  <c r="Q184" i="1"/>
  <c r="F184" i="1"/>
  <c r="AV183" i="1"/>
  <c r="AR183" i="1"/>
  <c r="AG183" i="1"/>
  <c r="U183" i="1"/>
  <c r="Q183" i="1"/>
  <c r="F183" i="1"/>
  <c r="AV182" i="1"/>
  <c r="AR182" i="1"/>
  <c r="AG182" i="1"/>
  <c r="U182" i="1"/>
  <c r="Q182" i="1"/>
  <c r="F182" i="1"/>
  <c r="AV181" i="1"/>
  <c r="AR181" i="1"/>
  <c r="AG181" i="1"/>
  <c r="U181" i="1"/>
  <c r="Q181" i="1"/>
  <c r="F181" i="1"/>
  <c r="AV180" i="1"/>
  <c r="AR180" i="1"/>
  <c r="AG180" i="1"/>
  <c r="U180" i="1"/>
  <c r="Q180" i="1"/>
  <c r="F180" i="1"/>
  <c r="AV179" i="1"/>
  <c r="AR179" i="1"/>
  <c r="AG179" i="1"/>
  <c r="U179" i="1"/>
  <c r="Q179" i="1"/>
  <c r="F179" i="1"/>
  <c r="AV178" i="1"/>
  <c r="AR178" i="1"/>
  <c r="AG178" i="1"/>
  <c r="U178" i="1"/>
  <c r="Q178" i="1"/>
  <c r="F178" i="1"/>
  <c r="AV177" i="1"/>
  <c r="AR177" i="1"/>
  <c r="AG177" i="1"/>
  <c r="U177" i="1"/>
  <c r="Q177" i="1"/>
  <c r="F177" i="1"/>
  <c r="AV176" i="1"/>
  <c r="AR176" i="1"/>
  <c r="AG176" i="1"/>
  <c r="U176" i="1"/>
  <c r="Q176" i="1"/>
  <c r="F176" i="1"/>
  <c r="AV175" i="1"/>
  <c r="AR175" i="1"/>
  <c r="AG175" i="1"/>
  <c r="U175" i="1"/>
  <c r="Q175" i="1"/>
  <c r="F175" i="1"/>
  <c r="AV174" i="1"/>
  <c r="AR174" i="1"/>
  <c r="AG174" i="1"/>
  <c r="U174" i="1"/>
  <c r="Q174" i="1"/>
  <c r="F174" i="1"/>
  <c r="AV173" i="1"/>
  <c r="AR173" i="1"/>
  <c r="AG173" i="1"/>
  <c r="U173" i="1"/>
  <c r="Q173" i="1"/>
  <c r="F173" i="1"/>
  <c r="AV172" i="1"/>
  <c r="AR172" i="1"/>
  <c r="AG172" i="1"/>
  <c r="U172" i="1"/>
  <c r="Q172" i="1"/>
  <c r="F172" i="1"/>
  <c r="AV171" i="1"/>
  <c r="AR171" i="1"/>
  <c r="AG171" i="1"/>
  <c r="U171" i="1"/>
  <c r="Q171" i="1"/>
  <c r="F171" i="1"/>
  <c r="AV170" i="1"/>
  <c r="AR170" i="1"/>
  <c r="AG170" i="1"/>
  <c r="U170" i="1"/>
  <c r="Q170" i="1"/>
  <c r="F170" i="1"/>
  <c r="AV169" i="1"/>
  <c r="AR169" i="1"/>
  <c r="AG169" i="1"/>
  <c r="U169" i="1"/>
  <c r="Q169" i="1"/>
  <c r="F169" i="1"/>
  <c r="AO168" i="1"/>
  <c r="N168" i="1"/>
  <c r="AV155" i="1"/>
  <c r="AR155" i="1"/>
  <c r="AG155" i="1"/>
  <c r="U155" i="1"/>
  <c r="Q155" i="1"/>
  <c r="F155" i="1"/>
  <c r="AV154" i="1"/>
  <c r="AR154" i="1"/>
  <c r="AG154" i="1"/>
  <c r="U154" i="1"/>
  <c r="Q154" i="1"/>
  <c r="F154" i="1"/>
  <c r="AV153" i="1"/>
  <c r="AR153" i="1"/>
  <c r="AG153" i="1"/>
  <c r="U153" i="1"/>
  <c r="Q153" i="1"/>
  <c r="F153" i="1"/>
  <c r="AV152" i="1"/>
  <c r="AR152" i="1"/>
  <c r="AG152" i="1"/>
  <c r="U152" i="1"/>
  <c r="Q152" i="1"/>
  <c r="F152" i="1"/>
  <c r="AV151" i="1"/>
  <c r="AR151" i="1"/>
  <c r="AG151" i="1"/>
  <c r="U151" i="1"/>
  <c r="Q151" i="1"/>
  <c r="F151" i="1"/>
  <c r="AV150" i="1"/>
  <c r="AR150" i="1"/>
  <c r="AG150" i="1"/>
  <c r="U150" i="1"/>
  <c r="Q150" i="1"/>
  <c r="F150" i="1"/>
  <c r="AV149" i="1"/>
  <c r="AR149" i="1"/>
  <c r="AG149" i="1"/>
  <c r="U149" i="1"/>
  <c r="Q149" i="1"/>
  <c r="F149" i="1"/>
  <c r="AV148" i="1"/>
  <c r="AR148" i="1"/>
  <c r="AG148" i="1"/>
  <c r="U148" i="1"/>
  <c r="Q148" i="1"/>
  <c r="F148" i="1"/>
  <c r="AV147" i="1"/>
  <c r="AR147" i="1"/>
  <c r="AG147" i="1"/>
  <c r="U147" i="1"/>
  <c r="Q147" i="1"/>
  <c r="F147" i="1"/>
  <c r="AV146" i="1"/>
  <c r="AR146" i="1"/>
  <c r="AG146" i="1"/>
  <c r="U146" i="1"/>
  <c r="Q146" i="1"/>
  <c r="F146" i="1"/>
  <c r="AV145" i="1"/>
  <c r="AR145" i="1"/>
  <c r="AG145" i="1"/>
  <c r="U145" i="1"/>
  <c r="Q145" i="1"/>
  <c r="F145" i="1"/>
  <c r="AV144" i="1"/>
  <c r="AR144" i="1"/>
  <c r="AG144" i="1"/>
  <c r="U144" i="1"/>
  <c r="Q144" i="1"/>
  <c r="F144" i="1"/>
  <c r="AV143" i="1"/>
  <c r="AR143" i="1"/>
  <c r="AG143" i="1"/>
  <c r="U143" i="1"/>
  <c r="Q143" i="1"/>
  <c r="F143" i="1"/>
  <c r="AV142" i="1"/>
  <c r="AR142" i="1"/>
  <c r="AG142" i="1"/>
  <c r="U142" i="1"/>
  <c r="Q142" i="1"/>
  <c r="F142" i="1"/>
  <c r="AV141" i="1"/>
  <c r="AR141" i="1"/>
  <c r="AG141" i="1"/>
  <c r="U141" i="1"/>
  <c r="Q141" i="1"/>
  <c r="F141" i="1"/>
  <c r="AV140" i="1"/>
  <c r="AR140" i="1"/>
  <c r="AG140" i="1"/>
  <c r="U140" i="1"/>
  <c r="Q140" i="1"/>
  <c r="F140" i="1"/>
  <c r="AV139" i="1"/>
  <c r="AR139" i="1"/>
  <c r="AG139" i="1"/>
  <c r="U139" i="1"/>
  <c r="Q139" i="1"/>
  <c r="F139" i="1"/>
  <c r="AV138" i="1"/>
  <c r="AR138" i="1"/>
  <c r="AG138" i="1"/>
  <c r="U138" i="1"/>
  <c r="Q138" i="1"/>
  <c r="F138" i="1"/>
  <c r="AV137" i="1"/>
  <c r="AR137" i="1"/>
  <c r="AG137" i="1"/>
  <c r="U137" i="1"/>
  <c r="Q137" i="1"/>
  <c r="F137" i="1"/>
  <c r="AV136" i="1"/>
  <c r="AR136" i="1"/>
  <c r="AG136" i="1"/>
  <c r="U136" i="1"/>
  <c r="Q136" i="1"/>
  <c r="F136" i="1"/>
  <c r="AV135" i="1"/>
  <c r="AR135" i="1"/>
  <c r="AG135" i="1"/>
  <c r="U135" i="1"/>
  <c r="Q135" i="1"/>
  <c r="F135" i="1"/>
  <c r="AV134" i="1"/>
  <c r="AR134" i="1"/>
  <c r="AG134" i="1"/>
  <c r="U134" i="1"/>
  <c r="Q134" i="1"/>
  <c r="F134" i="1"/>
  <c r="AV133" i="1"/>
  <c r="AR133" i="1"/>
  <c r="AG133" i="1"/>
  <c r="U133" i="1"/>
  <c r="Q133" i="1"/>
  <c r="F133" i="1"/>
  <c r="AV132" i="1"/>
  <c r="AR132" i="1"/>
  <c r="AG132" i="1"/>
  <c r="U132" i="1"/>
  <c r="Q132" i="1"/>
  <c r="F132" i="1"/>
  <c r="AV131" i="1"/>
  <c r="AR131" i="1"/>
  <c r="AG131" i="1"/>
  <c r="U131" i="1"/>
  <c r="Q131" i="1"/>
  <c r="F131" i="1"/>
  <c r="AV130" i="1"/>
  <c r="AR130" i="1"/>
  <c r="AG130" i="1"/>
  <c r="U130" i="1"/>
  <c r="Q130" i="1"/>
  <c r="F130" i="1"/>
  <c r="AV129" i="1"/>
  <c r="AR129" i="1"/>
  <c r="AG129" i="1"/>
  <c r="U129" i="1"/>
  <c r="Q129" i="1"/>
  <c r="F129" i="1"/>
  <c r="AV128" i="1"/>
  <c r="AR128" i="1"/>
  <c r="AG128" i="1"/>
  <c r="U128" i="1"/>
  <c r="Q128" i="1"/>
  <c r="F128" i="1"/>
  <c r="AV127" i="1"/>
  <c r="AR127" i="1"/>
  <c r="AG127" i="1"/>
  <c r="U127" i="1"/>
  <c r="Q127" i="1"/>
  <c r="F127" i="1"/>
  <c r="AV126" i="1"/>
  <c r="AR126" i="1"/>
  <c r="AG126" i="1"/>
  <c r="U126" i="1"/>
  <c r="Q126" i="1"/>
  <c r="F126" i="1"/>
  <c r="AV125" i="1"/>
  <c r="AR125" i="1"/>
  <c r="AG125" i="1"/>
  <c r="U125" i="1"/>
  <c r="Q125" i="1"/>
  <c r="F125" i="1"/>
  <c r="AV124" i="1"/>
  <c r="AR124" i="1"/>
  <c r="AG124" i="1"/>
  <c r="U124" i="1"/>
  <c r="Q124" i="1"/>
  <c r="F124" i="1"/>
  <c r="AV123" i="1"/>
  <c r="AR123" i="1"/>
  <c r="AG123" i="1"/>
  <c r="U123" i="1"/>
  <c r="Q123" i="1"/>
  <c r="F123" i="1"/>
  <c r="AV122" i="1"/>
  <c r="AR122" i="1"/>
  <c r="AG122" i="1"/>
  <c r="U122" i="1"/>
  <c r="Q122" i="1"/>
  <c r="F122" i="1"/>
  <c r="AV121" i="1"/>
  <c r="AR121" i="1"/>
  <c r="AG121" i="1"/>
  <c r="U121" i="1"/>
  <c r="Q121" i="1"/>
  <c r="F121" i="1"/>
  <c r="AV120" i="1"/>
  <c r="AR120" i="1"/>
  <c r="AG120" i="1"/>
  <c r="U120" i="1"/>
  <c r="Q120" i="1"/>
  <c r="F120" i="1"/>
  <c r="AV119" i="1"/>
  <c r="AR119" i="1"/>
  <c r="AG119" i="1"/>
  <c r="U119" i="1"/>
  <c r="Q119" i="1"/>
  <c r="F119" i="1"/>
  <c r="AV118" i="1"/>
  <c r="AR118" i="1"/>
  <c r="AG118" i="1"/>
  <c r="U118" i="1"/>
  <c r="Q118" i="1"/>
  <c r="F118" i="1"/>
  <c r="AV117" i="1"/>
  <c r="AR117" i="1"/>
  <c r="AG117" i="1"/>
  <c r="U117" i="1"/>
  <c r="Q117" i="1"/>
  <c r="F117" i="1"/>
  <c r="AV116" i="1"/>
  <c r="AR116" i="1"/>
  <c r="AG116" i="1"/>
  <c r="U116" i="1"/>
  <c r="Q116" i="1"/>
  <c r="F116" i="1"/>
  <c r="AO115" i="1"/>
  <c r="N115" i="1"/>
  <c r="AV102" i="1"/>
  <c r="AR102" i="1"/>
  <c r="AG102" i="1"/>
  <c r="U102" i="1"/>
  <c r="Q102" i="1"/>
  <c r="F102" i="1"/>
  <c r="AV101" i="1"/>
  <c r="AR101" i="1"/>
  <c r="AG101" i="1"/>
  <c r="U101" i="1"/>
  <c r="Q101" i="1"/>
  <c r="F101" i="1"/>
  <c r="AV100" i="1"/>
  <c r="AR100" i="1"/>
  <c r="AG100" i="1"/>
  <c r="U100" i="1"/>
  <c r="Q100" i="1"/>
  <c r="F100" i="1"/>
  <c r="AV99" i="1"/>
  <c r="AR99" i="1"/>
  <c r="AG99" i="1"/>
  <c r="U99" i="1"/>
  <c r="Q99" i="1"/>
  <c r="F99" i="1"/>
  <c r="AV98" i="1"/>
  <c r="AR98" i="1"/>
  <c r="AG98" i="1"/>
  <c r="U98" i="1"/>
  <c r="Q98" i="1"/>
  <c r="F98" i="1"/>
  <c r="AV97" i="1"/>
  <c r="AR97" i="1"/>
  <c r="AG97" i="1"/>
  <c r="U97" i="1"/>
  <c r="Q97" i="1"/>
  <c r="F97" i="1"/>
  <c r="AV96" i="1"/>
  <c r="AR96" i="1"/>
  <c r="AG96" i="1"/>
  <c r="U96" i="1"/>
  <c r="Q96" i="1"/>
  <c r="F96" i="1"/>
  <c r="AV95" i="1"/>
  <c r="AR95" i="1"/>
  <c r="AG95" i="1"/>
  <c r="U95" i="1"/>
  <c r="Q95" i="1"/>
  <c r="F95" i="1"/>
  <c r="AV94" i="1"/>
  <c r="AR94" i="1"/>
  <c r="AG94" i="1"/>
  <c r="U94" i="1"/>
  <c r="Q94" i="1"/>
  <c r="F94" i="1"/>
  <c r="AV93" i="1"/>
  <c r="AR93" i="1"/>
  <c r="AG93" i="1"/>
  <c r="U93" i="1"/>
  <c r="Q93" i="1"/>
  <c r="F93" i="1"/>
  <c r="AV92" i="1"/>
  <c r="AR92" i="1"/>
  <c r="AG92" i="1"/>
  <c r="U92" i="1"/>
  <c r="Q92" i="1"/>
  <c r="F92" i="1"/>
  <c r="AV91" i="1"/>
  <c r="AR91" i="1"/>
  <c r="AG91" i="1"/>
  <c r="U91" i="1"/>
  <c r="Q91" i="1"/>
  <c r="F91" i="1"/>
  <c r="AV90" i="1"/>
  <c r="AR90" i="1"/>
  <c r="AG90" i="1"/>
  <c r="U90" i="1"/>
  <c r="Q90" i="1"/>
  <c r="F90" i="1"/>
  <c r="AV89" i="1"/>
  <c r="AR89" i="1"/>
  <c r="AG89" i="1"/>
  <c r="U89" i="1"/>
  <c r="Q89" i="1"/>
  <c r="F89" i="1"/>
  <c r="AV88" i="1"/>
  <c r="AR88" i="1"/>
  <c r="AG88" i="1"/>
  <c r="U88" i="1"/>
  <c r="Q88" i="1"/>
  <c r="F88" i="1"/>
  <c r="AV87" i="1"/>
  <c r="AR87" i="1"/>
  <c r="AG87" i="1"/>
  <c r="U87" i="1"/>
  <c r="Q87" i="1"/>
  <c r="F87" i="1"/>
  <c r="AV86" i="1"/>
  <c r="AR86" i="1"/>
  <c r="AG86" i="1"/>
  <c r="U86" i="1"/>
  <c r="Q86" i="1"/>
  <c r="F86" i="1"/>
  <c r="AV85" i="1"/>
  <c r="AR85" i="1"/>
  <c r="AG85" i="1"/>
  <c r="U85" i="1"/>
  <c r="Q85" i="1"/>
  <c r="F85" i="1"/>
  <c r="AV84" i="1"/>
  <c r="AR84" i="1"/>
  <c r="AG84" i="1"/>
  <c r="U84" i="1"/>
  <c r="Q84" i="1"/>
  <c r="F84" i="1"/>
  <c r="AV83" i="1"/>
  <c r="AR83" i="1"/>
  <c r="AG83" i="1"/>
  <c r="U83" i="1"/>
  <c r="Q83" i="1"/>
  <c r="F83" i="1"/>
  <c r="AV82" i="1"/>
  <c r="AR82" i="1"/>
  <c r="AG82" i="1"/>
  <c r="U82" i="1"/>
  <c r="Q82" i="1"/>
  <c r="F82" i="1"/>
  <c r="AV81" i="1"/>
  <c r="AR81" i="1"/>
  <c r="AG81" i="1"/>
  <c r="U81" i="1"/>
  <c r="Q81" i="1"/>
  <c r="F81" i="1"/>
  <c r="AV80" i="1"/>
  <c r="AR80" i="1"/>
  <c r="AG80" i="1"/>
  <c r="U80" i="1"/>
  <c r="Q80" i="1"/>
  <c r="F80" i="1"/>
  <c r="AV79" i="1"/>
  <c r="AR79" i="1"/>
  <c r="AG79" i="1"/>
  <c r="U79" i="1"/>
  <c r="Q79" i="1"/>
  <c r="F79" i="1"/>
  <c r="AV78" i="1"/>
  <c r="AR78" i="1"/>
  <c r="AG78" i="1"/>
  <c r="U78" i="1"/>
  <c r="Q78" i="1"/>
  <c r="F78" i="1"/>
  <c r="AV77" i="1"/>
  <c r="AR77" i="1"/>
  <c r="AG77" i="1"/>
  <c r="U77" i="1"/>
  <c r="Q77" i="1"/>
  <c r="F77" i="1"/>
  <c r="AV76" i="1"/>
  <c r="AR76" i="1"/>
  <c r="AG76" i="1"/>
  <c r="U76" i="1"/>
  <c r="Q76" i="1"/>
  <c r="F76" i="1"/>
  <c r="AV75" i="1"/>
  <c r="AR75" i="1"/>
  <c r="AG75" i="1"/>
  <c r="U75" i="1"/>
  <c r="Q75" i="1"/>
  <c r="F75" i="1"/>
  <c r="AV74" i="1"/>
  <c r="AR74" i="1"/>
  <c r="AG74" i="1"/>
  <c r="U74" i="1"/>
  <c r="Q74" i="1"/>
  <c r="F74" i="1"/>
  <c r="AV73" i="1"/>
  <c r="AR73" i="1"/>
  <c r="AG73" i="1"/>
  <c r="U73" i="1"/>
  <c r="Q73" i="1"/>
  <c r="F73" i="1"/>
  <c r="AV72" i="1"/>
  <c r="AR72" i="1"/>
  <c r="AG72" i="1"/>
  <c r="U72" i="1"/>
  <c r="Q72" i="1"/>
  <c r="F72" i="1"/>
  <c r="AV71" i="1"/>
  <c r="AR71" i="1"/>
  <c r="AG71" i="1"/>
  <c r="U71" i="1"/>
  <c r="Q71" i="1"/>
  <c r="F71" i="1"/>
  <c r="AV70" i="1"/>
  <c r="AR70" i="1"/>
  <c r="AG70" i="1"/>
  <c r="U70" i="1"/>
  <c r="Q70" i="1"/>
  <c r="F70" i="1"/>
  <c r="AV69" i="1"/>
  <c r="AR69" i="1"/>
  <c r="AG69" i="1"/>
  <c r="U69" i="1"/>
  <c r="Q69" i="1"/>
  <c r="F69" i="1"/>
  <c r="AV68" i="1"/>
  <c r="AR68" i="1"/>
  <c r="AG68" i="1"/>
  <c r="U68" i="1"/>
  <c r="Q68" i="1"/>
  <c r="F68" i="1"/>
  <c r="AV67" i="1"/>
  <c r="AR67" i="1"/>
  <c r="AG67" i="1"/>
  <c r="U67" i="1"/>
  <c r="Q67" i="1"/>
  <c r="F67" i="1"/>
  <c r="AV66" i="1"/>
  <c r="AR66" i="1"/>
  <c r="AG66" i="1"/>
  <c r="U66" i="1"/>
  <c r="Q66" i="1"/>
  <c r="F66" i="1"/>
  <c r="AV65" i="1"/>
  <c r="AR65" i="1"/>
  <c r="AG65" i="1"/>
  <c r="U65" i="1"/>
  <c r="Q65" i="1"/>
  <c r="F65" i="1"/>
  <c r="AV64" i="1"/>
  <c r="AR64" i="1"/>
  <c r="AG64" i="1"/>
  <c r="U64" i="1"/>
  <c r="Q64" i="1"/>
  <c r="F64" i="1"/>
  <c r="AV63" i="1"/>
  <c r="AR63" i="1"/>
  <c r="AG63" i="1"/>
  <c r="U63" i="1"/>
  <c r="Q63" i="1"/>
  <c r="F63" i="1"/>
  <c r="AO62" i="1"/>
  <c r="N62" i="1"/>
  <c r="AV49" i="1"/>
  <c r="AR49" i="1"/>
  <c r="AG49" i="1"/>
  <c r="AV48" i="1"/>
  <c r="AR48" i="1"/>
  <c r="AG48" i="1"/>
  <c r="AV47" i="1"/>
  <c r="AR47" i="1"/>
  <c r="AG47" i="1"/>
  <c r="AV46" i="1"/>
  <c r="AR46" i="1"/>
  <c r="AV45" i="1"/>
  <c r="AR45" i="1"/>
  <c r="AV44" i="1"/>
  <c r="AR44" i="1"/>
  <c r="AG44" i="1"/>
  <c r="AR43" i="1"/>
  <c r="AV42" i="1"/>
  <c r="AR42" i="1"/>
  <c r="AG42" i="1"/>
  <c r="AV41" i="1"/>
  <c r="AR41" i="1"/>
  <c r="AG41" i="1"/>
  <c r="AV40" i="1"/>
  <c r="AR40" i="1"/>
  <c r="AG40" i="1"/>
  <c r="AV39" i="1"/>
  <c r="AR39" i="1"/>
  <c r="AG39" i="1"/>
  <c r="AV38" i="1"/>
  <c r="AR38" i="1"/>
  <c r="AG38" i="1"/>
  <c r="AV37" i="1"/>
  <c r="AR37" i="1"/>
  <c r="AG37" i="1"/>
  <c r="AV36" i="1"/>
  <c r="AR36" i="1"/>
  <c r="AG36" i="1"/>
  <c r="AV35" i="1"/>
  <c r="AR35" i="1"/>
  <c r="AG35" i="1"/>
  <c r="AV34" i="1"/>
  <c r="AR34" i="1"/>
  <c r="AG34" i="1"/>
  <c r="AV33" i="1"/>
  <c r="AR33" i="1"/>
  <c r="AG33" i="1"/>
  <c r="AV32" i="1"/>
  <c r="AR32" i="1"/>
  <c r="AG32" i="1"/>
  <c r="AV31" i="1"/>
  <c r="AR31" i="1"/>
  <c r="AG31" i="1"/>
  <c r="AV30" i="1"/>
  <c r="AG30" i="1"/>
  <c r="AV29" i="1"/>
  <c r="AR29" i="1"/>
  <c r="AG29" i="1"/>
  <c r="AV28" i="1"/>
  <c r="AR28" i="1"/>
  <c r="AG28" i="1"/>
  <c r="AV27" i="1"/>
  <c r="AR27" i="1"/>
  <c r="AG27" i="1"/>
  <c r="AV26" i="1"/>
  <c r="AR26" i="1"/>
  <c r="AG26" i="1"/>
  <c r="AV25" i="1"/>
  <c r="AR25" i="1"/>
  <c r="AG25" i="1"/>
  <c r="AV24" i="1"/>
  <c r="AR24" i="1"/>
  <c r="AG24" i="1"/>
  <c r="AV23" i="1"/>
  <c r="AR23" i="1"/>
  <c r="AG23" i="1"/>
  <c r="AV22" i="1"/>
  <c r="AR22" i="1"/>
  <c r="AG22" i="1"/>
  <c r="AV21" i="1"/>
  <c r="AR21" i="1"/>
  <c r="AG21" i="1"/>
  <c r="AV20" i="1"/>
  <c r="AR20" i="1"/>
  <c r="AG20" i="1"/>
  <c r="AV19" i="1"/>
  <c r="AR19" i="1"/>
  <c r="AG19" i="1"/>
  <c r="AV18" i="1"/>
  <c r="AR18" i="1"/>
  <c r="AG18" i="1"/>
  <c r="AV17" i="1"/>
  <c r="AR17" i="1"/>
  <c r="AG17" i="1"/>
  <c r="AV16" i="1"/>
  <c r="AR16" i="1"/>
  <c r="AG16" i="1"/>
  <c r="AV15" i="1"/>
  <c r="AR15" i="1"/>
  <c r="AG15" i="1"/>
  <c r="AV14" i="1"/>
  <c r="AR14" i="1"/>
  <c r="AG14" i="1"/>
  <c r="AV13" i="1"/>
  <c r="AR13" i="1"/>
  <c r="AG13" i="1"/>
  <c r="AV12" i="1"/>
  <c r="AR12" i="1"/>
  <c r="AG12" i="1"/>
  <c r="AV11" i="1"/>
  <c r="AR11" i="1"/>
  <c r="AG11" i="1"/>
  <c r="AV10" i="1"/>
  <c r="AR10" i="1"/>
  <c r="AG10" i="1"/>
  <c r="AO9" i="1"/>
  <c r="BA211" i="1"/>
  <c r="Z264" i="1"/>
  <c r="U324" i="9"/>
  <c r="AQ324" i="9"/>
  <c r="AV324" i="9"/>
  <c r="N328" i="9"/>
  <c r="N332" i="9"/>
  <c r="N336" i="9"/>
  <c r="N340" i="9"/>
  <c r="N344" i="9"/>
  <c r="N348" i="9"/>
  <c r="N352" i="9"/>
  <c r="N356" i="9"/>
  <c r="N360" i="9"/>
  <c r="N364" i="9"/>
  <c r="N328" i="1"/>
  <c r="N330" i="1"/>
  <c r="N332" i="1"/>
  <c r="N334" i="1"/>
  <c r="N336" i="1"/>
  <c r="N338" i="1"/>
  <c r="N340" i="1"/>
  <c r="N342" i="1"/>
  <c r="N344" i="1"/>
  <c r="N346" i="1"/>
  <c r="N348" i="1"/>
  <c r="N350" i="1"/>
  <c r="N352" i="1"/>
  <c r="N354" i="1"/>
  <c r="N356" i="1"/>
  <c r="N358" i="1"/>
  <c r="N360" i="1"/>
  <c r="N362" i="1"/>
  <c r="N364" i="1"/>
  <c r="N366" i="1"/>
  <c r="U324" i="1"/>
  <c r="AN109" i="1"/>
  <c r="M162" i="1"/>
  <c r="AN107" i="1"/>
  <c r="M16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3" i="1"/>
  <c r="F12" i="1"/>
  <c r="F11" i="1"/>
  <c r="F10" i="1"/>
  <c r="BA264" i="1"/>
  <c r="Z317" i="1"/>
  <c r="AO328" i="9"/>
  <c r="AO332" i="9"/>
  <c r="AO336" i="9"/>
  <c r="AO340" i="9"/>
  <c r="AO344" i="9"/>
  <c r="AO348" i="9"/>
  <c r="AO352" i="9"/>
  <c r="AO356" i="9"/>
  <c r="AO360" i="9"/>
  <c r="AO364" i="9"/>
  <c r="AO328" i="1"/>
  <c r="AO330" i="1"/>
  <c r="AO332" i="1"/>
  <c r="AO334" i="1"/>
  <c r="AO336" i="1"/>
  <c r="AO338" i="1"/>
  <c r="AO340" i="1"/>
  <c r="AO342" i="1"/>
  <c r="AO344" i="1"/>
  <c r="AO346" i="1"/>
  <c r="AO348" i="1"/>
  <c r="AO350" i="1"/>
  <c r="AO352" i="1"/>
  <c r="AO354" i="1"/>
  <c r="AO356" i="1"/>
  <c r="AO358" i="1"/>
  <c r="AO360" i="1"/>
  <c r="AO362" i="1"/>
  <c r="AO364" i="1"/>
  <c r="AO366" i="1"/>
  <c r="AV324" i="1"/>
  <c r="AN162" i="1"/>
  <c r="M215" i="1"/>
  <c r="AN160" i="1"/>
  <c r="M213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BA317" i="1"/>
  <c r="AN215" i="1"/>
  <c r="M268" i="1"/>
  <c r="AN213" i="1"/>
  <c r="M266" i="1"/>
  <c r="Z370" i="1"/>
  <c r="BA370" i="1"/>
  <c r="AN268" i="1"/>
  <c r="M321" i="1"/>
  <c r="AN321" i="1"/>
  <c r="AN266" i="1"/>
  <c r="M319" i="1"/>
  <c r="AN319" i="1"/>
  <c r="N9" i="1"/>
  <c r="U59" i="1"/>
  <c r="AV59" i="1"/>
  <c r="U112" i="1"/>
  <c r="AV112" i="1"/>
  <c r="U165" i="1"/>
  <c r="AV165" i="1"/>
  <c r="U218" i="1"/>
  <c r="AV218" i="1"/>
  <c r="U271" i="1"/>
  <c r="AV271" i="1"/>
  <c r="AZ262" i="15"/>
  <c r="Y315" i="15"/>
  <c r="AN266" i="15"/>
  <c r="AN319" i="15"/>
  <c r="Y368" i="15"/>
  <c r="Y421" i="15" s="1"/>
  <c r="AZ421" i="15" s="1"/>
  <c r="AZ368" i="15"/>
  <c r="AZ315" i="15"/>
  <c r="AO10" i="15" l="1"/>
  <c r="AO14" i="15" s="1"/>
  <c r="AO18" i="15" s="1"/>
  <c r="AO22" i="15" s="1"/>
  <c r="AO26" i="15" s="1"/>
  <c r="AO30" i="15" s="1"/>
  <c r="AO34" i="15" s="1"/>
  <c r="AO38" i="15" s="1"/>
  <c r="AO42" i="15" s="1"/>
  <c r="AO46" i="15" s="1"/>
  <c r="AV6" i="15"/>
  <c r="AO63" i="15"/>
  <c r="AO67" i="15" s="1"/>
  <c r="AO71" i="15" s="1"/>
  <c r="AO75" i="15" s="1"/>
  <c r="AO79" i="15" s="1"/>
  <c r="AO83" i="15" s="1"/>
  <c r="AO87" i="15" s="1"/>
  <c r="AO91" i="15" s="1"/>
  <c r="AO95" i="15" s="1"/>
  <c r="AO99" i="15" s="1"/>
  <c r="AV59" i="15"/>
  <c r="AO169" i="15"/>
  <c r="AO173" i="15" s="1"/>
  <c r="AO177" i="15" s="1"/>
  <c r="AO181" i="15" s="1"/>
  <c r="AO185" i="15" s="1"/>
  <c r="AO189" i="15" s="1"/>
  <c r="AO193" i="15" s="1"/>
  <c r="AO197" i="15" s="1"/>
  <c r="AO201" i="15" s="1"/>
  <c r="AO205" i="15" s="1"/>
  <c r="AV165" i="15"/>
  <c r="M109" i="15"/>
  <c r="AN56" i="15"/>
  <c r="M162" i="15" l="1"/>
  <c r="AN109" i="15"/>
  <c r="M215" i="15" l="1"/>
  <c r="AN162" i="15"/>
  <c r="M268" i="15" l="1"/>
  <c r="AN215" i="15"/>
  <c r="M321" i="15" l="1"/>
  <c r="AN268" i="15"/>
  <c r="M374" i="15" l="1"/>
  <c r="AN374" i="15" s="1"/>
  <c r="AN321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Müller Konrad</author>
  </authors>
  <commentList>
    <comment ref="F1" authorId="0" shapeId="0" xr:uid="{00000000-0006-0000-0700-000001000000}">
      <text>
        <r>
          <rPr>
            <b/>
            <sz val="9"/>
            <color indexed="81"/>
            <rFont val="Segoe UI"/>
            <family val="2"/>
          </rPr>
          <t>Standortbezeichnung
RV-Verteiler im Klartext</t>
        </r>
      </text>
    </comment>
    <comment ref="F5" authorId="0" shapeId="0" xr:uid="{00000000-0006-0000-0700-000002000000}">
      <text>
        <r>
          <rPr>
            <b/>
            <sz val="9"/>
            <color indexed="81"/>
            <rFont val="Segoe UI"/>
            <family val="2"/>
          </rPr>
          <t>Standortbezeichung RV als AKS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9" authorId="0" shapeId="0" xr:uid="{00000000-0006-0000-0700-000003000000}">
      <text>
        <r>
          <rPr>
            <b/>
            <sz val="9"/>
            <color indexed="81"/>
            <rFont val="Segoe UI"/>
            <family val="2"/>
          </rPr>
          <t>Bezeichnung Rangierverteiler als AKS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Müller Konrad</author>
  </authors>
  <commentList>
    <comment ref="M1" authorId="0" shapeId="0" xr:uid="{00000000-0006-0000-0800-000001000000}">
      <text>
        <r>
          <rPr>
            <b/>
            <sz val="9"/>
            <color indexed="81"/>
            <rFont val="Segoe UI"/>
            <family val="2"/>
          </rPr>
          <t>Standortbezeichnung
RV-Verteiler im Klartext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M3" authorId="0" shapeId="0" xr:uid="{00000000-0006-0000-0800-000002000000}">
      <text>
        <r>
          <rPr>
            <b/>
            <sz val="9"/>
            <color indexed="81"/>
            <rFont val="Segoe UI"/>
            <family val="2"/>
          </rPr>
          <t>Standortbezeichung RV als AKS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5" authorId="0" shapeId="0" xr:uid="{00000000-0006-0000-0800-000003000000}">
      <text>
        <r>
          <rPr>
            <b/>
            <sz val="9"/>
            <color indexed="81"/>
            <rFont val="Segoe UI"/>
            <family val="2"/>
          </rPr>
          <t xml:space="preserve">Zielbezeichnung im Klartext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M5" authorId="0" shapeId="0" xr:uid="{00000000-0006-0000-0800-000004000000}">
      <text>
        <r>
          <rPr>
            <b/>
            <sz val="9"/>
            <color indexed="81"/>
            <rFont val="Segoe UI"/>
            <family val="2"/>
          </rPr>
          <t xml:space="preserve">Bezeichnung Rangierverteiler als AKS
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<sst xmlns="http://schemas.openxmlformats.org/spreadsheetml/2006/main" count="6548" uniqueCount="265">
  <si>
    <t xml:space="preserve"> Bucht / Strips </t>
  </si>
  <si>
    <t>Rangierbuchten Dispo:</t>
  </si>
  <si>
    <t>Bucht</t>
  </si>
  <si>
    <t>Anlage / ORT</t>
  </si>
  <si>
    <t>Kabel / Dimension</t>
  </si>
  <si>
    <t>Bemerkungen</t>
  </si>
  <si>
    <t xml:space="preserve"> - </t>
  </si>
  <si>
    <t>Legende:</t>
  </si>
  <si>
    <t>Blockbezeichnung</t>
  </si>
  <si>
    <t xml:space="preserve"> / </t>
  </si>
  <si>
    <t>Anschlssleiste ohne Trennelement</t>
  </si>
  <si>
    <t>X</t>
  </si>
  <si>
    <t>Anschlussleiste mit Trennelement</t>
  </si>
  <si>
    <t>Änderungsindex</t>
  </si>
  <si>
    <t>a</t>
  </si>
  <si>
    <t>b</t>
  </si>
  <si>
    <t>c</t>
  </si>
  <si>
    <t>d</t>
  </si>
  <si>
    <t>e</t>
  </si>
  <si>
    <t>f</t>
  </si>
  <si>
    <t>Druckdatum</t>
  </si>
  <si>
    <t>Datum</t>
  </si>
  <si>
    <t>Name</t>
  </si>
  <si>
    <t>Blatt:</t>
  </si>
  <si>
    <t>A</t>
  </si>
  <si>
    <t>*</t>
  </si>
  <si>
    <t>B</t>
  </si>
  <si>
    <t>C</t>
  </si>
  <si>
    <t>D</t>
  </si>
  <si>
    <t>E</t>
  </si>
  <si>
    <t>F</t>
  </si>
  <si>
    <t>G</t>
  </si>
  <si>
    <t>H</t>
  </si>
  <si>
    <t>Anschlussleiste zm Löten</t>
  </si>
  <si>
    <t>1</t>
  </si>
  <si>
    <t>Ziel:</t>
  </si>
  <si>
    <t>AKS: Standort</t>
  </si>
  <si>
    <t>Kabel</t>
  </si>
  <si>
    <t>Leiste</t>
  </si>
  <si>
    <t>bis</t>
  </si>
  <si>
    <t>AKS:   Anlage</t>
  </si>
  <si>
    <t>Bucht / Strips</t>
  </si>
  <si>
    <t>Rangierung:</t>
  </si>
  <si>
    <t>Bezeichnung  Kabel  Schlaufen</t>
  </si>
  <si>
    <t>Anschluss /Bucht</t>
  </si>
  <si>
    <t>Apparat</t>
  </si>
  <si>
    <t>Pos.</t>
  </si>
  <si>
    <t>Verdrahtung / Info</t>
  </si>
  <si>
    <t>g</t>
  </si>
  <si>
    <t>h</t>
  </si>
  <si>
    <t>Druckdatum:</t>
  </si>
  <si>
    <t>Geprüft wer:</t>
  </si>
  <si>
    <t>Blatt</t>
  </si>
  <si>
    <t>Bezeichnung  Kabel  Anlage</t>
  </si>
  <si>
    <t>-</t>
  </si>
  <si>
    <t>Blockbezeichnungen Rangierverteiler</t>
  </si>
  <si>
    <t>Die Blockbezeichnungen müssen knapp gehalten werden, es soll nur einen Hinweis geben. Details sind in den Rangierunterlagen ersichtlich.</t>
  </si>
  <si>
    <t>Beschriftung Bucht:</t>
  </si>
  <si>
    <t>115mm</t>
  </si>
  <si>
    <t>24mm</t>
  </si>
  <si>
    <t>Bucht 01</t>
  </si>
  <si>
    <t>Schrift: Calibri 36 / Fett</t>
  </si>
  <si>
    <t>Beschriftung Installation 1-Zeilig:</t>
  </si>
  <si>
    <t xml:space="preserve"> =NTA 01</t>
  </si>
  <si>
    <t>Schrift: Calibri 24 / Fett</t>
  </si>
  <si>
    <t>Beschriftung Installation 2-Zeilig:</t>
  </si>
  <si>
    <t>LZ 3 R02
 =KLI   AS/LS   01</t>
  </si>
  <si>
    <t>Werkhof Flüelen</t>
  </si>
  <si>
    <t xml:space="preserve"> +M EAF KFL ZT 0 R009</t>
  </si>
  <si>
    <t xml:space="preserve"> =KAA Rangierverteiler</t>
  </si>
  <si>
    <t>SBT</t>
  </si>
  <si>
    <t>A2</t>
  </si>
  <si>
    <t>Stammkabel SBT</t>
  </si>
  <si>
    <t>NT-Kabel Amsteg Süd</t>
  </si>
  <si>
    <t>Stammkabel SBT : Telefon</t>
  </si>
  <si>
    <t>BK 50x4x0.8 PE4D - ALT -FT</t>
  </si>
  <si>
    <t>NT 20x4 (SR10, Bucht 1)</t>
  </si>
  <si>
    <t>TC-R 20x4x0.8 PE4D - ALT - FT</t>
  </si>
  <si>
    <t>NT Kabel Büel Nord</t>
  </si>
  <si>
    <t>DIV</t>
  </si>
  <si>
    <t>Signalkabel nach DIV-Schrank</t>
  </si>
  <si>
    <t>U72 20x4x0.5</t>
  </si>
  <si>
    <t>BT-Kabel PZ Süd</t>
  </si>
  <si>
    <t>TUF PZ Süd LZ1 R04</t>
  </si>
  <si>
    <t>PE ALT CLT 20x4x0.8</t>
  </si>
  <si>
    <t>FKA Axenstrasse</t>
  </si>
  <si>
    <t>FKA Axenstrasse / TUF</t>
  </si>
  <si>
    <t>U72 2x4x0.6</t>
  </si>
  <si>
    <t xml:space="preserve"> + M EAF KFL ZTEG09</t>
  </si>
  <si>
    <t xml:space="preserve"> =KAA Rangierverteiler 08  </t>
  </si>
  <si>
    <t>Externe RV</t>
  </si>
  <si>
    <t>Installation</t>
  </si>
  <si>
    <t>Pumpwerke</t>
  </si>
  <si>
    <t>NT Anlage SBT</t>
  </si>
  <si>
    <t>PW Schrank</t>
  </si>
  <si>
    <t>U72 5x4x0.6</t>
  </si>
  <si>
    <t>NT SBT</t>
  </si>
  <si>
    <t>U72 20x4x0.6</t>
  </si>
  <si>
    <t>PW Schrank X1</t>
  </si>
  <si>
    <t>WTA u. Signalisation</t>
  </si>
  <si>
    <t>WTA / Signalosation</t>
  </si>
  <si>
    <t>U72 10x4x0.5</t>
  </si>
  <si>
    <t>U72 5x4x0.5</t>
  </si>
  <si>
    <t>NT01 NIS 2000 Uri</t>
  </si>
  <si>
    <t xml:space="preserve">NIS 2000 </t>
  </si>
  <si>
    <t>RV Telefonraum 10</t>
  </si>
  <si>
    <t>TALT 20x4x0.8</t>
  </si>
  <si>
    <t>NT01 NIS 2000 Uri, Alarme</t>
  </si>
  <si>
    <t>NT01 NIS 2000 Uri, Diverskabel</t>
  </si>
  <si>
    <t>NT02 NIS 2000 Uri</t>
  </si>
  <si>
    <t>RV Werkstatt</t>
  </si>
  <si>
    <t xml:space="preserve"> +M AEF WS 0 R13</t>
  </si>
  <si>
    <t>PE ALT 20x4x0.6</t>
  </si>
  <si>
    <t>DIVERS Schrank ET200 Module</t>
  </si>
  <si>
    <t xml:space="preserve"> +S ABU LBU A Rxx</t>
  </si>
  <si>
    <t xml:space="preserve"> =VER Gruppenrechner 03</t>
  </si>
  <si>
    <t>06</t>
  </si>
  <si>
    <t>381</t>
  </si>
  <si>
    <t>02</t>
  </si>
  <si>
    <t>Tel. PZ Nord Korridor</t>
  </si>
  <si>
    <t>2.7</t>
  </si>
  <si>
    <t>sz</t>
  </si>
  <si>
    <t>Leer</t>
  </si>
  <si>
    <t>313</t>
  </si>
  <si>
    <t xml:space="preserve">b </t>
  </si>
  <si>
    <t xml:space="preserve">A </t>
  </si>
  <si>
    <t>bl</t>
  </si>
  <si>
    <t>382</t>
  </si>
  <si>
    <t>3.0</t>
  </si>
  <si>
    <t>tk</t>
  </si>
  <si>
    <t>vi</t>
  </si>
  <si>
    <t>383</t>
  </si>
  <si>
    <t>323</t>
  </si>
  <si>
    <t>Tel. LZ Mitte Vorraum</t>
  </si>
  <si>
    <t>3.1</t>
  </si>
  <si>
    <t>or</t>
  </si>
  <si>
    <t>384</t>
  </si>
  <si>
    <t>324</t>
  </si>
  <si>
    <t>Tel. LZ Mitte Steuerraum</t>
  </si>
  <si>
    <t>3.2</t>
  </si>
  <si>
    <t>385</t>
  </si>
  <si>
    <t>334</t>
  </si>
  <si>
    <t>Tel. PZ Süd Treppenhaus</t>
  </si>
  <si>
    <t>3.3</t>
  </si>
  <si>
    <t>gn</t>
  </si>
  <si>
    <t>386</t>
  </si>
  <si>
    <t>3.4</t>
  </si>
  <si>
    <t>387</t>
  </si>
  <si>
    <t>3.5</t>
  </si>
  <si>
    <t>br</t>
  </si>
  <si>
    <t>388</t>
  </si>
  <si>
    <t>328</t>
  </si>
  <si>
    <t>Tel. LZ Mitte Lift</t>
  </si>
  <si>
    <t>3.6</t>
  </si>
  <si>
    <t>389</t>
  </si>
  <si>
    <t>3.7</t>
  </si>
  <si>
    <t>gr</t>
  </si>
  <si>
    <t>390</t>
  </si>
  <si>
    <t>340</t>
  </si>
  <si>
    <t>NT A2 / A4 TUF Notleitung</t>
  </si>
  <si>
    <t>323.0</t>
  </si>
  <si>
    <t>05</t>
  </si>
  <si>
    <t>419</t>
  </si>
  <si>
    <t>Sammelstörung LUE / +24V</t>
  </si>
  <si>
    <t>ISDN BA (041 872 06 70)</t>
  </si>
  <si>
    <t>414</t>
  </si>
  <si>
    <t>391</t>
  </si>
  <si>
    <t>323.1</t>
  </si>
  <si>
    <t>gb</t>
  </si>
  <si>
    <t>Sammelalarm LUE / +24V</t>
  </si>
  <si>
    <t>392</t>
  </si>
  <si>
    <t>323.2</t>
  </si>
  <si>
    <t>Sammelstörung VER / +24V</t>
  </si>
  <si>
    <t>417</t>
  </si>
  <si>
    <t>393</t>
  </si>
  <si>
    <t>049</t>
  </si>
  <si>
    <t>VULPUS:   ISDN U</t>
  </si>
  <si>
    <t>323.3</t>
  </si>
  <si>
    <t>Sammelalarm VER / +24V</t>
  </si>
  <si>
    <t>394</t>
  </si>
  <si>
    <t>323.4</t>
  </si>
  <si>
    <t>Sammelstörung BMA / +24V</t>
  </si>
  <si>
    <t>412</t>
  </si>
  <si>
    <t>395</t>
  </si>
  <si>
    <t>059</t>
  </si>
  <si>
    <t>TUS: ISDN (041 871 41 60)</t>
  </si>
  <si>
    <t>323.5</t>
  </si>
  <si>
    <t>Sammelalarm BMA / +24V</t>
  </si>
  <si>
    <t>396</t>
  </si>
  <si>
    <t>057</t>
  </si>
  <si>
    <t>TUS: (041 870 42 17)</t>
  </si>
  <si>
    <t>323.6</t>
  </si>
  <si>
    <t>Sammelstörung VTV / +24V</t>
  </si>
  <si>
    <t>421</t>
  </si>
  <si>
    <t>397</t>
  </si>
  <si>
    <t>323.7</t>
  </si>
  <si>
    <t>Sammelalarm VTV / +24V</t>
  </si>
  <si>
    <t>418</t>
  </si>
  <si>
    <t>398</t>
  </si>
  <si>
    <t>324.0</t>
  </si>
  <si>
    <t>Sammelstörung BEL / +24V</t>
  </si>
  <si>
    <t>411</t>
  </si>
  <si>
    <t>399</t>
  </si>
  <si>
    <t>324.1</t>
  </si>
  <si>
    <t>Sammelalarm BEL / +24V</t>
  </si>
  <si>
    <t>400</t>
  </si>
  <si>
    <t>324.2</t>
  </si>
  <si>
    <t>01</t>
  </si>
  <si>
    <t>181</t>
  </si>
  <si>
    <t>Sammelatörung NTA / +24V</t>
  </si>
  <si>
    <t>415</t>
  </si>
  <si>
    <t>15.10.17</t>
  </si>
  <si>
    <t>mük</t>
  </si>
  <si>
    <t>TALT 10x4x0.8</t>
  </si>
  <si>
    <t>001</t>
  </si>
  <si>
    <t>(rt)</t>
  </si>
  <si>
    <t xml:space="preserve"> +24V (Beckoff)</t>
  </si>
  <si>
    <t xml:space="preserve"> </t>
  </si>
  <si>
    <t>(gn)</t>
  </si>
  <si>
    <t>TVA Alarm nicht dringend</t>
  </si>
  <si>
    <t>7.1</t>
  </si>
  <si>
    <t>TVA Alarm dringend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</si>
  <si>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</si>
  <si>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</si>
  <si>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</si>
  <si>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</si>
  <si>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</si>
  <si>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</si>
  <si>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</si>
  <si>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</si>
  <si>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</si>
  <si>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</si>
  <si>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U72 2x4x0.5</t>
  </si>
  <si>
    <t>549</t>
  </si>
  <si>
    <t>541</t>
  </si>
  <si>
    <t>542</t>
  </si>
  <si>
    <t>543</t>
  </si>
  <si>
    <t>Symbole</t>
  </si>
  <si>
    <t>Vorlage angepasst:</t>
  </si>
  <si>
    <t>Wer</t>
  </si>
  <si>
    <t>Aktueller Dateiname</t>
  </si>
  <si>
    <r>
      <t xml:space="preserve">Bei Anpassungen in dieser Vorlage immer Info an Enrico Pelouch und Koni Müller </t>
    </r>
    <r>
      <rPr>
        <sz val="11"/>
        <color theme="1"/>
        <rFont val="Arial"/>
        <family val="2"/>
      </rPr>
      <t>(und Anpassung des Datums im Dateinamen)</t>
    </r>
  </si>
  <si>
    <t>Was</t>
  </si>
  <si>
    <t>GIR</t>
  </si>
  <si>
    <t>RV_Vorlage_20180829</t>
  </si>
  <si>
    <t>Blattschutz anpassen / Druckbereich</t>
  </si>
  <si>
    <t>RV_Vorlage_20190408</t>
  </si>
  <si>
    <t>Beispiel Dispo und Beispiel Vorlage anpassen</t>
  </si>
  <si>
    <t>RV_Vorlage_20190426</t>
  </si>
  <si>
    <t>neues Symbol</t>
  </si>
  <si>
    <t>RV_Vorlage_20190516</t>
  </si>
  <si>
    <t>neue Symbole</t>
  </si>
  <si>
    <t>RV_Vorlage_20190612</t>
  </si>
  <si>
    <t>Anpassen Schriftgrösse "Vorlage STOPANI"</t>
  </si>
  <si>
    <t>RV_Vorlage_20190820</t>
  </si>
  <si>
    <t>RV_Vorlage_20190826</t>
  </si>
  <si>
    <t>Neue, anpassen Symbole</t>
  </si>
  <si>
    <t>RV_Vorlage_20190917</t>
  </si>
  <si>
    <t>RV_Vorlage_20191015</t>
  </si>
  <si>
    <t>Formatierungen anpassen</t>
  </si>
  <si>
    <t>RV_Vorlage_20200326</t>
  </si>
  <si>
    <t>Symbole überarbeitet</t>
  </si>
  <si>
    <t>RV_Vorlage_20210906</t>
  </si>
  <si>
    <t>RV_Vorlage_20210812</t>
  </si>
  <si>
    <t>Vorlage Blockbezeichner erweitert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</si>
</sst>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"/>
    <numFmt numFmtId="165" formatCode="00"/>
    <numFmt numFmtId="166" formatCode="\ "/>
    <numFmt numFmtId="167" formatCode="dd/mm/yyyy;@"/>
    <numFmt numFmtId="168" formatCode="dd/mm/yy;@"/>
  </numFmts>
  <fonts count="40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6"/>
      <name val="Calibri"/>
      <family val="2"/>
      <scheme val="minor"/>
    </font>
    <font>
      <sz val="7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Calibri"/>
      <family val="2"/>
      <scheme val="minor"/>
    </font>
    <font>
      <b/>
      <sz val="10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8"/>
      <color theme="1"/>
      <name val="Arial"/>
      <family val="2"/>
    </font>
    <font>
      <sz val="7"/>
      <color theme="0" tint="-0.499984740745262"/>
      <name val="Arial"/>
      <family val="2"/>
    </font>
    <font>
      <b/>
      <u/>
      <sz val="8"/>
      <name val="Arial"/>
      <family val="2"/>
    </font>
    <font>
      <sz val="8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0"/>
      <name val="Calibri"/>
      <family val="2"/>
    </font>
    <font>
      <b/>
      <sz val="8"/>
      <name val="Calibri"/>
      <family val="2"/>
    </font>
    <font>
      <sz val="14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4"/>
      <color theme="1"/>
      <name val="Arial"/>
      <family val="2"/>
    </font>
    <font>
      <b/>
      <u/>
      <sz val="12"/>
      <color theme="1"/>
      <name val="Arial"/>
      <family val="2"/>
    </font>
    <font>
      <b/>
      <u/>
      <sz val="11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u/>
      <sz val="16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856">
    <xf numFmtId="0" fontId="0" fillId="0" borderId="0" xfId="0"/>
    <xf numFmtId="0" fontId="3" fillId="0" borderId="0" xfId="0" applyFont="1" applyAlignment="1" applyProtection="1">
      <alignment horizontal="left" vertical="center"/>
      <protection locked="0"/>
    </xf>
    <xf numFmtId="0" fontId="8" fillId="0" borderId="0" xfId="1"/>
    <xf numFmtId="0" fontId="11" fillId="0" borderId="0" xfId="1" applyFont="1" applyAlignment="1">
      <alignment horizontal="center" vertical="center"/>
    </xf>
    <xf numFmtId="0" fontId="8" fillId="0" borderId="0" xfId="1" applyAlignment="1">
      <alignment horizontal="center" vertical="center"/>
    </xf>
    <xf numFmtId="0" fontId="13" fillId="0" borderId="0" xfId="1" applyFont="1" applyAlignment="1">
      <alignment horizontal="center" vertical="center"/>
    </xf>
    <xf numFmtId="49" fontId="15" fillId="0" borderId="0" xfId="1" applyNumberFormat="1" applyFont="1" applyAlignment="1">
      <alignment vertical="center" wrapText="1"/>
    </xf>
    <xf numFmtId="16" fontId="16" fillId="0" borderId="0" xfId="1" applyNumberFormat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6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18" fillId="0" borderId="5" xfId="1" applyFont="1" applyBorder="1" applyAlignment="1">
      <alignment horizontal="center" vertical="center"/>
    </xf>
    <xf numFmtId="0" fontId="16" fillId="0" borderId="0" xfId="1" applyFont="1"/>
    <xf numFmtId="0" fontId="8" fillId="0" borderId="0" xfId="1" applyAlignment="1">
      <alignment horizontal="center"/>
    </xf>
    <xf numFmtId="0" fontId="4" fillId="0" borderId="16" xfId="0" applyFont="1" applyBorder="1" applyAlignment="1" applyProtection="1">
      <alignment horizontal="center" vertical="center"/>
      <protection locked="0"/>
    </xf>
    <xf numFmtId="0" fontId="11" fillId="0" borderId="0" xfId="1" applyFont="1"/>
    <xf numFmtId="0" fontId="19" fillId="0" borderId="5" xfId="1" applyFont="1" applyBorder="1" applyAlignment="1">
      <alignment horizontal="left" vertical="center"/>
    </xf>
    <xf numFmtId="0" fontId="11" fillId="2" borderId="34" xfId="1" applyFont="1" applyFill="1" applyBorder="1"/>
    <xf numFmtId="0" fontId="20" fillId="0" borderId="0" xfId="1" applyFont="1" applyAlignment="1">
      <alignment horizontal="center" vertical="center"/>
    </xf>
    <xf numFmtId="0" fontId="11" fillId="0" borderId="8" xfId="1" applyFont="1" applyBorder="1"/>
    <xf numFmtId="0" fontId="11" fillId="0" borderId="9" xfId="1" applyFont="1" applyBorder="1" applyAlignment="1">
      <alignment horizontal="center" vertical="center"/>
    </xf>
    <xf numFmtId="0" fontId="11" fillId="0" borderId="9" xfId="1" applyFont="1" applyBorder="1"/>
    <xf numFmtId="0" fontId="19" fillId="0" borderId="0" xfId="1" applyFont="1" applyAlignment="1">
      <alignment horizontal="left" vertical="center"/>
    </xf>
    <xf numFmtId="0" fontId="11" fillId="0" borderId="8" xfId="1" applyFont="1" applyBorder="1" applyAlignment="1">
      <alignment horizontal="center" vertical="center"/>
    </xf>
    <xf numFmtId="0" fontId="12" fillId="2" borderId="0" xfId="0" applyFont="1" applyFill="1" applyAlignment="1" applyProtection="1">
      <alignment horizontal="center" vertical="center"/>
      <protection locked="0"/>
    </xf>
    <xf numFmtId="0" fontId="8" fillId="0" borderId="0" xfId="1" applyAlignment="1" applyProtection="1">
      <alignment horizontal="center" vertical="center"/>
      <protection locked="0"/>
    </xf>
    <xf numFmtId="0" fontId="8" fillId="0" borderId="6" xfId="1" applyBorder="1" applyAlignment="1" applyProtection="1">
      <alignment horizontal="center" vertical="center"/>
      <protection locked="0"/>
    </xf>
    <xf numFmtId="164" fontId="11" fillId="0" borderId="18" xfId="1" applyNumberFormat="1" applyFont="1" applyBorder="1" applyAlignment="1" applyProtection="1">
      <alignment horizontal="left" vertical="center"/>
      <protection locked="0"/>
    </xf>
    <xf numFmtId="0" fontId="17" fillId="0" borderId="19" xfId="0" applyFont="1" applyBorder="1" applyAlignment="1" applyProtection="1">
      <alignment horizontal="center" vertical="center"/>
      <protection locked="0"/>
    </xf>
    <xf numFmtId="164" fontId="11" fillId="0" borderId="22" xfId="1" applyNumberFormat="1" applyFont="1" applyBorder="1" applyAlignment="1" applyProtection="1">
      <alignment horizontal="right" vertical="center"/>
      <protection locked="0"/>
    </xf>
    <xf numFmtId="164" fontId="11" fillId="0" borderId="56" xfId="1" applyNumberFormat="1" applyFont="1" applyBorder="1" applyAlignment="1" applyProtection="1">
      <alignment horizontal="center" vertical="center"/>
      <protection locked="0"/>
    </xf>
    <xf numFmtId="164" fontId="11" fillId="0" borderId="36" xfId="1" applyNumberFormat="1" applyFont="1" applyBorder="1" applyAlignment="1" applyProtection="1">
      <alignment horizontal="left" vertical="center"/>
      <protection locked="0"/>
    </xf>
    <xf numFmtId="164" fontId="11" fillId="0" borderId="56" xfId="1" applyNumberFormat="1" applyFont="1" applyBorder="1" applyAlignment="1" applyProtection="1">
      <alignment horizontal="right" vertical="center"/>
      <protection locked="0"/>
    </xf>
    <xf numFmtId="164" fontId="11" fillId="0" borderId="38" xfId="1" applyNumberFormat="1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horizontal="center" vertical="center"/>
      <protection locked="0"/>
    </xf>
    <xf numFmtId="164" fontId="11" fillId="0" borderId="38" xfId="1" applyNumberFormat="1" applyFont="1" applyBorder="1" applyAlignment="1" applyProtection="1">
      <alignment horizontal="right" vertical="center"/>
      <protection locked="0"/>
    </xf>
    <xf numFmtId="165" fontId="10" fillId="0" borderId="47" xfId="1" applyNumberFormat="1" applyFont="1" applyBorder="1" applyAlignment="1">
      <alignment horizontal="center" vertical="center"/>
    </xf>
    <xf numFmtId="0" fontId="8" fillId="0" borderId="2" xfId="1" applyBorder="1"/>
    <xf numFmtId="0" fontId="4" fillId="0" borderId="29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6" fillId="0" borderId="22" xfId="0" applyFont="1" applyBorder="1" applyAlignment="1" applyProtection="1">
      <alignment horizontal="center" vertical="center"/>
      <protection locked="0"/>
    </xf>
    <xf numFmtId="0" fontId="16" fillId="0" borderId="0" xfId="1" applyFont="1" applyProtection="1">
      <protection locked="0"/>
    </xf>
    <xf numFmtId="0" fontId="16" fillId="0" borderId="0" xfId="1" applyFont="1" applyAlignment="1" applyProtection="1">
      <alignment horizontal="center"/>
      <protection locked="0"/>
    </xf>
    <xf numFmtId="0" fontId="16" fillId="0" borderId="6" xfId="1" applyFont="1" applyBorder="1" applyProtection="1">
      <protection locked="0"/>
    </xf>
    <xf numFmtId="0" fontId="11" fillId="0" borderId="0" xfId="1" applyFont="1" applyProtection="1">
      <protection locked="0"/>
    </xf>
    <xf numFmtId="0" fontId="11" fillId="0" borderId="0" xfId="1" applyFont="1" applyAlignment="1" applyProtection="1">
      <alignment horizontal="center"/>
      <protection locked="0"/>
    </xf>
    <xf numFmtId="0" fontId="11" fillId="0" borderId="6" xfId="1" applyFont="1" applyBorder="1" applyProtection="1">
      <protection locked="0"/>
    </xf>
    <xf numFmtId="0" fontId="20" fillId="0" borderId="0" xfId="1" applyFont="1" applyAlignment="1" applyProtection="1">
      <alignment horizontal="center" vertical="center"/>
      <protection locked="0"/>
    </xf>
    <xf numFmtId="0" fontId="11" fillId="0" borderId="6" xfId="1" applyFont="1" applyBorder="1" applyAlignment="1" applyProtection="1">
      <alignment horizontal="center"/>
      <protection locked="0"/>
    </xf>
    <xf numFmtId="0" fontId="11" fillId="0" borderId="9" xfId="1" applyFont="1" applyBorder="1" applyAlignment="1" applyProtection="1">
      <alignment horizontal="center" vertical="center"/>
      <protection locked="0"/>
    </xf>
    <xf numFmtId="0" fontId="11" fillId="0" borderId="9" xfId="1" applyFont="1" applyBorder="1" applyProtection="1">
      <protection locked="0"/>
    </xf>
    <xf numFmtId="0" fontId="11" fillId="0" borderId="10" xfId="1" applyFont="1" applyBorder="1" applyAlignment="1" applyProtection="1">
      <alignment horizontal="center"/>
      <protection locked="0"/>
    </xf>
    <xf numFmtId="0" fontId="11" fillId="0" borderId="34" xfId="1" applyFont="1" applyBorder="1" applyAlignment="1">
      <alignment horizontal="center" vertical="center"/>
    </xf>
    <xf numFmtId="0" fontId="20" fillId="0" borderId="34" xfId="1" applyFont="1" applyBorder="1" applyAlignment="1">
      <alignment horizontal="center" vertical="center"/>
    </xf>
    <xf numFmtId="164" fontId="11" fillId="0" borderId="20" xfId="1" applyNumberFormat="1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14" fontId="4" fillId="0" borderId="55" xfId="0" applyNumberFormat="1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8" fillId="0" borderId="6" xfId="1" applyBorder="1" applyAlignment="1">
      <alignment horizontal="center" vertical="center"/>
    </xf>
    <xf numFmtId="164" fontId="10" fillId="0" borderId="18" xfId="1" applyNumberFormat="1" applyFont="1" applyBorder="1" applyAlignment="1">
      <alignment horizontal="left" vertical="center"/>
    </xf>
    <xf numFmtId="0" fontId="14" fillId="0" borderId="19" xfId="0" applyFont="1" applyBorder="1" applyAlignment="1">
      <alignment horizontal="center" vertical="center"/>
    </xf>
    <xf numFmtId="164" fontId="10" fillId="0" borderId="22" xfId="1" applyNumberFormat="1" applyFont="1" applyBorder="1" applyAlignment="1">
      <alignment horizontal="right" vertical="center"/>
    </xf>
    <xf numFmtId="164" fontId="10" fillId="0" borderId="56" xfId="1" applyNumberFormat="1" applyFont="1" applyBorder="1" applyAlignment="1">
      <alignment horizontal="center" vertical="center"/>
    </xf>
    <xf numFmtId="164" fontId="10" fillId="0" borderId="36" xfId="1" applyNumberFormat="1" applyFont="1" applyBorder="1" applyAlignment="1">
      <alignment horizontal="left" vertical="center"/>
    </xf>
    <xf numFmtId="164" fontId="10" fillId="0" borderId="56" xfId="1" applyNumberFormat="1" applyFont="1" applyBorder="1" applyAlignment="1">
      <alignment horizontal="right" vertical="center"/>
    </xf>
    <xf numFmtId="164" fontId="11" fillId="0" borderId="36" xfId="1" applyNumberFormat="1" applyFont="1" applyBorder="1" applyAlignment="1">
      <alignment horizontal="left" vertical="center"/>
    </xf>
    <xf numFmtId="0" fontId="17" fillId="0" borderId="19" xfId="0" applyFont="1" applyBorder="1" applyAlignment="1">
      <alignment horizontal="center" vertical="center"/>
    </xf>
    <xf numFmtId="164" fontId="11" fillId="0" borderId="56" xfId="1" applyNumberFormat="1" applyFont="1" applyBorder="1" applyAlignment="1">
      <alignment horizontal="right" vertical="center"/>
    </xf>
    <xf numFmtId="164" fontId="10" fillId="0" borderId="36" xfId="1" applyNumberFormat="1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164" fontId="11" fillId="2" borderId="56" xfId="1" applyNumberFormat="1" applyFont="1" applyFill="1" applyBorder="1" applyAlignment="1">
      <alignment horizontal="right" vertical="center"/>
    </xf>
    <xf numFmtId="164" fontId="11" fillId="0" borderId="18" xfId="1" applyNumberFormat="1" applyFont="1" applyBorder="1" applyAlignment="1">
      <alignment horizontal="left" vertical="center"/>
    </xf>
    <xf numFmtId="164" fontId="11" fillId="0" borderId="22" xfId="1" applyNumberFormat="1" applyFont="1" applyBorder="1" applyAlignment="1">
      <alignment horizontal="right" vertical="center"/>
    </xf>
    <xf numFmtId="164" fontId="11" fillId="0" borderId="38" xfId="1" applyNumberFormat="1" applyFont="1" applyBorder="1" applyAlignment="1">
      <alignment horizontal="right" vertical="center"/>
    </xf>
    <xf numFmtId="0" fontId="16" fillId="0" borderId="0" xfId="1" applyFont="1" applyAlignment="1">
      <alignment horizontal="center"/>
    </xf>
    <xf numFmtId="0" fontId="16" fillId="0" borderId="6" xfId="1" applyFont="1" applyBorder="1"/>
    <xf numFmtId="0" fontId="11" fillId="0" borderId="0" xfId="1" applyFont="1" applyAlignment="1">
      <alignment horizontal="center"/>
    </xf>
    <xf numFmtId="0" fontId="11" fillId="0" borderId="6" xfId="1" applyFont="1" applyBorder="1"/>
    <xf numFmtId="0" fontId="11" fillId="0" borderId="6" xfId="1" applyFont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13" fillId="0" borderId="34" xfId="1" applyFont="1" applyBorder="1" applyAlignment="1">
      <alignment horizontal="center" vertical="center"/>
    </xf>
    <xf numFmtId="164" fontId="10" fillId="2" borderId="56" xfId="1" applyNumberFormat="1" applyFont="1" applyFill="1" applyBorder="1" applyAlignment="1">
      <alignment horizontal="center" vertical="center"/>
    </xf>
    <xf numFmtId="0" fontId="23" fillId="0" borderId="34" xfId="1" applyFont="1" applyBorder="1" applyAlignment="1">
      <alignment horizontal="center" vertical="center"/>
    </xf>
    <xf numFmtId="164" fontId="11" fillId="0" borderId="56" xfId="1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2" fillId="0" borderId="38" xfId="0" applyFont="1" applyBorder="1" applyAlignment="1" applyProtection="1">
      <alignment horizontal="center" vertical="center"/>
      <protection locked="0"/>
    </xf>
    <xf numFmtId="0" fontId="12" fillId="0" borderId="38" xfId="0" applyFont="1" applyBorder="1" applyAlignment="1">
      <alignment horizontal="center" vertical="center"/>
    </xf>
    <xf numFmtId="165" fontId="10" fillId="0" borderId="11" xfId="1" applyNumberFormat="1" applyFont="1" applyBorder="1" applyAlignment="1">
      <alignment horizontal="center" vertical="center"/>
    </xf>
    <xf numFmtId="165" fontId="10" fillId="0" borderId="32" xfId="1" applyNumberFormat="1" applyFont="1" applyBorder="1" applyAlignment="1">
      <alignment horizontal="center" vertical="center"/>
    </xf>
    <xf numFmtId="0" fontId="10" fillId="0" borderId="34" xfId="1" applyFont="1" applyBorder="1" applyAlignment="1">
      <alignment horizontal="center" vertical="center"/>
    </xf>
    <xf numFmtId="0" fontId="24" fillId="0" borderId="34" xfId="1" applyFont="1" applyBorder="1" applyAlignment="1">
      <alignment horizontal="center" vertical="center"/>
    </xf>
    <xf numFmtId="0" fontId="4" fillId="0" borderId="38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165" fontId="10" fillId="0" borderId="34" xfId="1" applyNumberFormat="1" applyFont="1" applyBorder="1" applyAlignment="1">
      <alignment horizontal="center" vertical="center"/>
    </xf>
    <xf numFmtId="0" fontId="12" fillId="0" borderId="22" xfId="0" applyFont="1" applyBorder="1" applyAlignment="1" applyProtection="1">
      <alignment horizontal="center" vertical="center"/>
      <protection locked="0"/>
    </xf>
    <xf numFmtId="164" fontId="10" fillId="0" borderId="18" xfId="1" applyNumberFormat="1" applyFont="1" applyBorder="1" applyAlignment="1" applyProtection="1">
      <alignment horizontal="left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164" fontId="10" fillId="0" borderId="22" xfId="1" applyNumberFormat="1" applyFont="1" applyBorder="1" applyAlignment="1" applyProtection="1">
      <alignment horizontal="right" vertical="center"/>
      <protection locked="0"/>
    </xf>
    <xf numFmtId="164" fontId="10" fillId="0" borderId="36" xfId="1" applyNumberFormat="1" applyFont="1" applyBorder="1" applyAlignment="1" applyProtection="1">
      <alignment horizontal="left" vertical="center"/>
      <protection locked="0"/>
    </xf>
    <xf numFmtId="164" fontId="11" fillId="0" borderId="19" xfId="1" applyNumberFormat="1" applyFont="1" applyBorder="1" applyAlignment="1" applyProtection="1">
      <alignment horizontal="right" vertical="center"/>
      <protection locked="0"/>
    </xf>
    <xf numFmtId="164" fontId="11" fillId="0" borderId="41" xfId="1" applyNumberFormat="1" applyFont="1" applyBorder="1" applyAlignment="1" applyProtection="1">
      <alignment horizontal="center" vertical="center"/>
      <protection locked="0"/>
    </xf>
    <xf numFmtId="0" fontId="12" fillId="2" borderId="38" xfId="0" applyFont="1" applyFill="1" applyBorder="1" applyAlignment="1" applyProtection="1">
      <alignment horizontal="center" vertical="center"/>
      <protection locked="0"/>
    </xf>
    <xf numFmtId="0" fontId="17" fillId="0" borderId="41" xfId="0" applyFont="1" applyBorder="1" applyAlignment="1" applyProtection="1">
      <alignment horizontal="center" vertical="center"/>
      <protection locked="0"/>
    </xf>
    <xf numFmtId="164" fontId="11" fillId="0" borderId="41" xfId="1" applyNumberFormat="1" applyFont="1" applyBorder="1" applyAlignment="1" applyProtection="1">
      <alignment horizontal="right" vertical="center"/>
      <protection locked="0"/>
    </xf>
    <xf numFmtId="0" fontId="14" fillId="0" borderId="41" xfId="0" applyFont="1" applyBorder="1" applyAlignment="1" applyProtection="1">
      <alignment horizontal="center" vertical="center"/>
      <protection locked="0"/>
    </xf>
    <xf numFmtId="164" fontId="10" fillId="0" borderId="41" xfId="1" applyNumberFormat="1" applyFont="1" applyBorder="1" applyAlignment="1" applyProtection="1">
      <alignment horizontal="right" vertical="center"/>
      <protection locked="0"/>
    </xf>
    <xf numFmtId="164" fontId="11" fillId="0" borderId="5" xfId="1" applyNumberFormat="1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164" fontId="11" fillId="0" borderId="0" xfId="1" applyNumberFormat="1" applyFont="1" applyAlignment="1" applyProtection="1">
      <alignment horizontal="right" vertical="center"/>
      <protection locked="0"/>
    </xf>
    <xf numFmtId="164" fontId="10" fillId="0" borderId="5" xfId="1" applyNumberFormat="1" applyFont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164" fontId="10" fillId="0" borderId="0" xfId="1" applyNumberFormat="1" applyFont="1" applyAlignment="1" applyProtection="1">
      <alignment horizontal="right" vertical="center"/>
      <protection locked="0"/>
    </xf>
    <xf numFmtId="0" fontId="20" fillId="0" borderId="36" xfId="1" applyFont="1" applyBorder="1" applyAlignment="1">
      <alignment horizontal="center" vertical="center"/>
    </xf>
    <xf numFmtId="0" fontId="4" fillId="0" borderId="38" xfId="0" applyFont="1" applyBorder="1" applyAlignment="1" applyProtection="1">
      <alignment horizontal="left" vertical="center" wrapText="1"/>
      <protection locked="0"/>
    </xf>
    <xf numFmtId="0" fontId="4" fillId="0" borderId="20" xfId="0" applyFont="1" applyBorder="1" applyAlignment="1" applyProtection="1">
      <alignment horizontal="left" vertical="center" wrapText="1"/>
      <protection locked="0"/>
    </xf>
    <xf numFmtId="165" fontId="10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2" fillId="0" borderId="0" xfId="0" applyFont="1" applyAlignment="1" applyProtection="1">
      <alignment horizontal="center" vertical="center"/>
      <protection locked="0"/>
    </xf>
    <xf numFmtId="164" fontId="11" fillId="0" borderId="0" xfId="1" applyNumberFormat="1" applyFont="1" applyAlignment="1" applyProtection="1">
      <alignment horizontal="left" vertical="center"/>
      <protection locked="0"/>
    </xf>
    <xf numFmtId="164" fontId="11" fillId="0" borderId="0" xfId="1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8" fillId="0" borderId="0" xfId="1" applyFont="1" applyAlignment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14" fontId="4" fillId="0" borderId="0" xfId="0" applyNumberFormat="1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49" fontId="27" fillId="0" borderId="0" xfId="0" applyNumberFormat="1" applyFont="1" applyProtection="1">
      <protection locked="0"/>
    </xf>
    <xf numFmtId="49" fontId="1" fillId="0" borderId="11" xfId="0" applyNumberFormat="1" applyFont="1" applyBorder="1" applyAlignment="1" applyProtection="1">
      <alignment vertical="center" wrapText="1"/>
      <protection locked="0"/>
    </xf>
    <xf numFmtId="49" fontId="1" fillId="0" borderId="12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 applyProtection="1">
      <alignment horizontal="right" vertical="center"/>
      <protection locked="0"/>
    </xf>
    <xf numFmtId="49" fontId="26" fillId="0" borderId="32" xfId="0" applyNumberFormat="1" applyFont="1" applyBorder="1" applyAlignment="1" applyProtection="1">
      <alignment horizontal="left" vertical="center"/>
      <protection locked="0"/>
    </xf>
    <xf numFmtId="49" fontId="1" fillId="0" borderId="12" xfId="0" applyNumberFormat="1" applyFont="1" applyBorder="1" applyAlignment="1" applyProtection="1">
      <alignment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right" vertical="center"/>
      <protection locked="0"/>
    </xf>
    <xf numFmtId="49" fontId="1" fillId="0" borderId="1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 applyProtection="1">
      <alignment horizontal="right" vertical="center"/>
      <protection locked="0"/>
    </xf>
    <xf numFmtId="49" fontId="26" fillId="0" borderId="3" xfId="0" applyNumberFormat="1" applyFont="1" applyBorder="1" applyAlignment="1" applyProtection="1">
      <alignment horizontal="left" vertical="center"/>
      <protection locked="0"/>
    </xf>
    <xf numFmtId="49" fontId="1" fillId="0" borderId="18" xfId="0" applyNumberFormat="1" applyFont="1" applyBorder="1" applyAlignment="1" applyProtection="1">
      <alignment horizontal="right" vertical="center" wrapText="1"/>
      <protection locked="0"/>
    </xf>
    <xf numFmtId="49" fontId="1" fillId="0" borderId="19" xfId="0" applyNumberFormat="1" applyFont="1" applyBorder="1" applyAlignment="1">
      <alignment horizontal="left" vertical="center" wrapText="1"/>
    </xf>
    <xf numFmtId="49" fontId="1" fillId="0" borderId="19" xfId="0" applyNumberFormat="1" applyFont="1" applyBorder="1" applyAlignment="1" applyProtection="1">
      <alignment horizontal="right" vertical="center"/>
      <protection locked="0"/>
    </xf>
    <xf numFmtId="49" fontId="26" fillId="0" borderId="22" xfId="0" applyNumberFormat="1" applyFont="1" applyBorder="1" applyAlignment="1" applyProtection="1">
      <alignment horizontal="left" vertical="center"/>
      <protection locked="0"/>
    </xf>
    <xf numFmtId="49" fontId="1" fillId="0" borderId="19" xfId="0" applyNumberFormat="1" applyFont="1" applyBorder="1" applyAlignment="1" applyProtection="1">
      <alignment vertical="center"/>
      <protection locked="0"/>
    </xf>
    <xf numFmtId="49" fontId="1" fillId="0" borderId="20" xfId="0" applyNumberFormat="1" applyFont="1" applyBorder="1" applyAlignment="1" applyProtection="1">
      <alignment vertical="center"/>
      <protection locked="0"/>
    </xf>
    <xf numFmtId="49" fontId="1" fillId="0" borderId="21" xfId="0" applyNumberFormat="1" applyFont="1" applyBorder="1" applyAlignment="1" applyProtection="1">
      <alignment horizontal="right" vertical="center"/>
      <protection locked="0"/>
    </xf>
    <xf numFmtId="49" fontId="1" fillId="0" borderId="19" xfId="0" applyNumberFormat="1" applyFont="1" applyBorder="1" applyAlignment="1">
      <alignment horizontal="center" vertical="center"/>
    </xf>
    <xf numFmtId="49" fontId="26" fillId="0" borderId="21" xfId="0" applyNumberFormat="1" applyFont="1" applyBorder="1" applyAlignment="1" applyProtection="1">
      <alignment horizontal="left" vertical="center"/>
      <protection locked="0"/>
    </xf>
    <xf numFmtId="49" fontId="1" fillId="0" borderId="21" xfId="0" applyNumberFormat="1" applyFont="1" applyBorder="1" applyAlignment="1">
      <alignment horizontal="center" vertical="center"/>
    </xf>
    <xf numFmtId="49" fontId="1" fillId="0" borderId="45" xfId="0" applyNumberFormat="1" applyFont="1" applyBorder="1" applyAlignment="1" applyProtection="1">
      <alignment vertical="center"/>
      <protection locked="0"/>
    </xf>
    <xf numFmtId="49" fontId="1" fillId="0" borderId="41" xfId="0" applyNumberFormat="1" applyFont="1" applyBorder="1" applyAlignment="1" applyProtection="1">
      <alignment vertical="center"/>
      <protection locked="0"/>
    </xf>
    <xf numFmtId="49" fontId="26" fillId="0" borderId="19" xfId="0" applyNumberFormat="1" applyFont="1" applyBorder="1" applyAlignment="1" applyProtection="1">
      <alignment horizontal="left" vertical="center"/>
      <protection locked="0"/>
    </xf>
    <xf numFmtId="49" fontId="1" fillId="0" borderId="22" xfId="0" applyNumberFormat="1" applyFont="1" applyBorder="1" applyAlignment="1" applyProtection="1">
      <alignment vertical="center"/>
      <protection locked="0"/>
    </xf>
    <xf numFmtId="49" fontId="15" fillId="0" borderId="20" xfId="0" applyNumberFormat="1" applyFont="1" applyBorder="1" applyAlignment="1" applyProtection="1">
      <alignment horizontal="center" vertical="center"/>
      <protection locked="0"/>
    </xf>
    <xf numFmtId="49" fontId="15" fillId="0" borderId="22" xfId="0" applyNumberFormat="1" applyFont="1" applyBorder="1" applyAlignment="1" applyProtection="1">
      <alignment horizontal="center" vertical="center"/>
      <protection locked="0"/>
    </xf>
    <xf numFmtId="49" fontId="1" fillId="0" borderId="31" xfId="0" applyNumberFormat="1" applyFont="1" applyBorder="1" applyAlignment="1" applyProtection="1">
      <alignment vertical="center"/>
      <protection locked="0"/>
    </xf>
    <xf numFmtId="49" fontId="1" fillId="0" borderId="15" xfId="0" applyNumberFormat="1" applyFont="1" applyBorder="1" applyAlignment="1" applyProtection="1">
      <alignment vertical="center"/>
      <protection locked="0"/>
    </xf>
    <xf numFmtId="49" fontId="1" fillId="0" borderId="23" xfId="0" applyNumberFormat="1" applyFont="1" applyBorder="1" applyAlignment="1" applyProtection="1">
      <alignment horizontal="right" vertical="center" wrapText="1"/>
      <protection locked="0"/>
    </xf>
    <xf numFmtId="49" fontId="1" fillId="0" borderId="24" xfId="0" applyNumberFormat="1" applyFont="1" applyBorder="1" applyAlignment="1">
      <alignment horizontal="left" vertical="center" wrapText="1"/>
    </xf>
    <xf numFmtId="49" fontId="1" fillId="0" borderId="24" xfId="0" applyNumberFormat="1" applyFont="1" applyBorder="1" applyAlignment="1" applyProtection="1">
      <alignment horizontal="right" vertical="center"/>
      <protection locked="0"/>
    </xf>
    <xf numFmtId="49" fontId="26" fillId="0" borderId="25" xfId="0" applyNumberFormat="1" applyFont="1" applyBorder="1" applyAlignment="1" applyProtection="1">
      <alignment horizontal="left" vertical="center"/>
      <protection locked="0"/>
    </xf>
    <xf numFmtId="49" fontId="1" fillId="0" borderId="24" xfId="0" applyNumberFormat="1" applyFont="1" applyBorder="1" applyAlignment="1" applyProtection="1">
      <alignment vertical="center"/>
      <protection locked="0"/>
    </xf>
    <xf numFmtId="49" fontId="1" fillId="0" borderId="27" xfId="0" applyNumberFormat="1" applyFont="1" applyBorder="1" applyAlignment="1" applyProtection="1">
      <alignment vertical="center"/>
      <protection locked="0"/>
    </xf>
    <xf numFmtId="49" fontId="1" fillId="0" borderId="28" xfId="0" applyNumberFormat="1" applyFont="1" applyBorder="1" applyAlignment="1" applyProtection="1">
      <alignment horizontal="right" vertical="center"/>
      <protection locked="0"/>
    </xf>
    <xf numFmtId="49" fontId="1" fillId="0" borderId="28" xfId="0" applyNumberFormat="1" applyFont="1" applyBorder="1" applyAlignment="1">
      <alignment horizontal="center" vertical="center"/>
    </xf>
    <xf numFmtId="49" fontId="26" fillId="0" borderId="28" xfId="0" applyNumberFormat="1" applyFont="1" applyBorder="1" applyAlignment="1" applyProtection="1">
      <alignment horizontal="left" vertical="center"/>
      <protection locked="0"/>
    </xf>
    <xf numFmtId="49" fontId="1" fillId="0" borderId="24" xfId="0" applyNumberFormat="1" applyFont="1" applyBorder="1" applyAlignment="1">
      <alignment horizontal="right" vertical="center"/>
    </xf>
    <xf numFmtId="49" fontId="1" fillId="0" borderId="11" xfId="0" applyNumberFormat="1" applyFont="1" applyBorder="1" applyAlignment="1" applyProtection="1">
      <alignment horizontal="right" vertical="center" wrapText="1"/>
      <protection locked="0"/>
    </xf>
    <xf numFmtId="49" fontId="1" fillId="0" borderId="13" xfId="0" applyNumberFormat="1" applyFont="1" applyBorder="1" applyAlignment="1" applyProtection="1">
      <alignment vertical="center"/>
      <protection locked="0"/>
    </xf>
    <xf numFmtId="49" fontId="1" fillId="0" borderId="14" xfId="0" applyNumberFormat="1" applyFont="1" applyBorder="1" applyAlignment="1">
      <alignment horizontal="right" vertical="center"/>
    </xf>
    <xf numFmtId="49" fontId="1" fillId="0" borderId="21" xfId="0" applyNumberFormat="1" applyFont="1" applyBorder="1" applyAlignment="1">
      <alignment horizontal="right" vertical="center"/>
    </xf>
    <xf numFmtId="49" fontId="1" fillId="0" borderId="28" xfId="0" applyNumberFormat="1" applyFont="1" applyBorder="1" applyAlignment="1">
      <alignment horizontal="right" vertical="center"/>
    </xf>
    <xf numFmtId="49" fontId="1" fillId="0" borderId="13" xfId="0" applyNumberFormat="1" applyFont="1" applyBorder="1" applyAlignment="1">
      <alignment horizontal="center" vertical="center"/>
    </xf>
    <xf numFmtId="49" fontId="27" fillId="0" borderId="0" xfId="0" applyNumberFormat="1" applyFont="1" applyAlignment="1">
      <alignment horizontal="left" vertical="center"/>
    </xf>
    <xf numFmtId="168" fontId="1" fillId="0" borderId="20" xfId="0" applyNumberFormat="1" applyFont="1" applyBorder="1" applyAlignment="1" applyProtection="1">
      <alignment horizontal="center" vertical="center"/>
      <protection locked="0"/>
    </xf>
    <xf numFmtId="49" fontId="16" fillId="0" borderId="0" xfId="0" applyNumberFormat="1" applyFont="1" applyAlignment="1" applyProtection="1">
      <alignment horizontal="left" vertical="center"/>
      <protection locked="0"/>
    </xf>
    <xf numFmtId="49" fontId="1" fillId="0" borderId="27" xfId="0" applyNumberFormat="1" applyFont="1" applyBorder="1" applyAlignment="1" applyProtection="1">
      <alignment horizontal="center" vertical="center"/>
      <protection locked="0"/>
    </xf>
    <xf numFmtId="49" fontId="26" fillId="0" borderId="8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27" fillId="0" borderId="0" xfId="0" applyNumberFormat="1" applyFont="1" applyAlignment="1" applyProtection="1">
      <alignment horizontal="center"/>
      <protection locked="0"/>
    </xf>
    <xf numFmtId="49" fontId="27" fillId="0" borderId="0" xfId="0" applyNumberFormat="1" applyFont="1" applyAlignment="1" applyProtection="1">
      <alignment horizontal="left"/>
      <protection locked="0"/>
    </xf>
    <xf numFmtId="49" fontId="27" fillId="0" borderId="32" xfId="0" applyNumberFormat="1" applyFont="1" applyBorder="1" applyAlignment="1" applyProtection="1">
      <alignment horizontal="left" vertical="center"/>
      <protection locked="0"/>
    </xf>
    <xf numFmtId="49" fontId="27" fillId="0" borderId="22" xfId="0" applyNumberFormat="1" applyFont="1" applyBorder="1" applyAlignment="1" applyProtection="1">
      <alignment horizontal="left" vertical="center"/>
      <protection locked="0"/>
    </xf>
    <xf numFmtId="49" fontId="27" fillId="0" borderId="19" xfId="0" applyNumberFormat="1" applyFont="1" applyBorder="1" applyAlignment="1" applyProtection="1">
      <alignment horizontal="left" vertical="center"/>
      <protection locked="0"/>
    </xf>
    <xf numFmtId="49" fontId="1" fillId="0" borderId="25" xfId="0" applyNumberFormat="1" applyFont="1" applyBorder="1" applyAlignment="1">
      <alignment horizontal="center" vertical="center"/>
    </xf>
    <xf numFmtId="49" fontId="27" fillId="0" borderId="25" xfId="0" applyNumberFormat="1" applyFont="1" applyBorder="1" applyAlignment="1" applyProtection="1">
      <alignment horizontal="left" vertical="center"/>
      <protection locked="0"/>
    </xf>
    <xf numFmtId="49" fontId="1" fillId="0" borderId="1" xfId="0" applyNumberFormat="1" applyFont="1" applyBorder="1" applyAlignment="1" applyProtection="1">
      <alignment horizontal="right" vertical="center"/>
      <protection locked="0"/>
    </xf>
    <xf numFmtId="49" fontId="27" fillId="0" borderId="3" xfId="0" applyNumberFormat="1" applyFont="1" applyBorder="1" applyAlignment="1" applyProtection="1">
      <alignment horizontal="left" vertical="center"/>
      <protection locked="0"/>
    </xf>
    <xf numFmtId="49" fontId="1" fillId="0" borderId="1" xfId="0" applyNumberFormat="1" applyFont="1" applyBorder="1" applyAlignment="1" applyProtection="1">
      <alignment vertical="center"/>
      <protection locked="0"/>
    </xf>
    <xf numFmtId="49" fontId="1" fillId="0" borderId="18" xfId="0" applyNumberFormat="1" applyFont="1" applyBorder="1" applyAlignment="1" applyProtection="1">
      <alignment horizontal="right" vertical="center"/>
      <protection locked="0"/>
    </xf>
    <xf numFmtId="49" fontId="27" fillId="0" borderId="21" xfId="0" applyNumberFormat="1" applyFont="1" applyBorder="1" applyAlignment="1" applyProtection="1">
      <alignment horizontal="left" vertical="center"/>
      <protection locked="0"/>
    </xf>
    <xf numFmtId="49" fontId="1" fillId="0" borderId="18" xfId="0" applyNumberFormat="1" applyFont="1" applyBorder="1" applyAlignment="1" applyProtection="1">
      <alignment vertical="center"/>
      <protection locked="0"/>
    </xf>
    <xf numFmtId="49" fontId="1" fillId="0" borderId="16" xfId="0" applyNumberFormat="1" applyFont="1" applyBorder="1" applyAlignment="1" applyProtection="1">
      <alignment horizontal="right" vertical="center"/>
      <protection locked="0"/>
    </xf>
    <xf numFmtId="49" fontId="1" fillId="0" borderId="1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 applyProtection="1">
      <alignment horizontal="right" vertical="center"/>
      <protection locked="0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 applyProtection="1">
      <alignment horizontal="right" vertical="center"/>
      <protection locked="0"/>
    </xf>
    <xf numFmtId="49" fontId="27" fillId="0" borderId="6" xfId="0" applyNumberFormat="1" applyFont="1" applyBorder="1" applyAlignment="1" applyProtection="1">
      <alignment horizontal="left" vertical="center"/>
      <protection locked="0"/>
    </xf>
    <xf numFmtId="49" fontId="1" fillId="0" borderId="5" xfId="0" applyNumberFormat="1" applyFont="1" applyBorder="1" applyAlignment="1" applyProtection="1">
      <alignment vertical="center"/>
      <protection locked="0"/>
    </xf>
    <xf numFmtId="49" fontId="1" fillId="0" borderId="17" xfId="0" applyNumberFormat="1" applyFont="1" applyBorder="1" applyAlignment="1" applyProtection="1">
      <alignment horizontal="right" vertical="center" wrapText="1"/>
      <protection locked="0"/>
    </xf>
    <xf numFmtId="49" fontId="1" fillId="0" borderId="15" xfId="0" applyNumberFormat="1" applyFont="1" applyBorder="1" applyAlignment="1">
      <alignment horizontal="left" vertical="center" wrapText="1"/>
    </xf>
    <xf numFmtId="49" fontId="1" fillId="0" borderId="15" xfId="0" applyNumberFormat="1" applyFont="1" applyBorder="1" applyAlignment="1" applyProtection="1">
      <alignment horizontal="right" vertical="center"/>
      <protection locked="0"/>
    </xf>
    <xf numFmtId="49" fontId="1" fillId="0" borderId="23" xfId="0" applyNumberFormat="1" applyFont="1" applyBorder="1" applyAlignment="1" applyProtection="1">
      <alignment horizontal="right" vertical="center"/>
      <protection locked="0"/>
    </xf>
    <xf numFmtId="49" fontId="27" fillId="0" borderId="28" xfId="0" applyNumberFormat="1" applyFont="1" applyBorder="1" applyAlignment="1" applyProtection="1">
      <alignment horizontal="left" vertical="center"/>
      <protection locked="0"/>
    </xf>
    <xf numFmtId="49" fontId="1" fillId="0" borderId="22" xfId="0" applyNumberFormat="1" applyFont="1" applyBorder="1" applyAlignment="1">
      <alignment horizontal="center" vertical="center"/>
    </xf>
    <xf numFmtId="49" fontId="27" fillId="0" borderId="0" xfId="0" applyNumberFormat="1" applyFont="1"/>
    <xf numFmtId="49" fontId="1" fillId="0" borderId="11" xfId="0" applyNumberFormat="1" applyFont="1" applyBorder="1" applyAlignment="1">
      <alignment vertical="center" wrapText="1"/>
    </xf>
    <xf numFmtId="49" fontId="1" fillId="0" borderId="12" xfId="0" applyNumberFormat="1" applyFont="1" applyBorder="1" applyAlignment="1">
      <alignment horizontal="right" vertical="center"/>
    </xf>
    <xf numFmtId="49" fontId="27" fillId="0" borderId="32" xfId="0" applyNumberFormat="1" applyFont="1" applyBorder="1" applyAlignment="1">
      <alignment horizontal="left" vertical="center"/>
    </xf>
    <xf numFmtId="49" fontId="1" fillId="0" borderId="12" xfId="0" applyNumberFormat="1" applyFont="1" applyBorder="1" applyAlignment="1">
      <alignment vertical="center"/>
    </xf>
    <xf numFmtId="49" fontId="27" fillId="0" borderId="3" xfId="0" applyNumberFormat="1" applyFont="1" applyBorder="1" applyAlignment="1">
      <alignment horizontal="left" vertical="center"/>
    </xf>
    <xf numFmtId="49" fontId="1" fillId="0" borderId="11" xfId="0" applyNumberFormat="1" applyFont="1" applyBorder="1" applyAlignment="1">
      <alignment horizontal="right" vertical="center" wrapText="1"/>
    </xf>
    <xf numFmtId="49" fontId="1" fillId="0" borderId="18" xfId="0" applyNumberFormat="1" applyFont="1" applyBorder="1" applyAlignment="1">
      <alignment horizontal="right" vertical="center" wrapText="1"/>
    </xf>
    <xf numFmtId="49" fontId="1" fillId="0" borderId="19" xfId="0" applyNumberFormat="1" applyFont="1" applyBorder="1" applyAlignment="1">
      <alignment horizontal="right" vertical="center"/>
    </xf>
    <xf numFmtId="49" fontId="27" fillId="0" borderId="22" xfId="0" applyNumberFormat="1" applyFont="1" applyBorder="1" applyAlignment="1">
      <alignment horizontal="left" vertical="center"/>
    </xf>
    <xf numFmtId="49" fontId="1" fillId="0" borderId="19" xfId="0" applyNumberFormat="1" applyFont="1" applyBorder="1" applyAlignment="1">
      <alignment vertical="center"/>
    </xf>
    <xf numFmtId="49" fontId="1" fillId="0" borderId="20" xfId="0" applyNumberFormat="1" applyFont="1" applyBorder="1" applyAlignment="1">
      <alignment vertical="center"/>
    </xf>
    <xf numFmtId="49" fontId="27" fillId="0" borderId="21" xfId="0" applyNumberFormat="1" applyFont="1" applyBorder="1" applyAlignment="1">
      <alignment horizontal="left" vertical="center"/>
    </xf>
    <xf numFmtId="49" fontId="1" fillId="0" borderId="45" xfId="0" applyNumberFormat="1" applyFont="1" applyBorder="1" applyAlignment="1">
      <alignment vertical="center"/>
    </xf>
    <xf numFmtId="49" fontId="1" fillId="0" borderId="41" xfId="0" applyNumberFormat="1" applyFont="1" applyBorder="1" applyAlignment="1">
      <alignment vertical="center"/>
    </xf>
    <xf numFmtId="49" fontId="1" fillId="0" borderId="22" xfId="0" applyNumberFormat="1" applyFont="1" applyBorder="1" applyAlignment="1">
      <alignment vertical="center"/>
    </xf>
    <xf numFmtId="49" fontId="15" fillId="0" borderId="20" xfId="0" applyNumberFormat="1" applyFont="1" applyBorder="1" applyAlignment="1">
      <alignment horizontal="center" vertical="center"/>
    </xf>
    <xf numFmtId="49" fontId="15" fillId="0" borderId="22" xfId="0" applyNumberFormat="1" applyFont="1" applyBorder="1" applyAlignment="1">
      <alignment horizontal="center" vertical="center"/>
    </xf>
    <xf numFmtId="49" fontId="1" fillId="0" borderId="31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vertical="center"/>
    </xf>
    <xf numFmtId="49" fontId="1" fillId="0" borderId="23" xfId="0" applyNumberFormat="1" applyFont="1" applyBorder="1" applyAlignment="1">
      <alignment horizontal="right" vertical="center" wrapText="1"/>
    </xf>
    <xf numFmtId="49" fontId="1" fillId="0" borderId="24" xfId="0" applyNumberFormat="1" applyFont="1" applyBorder="1" applyAlignment="1">
      <alignment vertical="center"/>
    </xf>
    <xf numFmtId="49" fontId="1" fillId="0" borderId="27" xfId="0" applyNumberFormat="1" applyFont="1" applyBorder="1" applyAlignment="1">
      <alignment vertical="center"/>
    </xf>
    <xf numFmtId="49" fontId="1" fillId="0" borderId="27" xfId="0" applyNumberFormat="1" applyFont="1" applyBorder="1" applyAlignment="1">
      <alignment horizontal="right" vertical="center"/>
    </xf>
    <xf numFmtId="49" fontId="27" fillId="0" borderId="28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vertical="center"/>
    </xf>
    <xf numFmtId="49" fontId="1" fillId="0" borderId="17" xfId="0" applyNumberFormat="1" applyFont="1" applyBorder="1" applyAlignment="1">
      <alignment horizontal="right" vertical="center" wrapText="1"/>
    </xf>
    <xf numFmtId="49" fontId="27" fillId="0" borderId="25" xfId="0" applyNumberFormat="1" applyFont="1" applyBorder="1" applyAlignment="1">
      <alignment horizontal="left" vertical="center"/>
    </xf>
    <xf numFmtId="168" fontId="1" fillId="0" borderId="20" xfId="0" applyNumberFormat="1" applyFont="1" applyBorder="1" applyAlignment="1">
      <alignment horizontal="center" vertical="center"/>
    </xf>
    <xf numFmtId="49" fontId="16" fillId="0" borderId="0" xfId="0" applyNumberFormat="1" applyFont="1" applyAlignment="1">
      <alignment horizontal="left" vertical="center"/>
    </xf>
    <xf numFmtId="49" fontId="1" fillId="0" borderId="27" xfId="0" applyNumberFormat="1" applyFont="1" applyBorder="1" applyAlignment="1">
      <alignment horizontal="center" vertical="center"/>
    </xf>
    <xf numFmtId="49" fontId="27" fillId="0" borderId="0" xfId="0" applyNumberFormat="1" applyFont="1" applyAlignment="1">
      <alignment horizontal="center"/>
    </xf>
    <xf numFmtId="49" fontId="27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 wrapText="1"/>
    </xf>
    <xf numFmtId="49" fontId="27" fillId="0" borderId="19" xfId="0" applyNumberFormat="1" applyFont="1" applyBorder="1" applyAlignment="1">
      <alignment horizontal="left" vertical="center"/>
    </xf>
    <xf numFmtId="0" fontId="27" fillId="0" borderId="7" xfId="0" applyFont="1" applyBorder="1" applyAlignment="1">
      <alignment horizontal="center" vertical="center" textRotation="90" wrapText="1"/>
    </xf>
    <xf numFmtId="0" fontId="27" fillId="0" borderId="55" xfId="0" applyFont="1" applyBorder="1" applyAlignment="1">
      <alignment horizontal="center" vertical="center" textRotation="90" wrapText="1"/>
    </xf>
    <xf numFmtId="0" fontId="32" fillId="0" borderId="1" xfId="0" applyFont="1" applyBorder="1"/>
    <xf numFmtId="0" fontId="27" fillId="0" borderId="2" xfId="0" applyFont="1" applyBorder="1"/>
    <xf numFmtId="0" fontId="27" fillId="0" borderId="0" xfId="0" applyFont="1"/>
    <xf numFmtId="0" fontId="27" fillId="0" borderId="5" xfId="0" applyFont="1" applyBorder="1"/>
    <xf numFmtId="0" fontId="27" fillId="0" borderId="6" xfId="0" applyFont="1" applyBorder="1"/>
    <xf numFmtId="0" fontId="27" fillId="0" borderId="8" xfId="0" applyFont="1" applyBorder="1"/>
    <xf numFmtId="0" fontId="27" fillId="0" borderId="9" xfId="0" applyFont="1" applyBorder="1"/>
    <xf numFmtId="0" fontId="27" fillId="0" borderId="10" xfId="0" applyFont="1" applyBorder="1"/>
    <xf numFmtId="14" fontId="27" fillId="0" borderId="38" xfId="0" applyNumberFormat="1" applyFont="1" applyBorder="1" applyAlignment="1">
      <alignment horizontal="center"/>
    </xf>
    <xf numFmtId="0" fontId="27" fillId="0" borderId="38" xfId="0" applyFont="1" applyBorder="1" applyAlignment="1">
      <alignment horizontal="center"/>
    </xf>
    <xf numFmtId="14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49" fontId="26" fillId="0" borderId="25" xfId="0" applyNumberFormat="1" applyFont="1" applyBorder="1" applyAlignment="1" applyProtection="1">
      <alignment horizontal="center" vertical="center"/>
      <protection locked="0"/>
    </xf>
    <xf numFmtId="49" fontId="1" fillId="0" borderId="19" xfId="0" applyNumberFormat="1" applyFont="1" applyBorder="1" applyAlignment="1">
      <alignment horizontal="left" vertical="center"/>
    </xf>
    <xf numFmtId="49" fontId="1" fillId="0" borderId="24" xfId="0" applyNumberFormat="1" applyFont="1" applyBorder="1" applyAlignment="1">
      <alignment horizontal="left" vertical="center"/>
    </xf>
    <xf numFmtId="49" fontId="1" fillId="0" borderId="12" xfId="0" applyNumberFormat="1" applyFont="1" applyBorder="1" applyAlignment="1">
      <alignment horizontal="left" vertical="center"/>
    </xf>
    <xf numFmtId="49" fontId="26" fillId="0" borderId="6" xfId="0" applyNumberFormat="1" applyFont="1" applyBorder="1" applyAlignment="1" applyProtection="1">
      <alignment horizontal="left" vertical="center"/>
      <protection locked="0"/>
    </xf>
    <xf numFmtId="49" fontId="26" fillId="0" borderId="32" xfId="0" applyNumberFormat="1" applyFont="1" applyBorder="1" applyAlignment="1" applyProtection="1">
      <alignment horizontal="center" vertical="center"/>
      <protection locked="0"/>
    </xf>
    <xf numFmtId="49" fontId="26" fillId="0" borderId="22" xfId="0" applyNumberFormat="1" applyFont="1" applyBorder="1" applyAlignment="1" applyProtection="1">
      <alignment horizontal="center" vertical="center"/>
      <protection locked="0"/>
    </xf>
    <xf numFmtId="49" fontId="26" fillId="0" borderId="19" xfId="0" applyNumberFormat="1" applyFont="1" applyBorder="1" applyAlignment="1" applyProtection="1">
      <alignment horizontal="center" vertical="center"/>
      <protection locked="0"/>
    </xf>
    <xf numFmtId="49" fontId="26" fillId="0" borderId="30" xfId="0" applyNumberFormat="1" applyFont="1" applyBorder="1" applyAlignment="1" applyProtection="1">
      <alignment horizontal="center" vertical="center"/>
      <protection locked="0"/>
    </xf>
    <xf numFmtId="49" fontId="26" fillId="0" borderId="30" xfId="0" applyNumberFormat="1" applyFont="1" applyBorder="1" applyAlignment="1" applyProtection="1">
      <alignment horizontal="left" vertical="center"/>
      <protection locked="0"/>
    </xf>
    <xf numFmtId="49" fontId="1" fillId="0" borderId="11" xfId="0" applyNumberFormat="1" applyFont="1" applyBorder="1" applyAlignment="1" applyProtection="1">
      <alignment vertical="center"/>
      <protection locked="0"/>
    </xf>
    <xf numFmtId="49" fontId="1" fillId="0" borderId="11" xfId="0" applyNumberFormat="1" applyFont="1" applyBorder="1" applyAlignment="1" applyProtection="1">
      <alignment horizontal="right" vertical="center"/>
      <protection locked="0"/>
    </xf>
    <xf numFmtId="49" fontId="1" fillId="0" borderId="18" xfId="0" applyNumberFormat="1" applyFont="1" applyBorder="1" applyAlignment="1" applyProtection="1">
      <alignment horizontal="center" vertical="center"/>
      <protection locked="0"/>
    </xf>
    <xf numFmtId="49" fontId="1" fillId="0" borderId="11" xfId="0" applyNumberFormat="1" applyFont="1" applyBorder="1" applyAlignment="1" applyProtection="1">
      <alignment horizontal="center" vertical="center"/>
      <protection locked="0"/>
    </xf>
    <xf numFmtId="49" fontId="1" fillId="0" borderId="23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Alignment="1">
      <alignment wrapText="1"/>
    </xf>
    <xf numFmtId="0" fontId="33" fillId="0" borderId="0" xfId="0" applyFont="1"/>
    <xf numFmtId="0" fontId="10" fillId="0" borderId="19" xfId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1" applyFont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left" vertical="center"/>
      <protection locked="0"/>
    </xf>
    <xf numFmtId="0" fontId="6" fillId="0" borderId="38" xfId="0" applyFont="1" applyBorder="1" applyAlignment="1" applyProtection="1">
      <alignment horizontal="left" vertical="center"/>
      <protection locked="0"/>
    </xf>
    <xf numFmtId="0" fontId="9" fillId="0" borderId="2" xfId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right" vertical="center"/>
    </xf>
    <xf numFmtId="49" fontId="1" fillId="0" borderId="18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vertical="center"/>
    </xf>
    <xf numFmtId="0" fontId="11" fillId="0" borderId="0" xfId="1" applyFont="1" applyAlignment="1">
      <alignment horizontal="left" indent="1"/>
    </xf>
    <xf numFmtId="0" fontId="27" fillId="0" borderId="3" xfId="0" applyFont="1" applyBorder="1"/>
    <xf numFmtId="0" fontId="36" fillId="0" borderId="0" xfId="0" applyFont="1" applyAlignment="1">
      <alignment horizontal="left" indent="2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7" fillId="0" borderId="0" xfId="0" applyFont="1" applyAlignment="1">
      <alignment horizontal="center"/>
    </xf>
    <xf numFmtId="0" fontId="0" fillId="0" borderId="30" xfId="0" applyBorder="1"/>
    <xf numFmtId="0" fontId="0" fillId="0" borderId="46" xfId="0" applyBorder="1"/>
    <xf numFmtId="0" fontId="37" fillId="0" borderId="0" xfId="0" applyFont="1" applyAlignment="1">
      <alignment horizontal="right" vertical="center" indent="1"/>
    </xf>
    <xf numFmtId="0" fontId="38" fillId="0" borderId="59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41" xfId="0" applyBorder="1"/>
    <xf numFmtId="0" fontId="39" fillId="0" borderId="59" xfId="0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 indent="2"/>
    </xf>
    <xf numFmtId="0" fontId="36" fillId="0" borderId="0" xfId="0" applyFont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4" fillId="0" borderId="34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/>
    </xf>
    <xf numFmtId="0" fontId="4" fillId="0" borderId="38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horizontal="center" vertical="center"/>
      <protection locked="0"/>
    </xf>
    <xf numFmtId="0" fontId="11" fillId="0" borderId="20" xfId="1" applyFont="1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0" fillId="0" borderId="21" xfId="0" applyBorder="1" applyAlignment="1" applyProtection="1">
      <alignment horizontal="center" vertical="center"/>
      <protection locked="0"/>
    </xf>
    <xf numFmtId="0" fontId="10" fillId="0" borderId="18" xfId="1" applyFont="1" applyBorder="1" applyAlignment="1" applyProtection="1">
      <alignment horizontal="center" vertical="center"/>
      <protection locked="0"/>
    </xf>
    <xf numFmtId="166" fontId="9" fillId="0" borderId="1" xfId="1" applyNumberFormat="1" applyFont="1" applyBorder="1" applyAlignment="1">
      <alignment horizontal="center" vertical="center"/>
    </xf>
    <xf numFmtId="166" fontId="9" fillId="0" borderId="2" xfId="1" applyNumberFormat="1" applyFont="1" applyBorder="1" applyAlignment="1">
      <alignment horizontal="center" vertical="center"/>
    </xf>
    <xf numFmtId="166" fontId="9" fillId="0" borderId="3" xfId="1" applyNumberFormat="1" applyFont="1" applyBorder="1" applyAlignment="1">
      <alignment horizontal="center" vertical="center"/>
    </xf>
    <xf numFmtId="166" fontId="9" fillId="0" borderId="5" xfId="1" applyNumberFormat="1" applyFont="1" applyBorder="1" applyAlignment="1">
      <alignment horizontal="center" vertical="center"/>
    </xf>
    <xf numFmtId="166" fontId="9" fillId="0" borderId="0" xfId="1" applyNumberFormat="1" applyFont="1" applyAlignment="1">
      <alignment horizontal="center" vertical="center"/>
    </xf>
    <xf numFmtId="166" fontId="9" fillId="0" borderId="6" xfId="1" applyNumberFormat="1" applyFont="1" applyBorder="1" applyAlignment="1">
      <alignment horizontal="center" vertical="center"/>
    </xf>
    <xf numFmtId="166" fontId="9" fillId="0" borderId="8" xfId="1" applyNumberFormat="1" applyFont="1" applyBorder="1" applyAlignment="1">
      <alignment horizontal="center" vertical="center"/>
    </xf>
    <xf numFmtId="166" fontId="9" fillId="0" borderId="9" xfId="1" applyNumberFormat="1" applyFont="1" applyBorder="1" applyAlignment="1">
      <alignment horizontal="center" vertical="center"/>
    </xf>
    <xf numFmtId="166" fontId="9" fillId="0" borderId="10" xfId="1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11" fillId="0" borderId="37" xfId="1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9" fillId="0" borderId="1" xfId="1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166" fontId="9" fillId="0" borderId="1" xfId="1" applyNumberFormat="1" applyFont="1" applyBorder="1" applyAlignment="1">
      <alignment horizontal="left" vertical="center"/>
    </xf>
    <xf numFmtId="166" fontId="9" fillId="0" borderId="2" xfId="1" applyNumberFormat="1" applyFont="1" applyBorder="1" applyAlignment="1">
      <alignment horizontal="left" vertical="center"/>
    </xf>
    <xf numFmtId="166" fontId="9" fillId="0" borderId="3" xfId="1" applyNumberFormat="1" applyFont="1" applyBorder="1" applyAlignment="1">
      <alignment horizontal="left" vertical="center"/>
    </xf>
    <xf numFmtId="166" fontId="9" fillId="0" borderId="5" xfId="1" applyNumberFormat="1" applyFont="1" applyBorder="1" applyAlignment="1">
      <alignment horizontal="left" vertical="center"/>
    </xf>
    <xf numFmtId="166" fontId="9" fillId="0" borderId="0" xfId="1" applyNumberFormat="1" applyFont="1" applyAlignment="1">
      <alignment horizontal="left" vertical="center"/>
    </xf>
    <xf numFmtId="166" fontId="9" fillId="0" borderId="6" xfId="1" applyNumberFormat="1" applyFont="1" applyBorder="1" applyAlignment="1">
      <alignment horizontal="left" vertical="center"/>
    </xf>
    <xf numFmtId="0" fontId="0" fillId="0" borderId="48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5" fontId="10" fillId="0" borderId="18" xfId="1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10" fillId="0" borderId="19" xfId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  <protection locked="0"/>
    </xf>
    <xf numFmtId="0" fontId="9" fillId="3" borderId="2" xfId="1" applyFont="1" applyFill="1" applyBorder="1" applyAlignment="1" applyProtection="1">
      <alignment horizontal="left" vertical="center"/>
      <protection locked="0"/>
    </xf>
    <xf numFmtId="0" fontId="9" fillId="3" borderId="3" xfId="1" applyFont="1" applyFill="1" applyBorder="1" applyAlignment="1" applyProtection="1">
      <alignment horizontal="left" vertical="center"/>
      <protection locked="0"/>
    </xf>
    <xf numFmtId="0" fontId="9" fillId="3" borderId="0" xfId="1" applyFont="1" applyFill="1" applyAlignment="1" applyProtection="1">
      <alignment horizontal="left" vertical="center"/>
      <protection locked="0"/>
    </xf>
    <xf numFmtId="0" fontId="9" fillId="3" borderId="6" xfId="1" applyFont="1" applyFill="1" applyBorder="1" applyAlignment="1" applyProtection="1">
      <alignment horizontal="left" vertical="center"/>
      <protection locked="0"/>
    </xf>
    <xf numFmtId="0" fontId="9" fillId="3" borderId="9" xfId="1" applyFont="1" applyFill="1" applyBorder="1" applyAlignment="1" applyProtection="1">
      <alignment horizontal="left" vertical="center"/>
      <protection locked="0"/>
    </xf>
    <xf numFmtId="0" fontId="9" fillId="3" borderId="10" xfId="1" applyFont="1" applyFill="1" applyBorder="1" applyAlignment="1" applyProtection="1">
      <alignment horizontal="left" vertical="center"/>
      <protection locked="0"/>
    </xf>
    <xf numFmtId="0" fontId="11" fillId="0" borderId="13" xfId="1" applyFont="1" applyBorder="1" applyAlignment="1">
      <alignment horizontal="center" vertical="center"/>
    </xf>
    <xf numFmtId="0" fontId="11" fillId="0" borderId="14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8" fillId="0" borderId="1" xfId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3" borderId="1" xfId="1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 applyProtection="1">
      <alignment horizontal="center" vertical="center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0" fontId="7" fillId="3" borderId="5" xfId="0" applyFont="1" applyFill="1" applyBorder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center"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9" fillId="3" borderId="5" xfId="1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3" borderId="7" xfId="0" applyFont="1" applyFill="1" applyBorder="1" applyAlignment="1" applyProtection="1">
      <alignment horizontal="center" vertical="center"/>
      <protection locked="0"/>
    </xf>
    <xf numFmtId="0" fontId="0" fillId="3" borderId="55" xfId="0" applyFill="1" applyBorder="1" applyAlignment="1" applyProtection="1">
      <alignment horizontal="center" vertical="center"/>
      <protection locked="0"/>
    </xf>
    <xf numFmtId="166" fontId="0" fillId="0" borderId="2" xfId="0" applyNumberFormat="1" applyBorder="1" applyAlignment="1">
      <alignment horizontal="left" vertical="center"/>
    </xf>
    <xf numFmtId="166" fontId="0" fillId="0" borderId="3" xfId="0" applyNumberFormat="1" applyBorder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66" fontId="0" fillId="0" borderId="6" xfId="0" applyNumberFormat="1" applyBorder="1" applyAlignment="1">
      <alignment horizontal="left" vertical="center"/>
    </xf>
    <xf numFmtId="166" fontId="0" fillId="0" borderId="9" xfId="0" applyNumberFormat="1" applyBorder="1" applyAlignment="1">
      <alignment horizontal="left" vertical="center"/>
    </xf>
    <xf numFmtId="166" fontId="0" fillId="0" borderId="10" xfId="0" applyNumberFormat="1" applyBorder="1" applyAlignment="1">
      <alignment horizontal="left" vertical="center"/>
    </xf>
    <xf numFmtId="0" fontId="0" fillId="3" borderId="2" xfId="0" applyFill="1" applyBorder="1" applyAlignment="1" applyProtection="1">
      <alignment horizontal="left" vertical="center"/>
      <protection locked="0"/>
    </xf>
    <xf numFmtId="0" fontId="0" fillId="3" borderId="3" xfId="0" applyFill="1" applyBorder="1" applyAlignment="1" applyProtection="1">
      <alignment horizontal="left" vertical="center"/>
      <protection locked="0"/>
    </xf>
    <xf numFmtId="0" fontId="0" fillId="3" borderId="0" xfId="0" applyFill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0" fillId="3" borderId="9" xfId="0" applyFill="1" applyBorder="1" applyAlignment="1" applyProtection="1">
      <alignment horizontal="left" vertical="center"/>
      <protection locked="0"/>
    </xf>
    <xf numFmtId="0" fontId="0" fillId="3" borderId="10" xfId="0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0" fillId="0" borderId="0" xfId="1" applyFont="1" applyAlignment="1" applyProtection="1">
      <alignment horizontal="center" vertical="center"/>
      <protection locked="0"/>
    </xf>
    <xf numFmtId="0" fontId="9" fillId="0" borderId="0" xfId="1" applyFont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38" xfId="0" applyFont="1" applyBorder="1" applyAlignment="1" applyProtection="1">
      <alignment horizontal="left" vertical="center"/>
      <protection locked="0"/>
    </xf>
    <xf numFmtId="0" fontId="6" fillId="0" borderId="38" xfId="0" applyFont="1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11" fillId="0" borderId="41" xfId="1" applyFont="1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0" fontId="11" fillId="0" borderId="20" xfId="1" applyFont="1" applyBorder="1" applyAlignment="1" applyProtection="1">
      <alignment vertical="center"/>
      <protection locked="0"/>
    </xf>
    <xf numFmtId="0" fontId="11" fillId="0" borderId="22" xfId="1" applyFont="1" applyBorder="1" applyAlignment="1" applyProtection="1">
      <alignment vertical="center"/>
      <protection locked="0"/>
    </xf>
    <xf numFmtId="0" fontId="11" fillId="0" borderId="19" xfId="1" applyFont="1" applyBorder="1" applyAlignment="1" applyProtection="1">
      <alignment vertical="center"/>
      <protection locked="0"/>
    </xf>
    <xf numFmtId="0" fontId="11" fillId="0" borderId="19" xfId="1" applyFont="1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11" fillId="0" borderId="22" xfId="1" applyFont="1" applyBorder="1" applyAlignment="1" applyProtection="1">
      <alignment horizontal="center" vertical="center"/>
      <protection locked="0"/>
    </xf>
    <xf numFmtId="0" fontId="11" fillId="0" borderId="20" xfId="1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9" fillId="4" borderId="2" xfId="1" quotePrefix="1" applyFont="1" applyFill="1" applyBorder="1" applyAlignment="1" applyProtection="1">
      <alignment horizontal="left" vertical="center"/>
      <protection locked="0"/>
    </xf>
    <xf numFmtId="0" fontId="9" fillId="4" borderId="2" xfId="1" applyFont="1" applyFill="1" applyBorder="1" applyAlignment="1" applyProtection="1">
      <alignment horizontal="left" vertical="center"/>
      <protection locked="0"/>
    </xf>
    <xf numFmtId="0" fontId="9" fillId="4" borderId="3" xfId="1" applyFont="1" applyFill="1" applyBorder="1" applyAlignment="1" applyProtection="1">
      <alignment horizontal="left" vertical="center"/>
      <protection locked="0"/>
    </xf>
    <xf numFmtId="0" fontId="9" fillId="4" borderId="0" xfId="1" applyFont="1" applyFill="1" applyAlignment="1" applyProtection="1">
      <alignment horizontal="left" vertical="center"/>
      <protection locked="0"/>
    </xf>
    <xf numFmtId="0" fontId="9" fillId="4" borderId="6" xfId="1" applyFont="1" applyFill="1" applyBorder="1" applyAlignment="1" applyProtection="1">
      <alignment horizontal="left" vertical="center"/>
      <protection locked="0"/>
    </xf>
    <xf numFmtId="0" fontId="9" fillId="4" borderId="9" xfId="1" applyFont="1" applyFill="1" applyBorder="1" applyAlignment="1" applyProtection="1">
      <alignment horizontal="left" vertical="center"/>
      <protection locked="0"/>
    </xf>
    <xf numFmtId="0" fontId="9" fillId="4" borderId="10" xfId="1" applyFont="1" applyFill="1" applyBorder="1" applyAlignment="1" applyProtection="1">
      <alignment horizontal="left" vertical="center"/>
      <protection locked="0"/>
    </xf>
    <xf numFmtId="0" fontId="9" fillId="4" borderId="1" xfId="1" applyFont="1" applyFill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5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9" fillId="4" borderId="1" xfId="1" quotePrefix="1" applyFont="1" applyFill="1" applyBorder="1" applyAlignment="1" applyProtection="1">
      <alignment horizontal="center" vertical="center"/>
      <protection locked="0"/>
    </xf>
    <xf numFmtId="0" fontId="9" fillId="4" borderId="5" xfId="1" applyFont="1" applyFill="1" applyBorder="1" applyAlignment="1" applyProtection="1">
      <alignment horizontal="center" vertical="center"/>
      <protection locked="0"/>
    </xf>
    <xf numFmtId="49" fontId="1" fillId="0" borderId="47" xfId="0" applyNumberFormat="1" applyFont="1" applyBorder="1" applyAlignment="1">
      <alignment horizontal="center" vertical="center"/>
    </xf>
    <xf numFmtId="49" fontId="26" fillId="0" borderId="37" xfId="0" applyNumberFormat="1" applyFont="1" applyBorder="1" applyAlignment="1">
      <alignment horizontal="center" vertical="center"/>
    </xf>
    <xf numFmtId="49" fontId="26" fillId="0" borderId="51" xfId="0" applyNumberFormat="1" applyFont="1" applyBorder="1" applyAlignment="1">
      <alignment horizontal="center" vertical="center"/>
    </xf>
    <xf numFmtId="49" fontId="1" fillId="0" borderId="49" xfId="0" applyNumberFormat="1" applyFont="1" applyBorder="1" applyAlignment="1">
      <alignment horizontal="center" vertical="center"/>
    </xf>
    <xf numFmtId="49" fontId="26" fillId="0" borderId="39" xfId="0" applyNumberFormat="1" applyFont="1" applyBorder="1" applyAlignment="1">
      <alignment horizontal="center" vertical="center"/>
    </xf>
    <xf numFmtId="49" fontId="26" fillId="0" borderId="39" xfId="0" applyNumberFormat="1" applyFont="1" applyBorder="1" applyAlignment="1" applyProtection="1">
      <alignment horizontal="center" vertical="center"/>
      <protection locked="0"/>
    </xf>
    <xf numFmtId="49" fontId="1" fillId="0" borderId="39" xfId="0" applyNumberFormat="1" applyFont="1" applyBorder="1" applyAlignment="1" applyProtection="1">
      <alignment horizontal="center" vertical="center"/>
      <protection locked="0"/>
    </xf>
    <xf numFmtId="49" fontId="1" fillId="0" borderId="27" xfId="0" applyNumberFormat="1" applyFont="1" applyBorder="1" applyAlignment="1" applyProtection="1">
      <alignment horizontal="center" vertical="center"/>
      <protection locked="0"/>
    </xf>
    <xf numFmtId="49" fontId="26" fillId="0" borderId="24" xfId="0" applyNumberFormat="1" applyFont="1" applyBorder="1" applyAlignment="1" applyProtection="1">
      <alignment horizontal="center" vertical="center"/>
      <protection locked="0"/>
    </xf>
    <xf numFmtId="49" fontId="26" fillId="0" borderId="25" xfId="0" applyNumberFormat="1" applyFont="1" applyBorder="1" applyAlignment="1" applyProtection="1">
      <alignment horizontal="center" vertical="center"/>
      <protection locked="0"/>
    </xf>
    <xf numFmtId="49" fontId="1" fillId="0" borderId="34" xfId="0" applyNumberFormat="1" applyFont="1" applyBorder="1" applyAlignment="1">
      <alignment horizontal="center" vertical="center"/>
    </xf>
    <xf numFmtId="49" fontId="26" fillId="0" borderId="38" xfId="0" applyNumberFormat="1" applyFont="1" applyBorder="1" applyAlignment="1">
      <alignment horizontal="center" vertical="center"/>
    </xf>
    <xf numFmtId="168" fontId="26" fillId="0" borderId="20" xfId="0" applyNumberFormat="1" applyFont="1" applyBorder="1" applyAlignment="1" applyProtection="1">
      <alignment horizontal="center" vertical="center"/>
      <protection locked="0"/>
    </xf>
    <xf numFmtId="168" fontId="26" fillId="0" borderId="22" xfId="0" applyNumberFormat="1" applyFont="1" applyBorder="1" applyAlignment="1" applyProtection="1">
      <alignment horizontal="center" vertical="center"/>
      <protection locked="0"/>
    </xf>
    <xf numFmtId="168" fontId="1" fillId="0" borderId="20" xfId="0" applyNumberFormat="1" applyFont="1" applyBorder="1" applyAlignment="1" applyProtection="1">
      <alignment horizontal="center" vertical="center"/>
      <protection locked="0"/>
    </xf>
    <xf numFmtId="168" fontId="1" fillId="0" borderId="22" xfId="0" applyNumberFormat="1" applyFont="1" applyBorder="1" applyAlignment="1" applyProtection="1">
      <alignment horizontal="center" vertical="center"/>
      <protection locked="0"/>
    </xf>
    <xf numFmtId="49" fontId="1" fillId="0" borderId="31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26" fillId="0" borderId="48" xfId="0" applyNumberFormat="1" applyFont="1" applyBorder="1" applyAlignment="1">
      <alignment horizontal="center" vertical="center"/>
    </xf>
    <xf numFmtId="164" fontId="1" fillId="0" borderId="36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 applyProtection="1">
      <alignment horizontal="left" vertical="center"/>
      <protection locked="0"/>
    </xf>
    <xf numFmtId="49" fontId="1" fillId="0" borderId="19" xfId="0" applyNumberFormat="1" applyFont="1" applyBorder="1" applyAlignment="1" applyProtection="1">
      <alignment horizontal="left" vertical="center"/>
      <protection locked="0"/>
    </xf>
    <xf numFmtId="49" fontId="26" fillId="0" borderId="35" xfId="0" applyNumberFormat="1" applyFont="1" applyBorder="1" applyAlignment="1" applyProtection="1">
      <alignment vertical="center"/>
      <protection locked="0"/>
    </xf>
    <xf numFmtId="49" fontId="1" fillId="0" borderId="23" xfId="0" applyNumberFormat="1" applyFont="1" applyBorder="1" applyAlignment="1" applyProtection="1">
      <alignment horizontal="left" vertical="center"/>
      <protection locked="0"/>
    </xf>
    <xf numFmtId="49" fontId="1" fillId="0" borderId="24" xfId="0" applyNumberFormat="1" applyFont="1" applyBorder="1" applyAlignment="1" applyProtection="1">
      <alignment horizontal="left" vertical="center"/>
      <protection locked="0"/>
    </xf>
    <xf numFmtId="49" fontId="26" fillId="0" borderId="28" xfId="0" applyNumberFormat="1" applyFont="1" applyBorder="1" applyAlignment="1" applyProtection="1">
      <alignment vertical="center"/>
      <protection locked="0"/>
    </xf>
    <xf numFmtId="49" fontId="1" fillId="0" borderId="1" xfId="0" applyNumberFormat="1" applyFont="1" applyBorder="1" applyAlignment="1" applyProtection="1">
      <alignment horizontal="left" vertical="center"/>
      <protection locked="0"/>
    </xf>
    <xf numFmtId="49" fontId="1" fillId="0" borderId="2" xfId="0" applyNumberFormat="1" applyFont="1" applyBorder="1" applyAlignment="1" applyProtection="1">
      <alignment horizontal="left" vertical="center"/>
      <protection locked="0"/>
    </xf>
    <xf numFmtId="49" fontId="26" fillId="0" borderId="3" xfId="0" applyNumberFormat="1" applyFont="1" applyBorder="1" applyAlignment="1" applyProtection="1">
      <alignment vertical="center"/>
      <protection locked="0"/>
    </xf>
    <xf numFmtId="168" fontId="1" fillId="0" borderId="19" xfId="0" applyNumberFormat="1" applyFont="1" applyBorder="1" applyAlignment="1" applyProtection="1">
      <alignment horizontal="center" vertical="center"/>
      <protection locked="0"/>
    </xf>
    <xf numFmtId="14" fontId="1" fillId="0" borderId="23" xfId="0" applyNumberFormat="1" applyFont="1" applyBorder="1" applyAlignment="1">
      <alignment horizontal="center" vertical="center"/>
    </xf>
    <xf numFmtId="14" fontId="1" fillId="0" borderId="28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 applyProtection="1">
      <alignment horizontal="center" vertical="center" textRotation="90" wrapText="1"/>
      <protection locked="0"/>
    </xf>
    <xf numFmtId="49" fontId="25" fillId="0" borderId="2" xfId="0" applyNumberFormat="1" applyFont="1" applyBorder="1" applyAlignment="1" applyProtection="1">
      <alignment horizontal="center" vertical="center" textRotation="90" wrapText="1"/>
      <protection locked="0"/>
    </xf>
    <xf numFmtId="49" fontId="25" fillId="0" borderId="5" xfId="0" applyNumberFormat="1" applyFont="1" applyBorder="1" applyAlignment="1" applyProtection="1">
      <alignment horizontal="center" vertical="center" textRotation="90" wrapText="1"/>
      <protection locked="0"/>
    </xf>
    <xf numFmtId="49" fontId="25" fillId="0" borderId="0" xfId="0" applyNumberFormat="1" applyFont="1" applyAlignment="1" applyProtection="1">
      <alignment horizontal="center" vertical="center" textRotation="90" wrapText="1"/>
      <protection locked="0"/>
    </xf>
    <xf numFmtId="49" fontId="25" fillId="0" borderId="8" xfId="0" applyNumberFormat="1" applyFont="1" applyBorder="1" applyAlignment="1" applyProtection="1">
      <alignment horizontal="center" vertical="center" textRotation="90" wrapText="1"/>
      <protection locked="0"/>
    </xf>
    <xf numFmtId="49" fontId="25" fillId="0" borderId="9" xfId="0" applyNumberFormat="1" applyFont="1" applyBorder="1" applyAlignment="1" applyProtection="1">
      <alignment horizontal="center" vertical="center" textRotation="90" wrapText="1"/>
      <protection locked="0"/>
    </xf>
    <xf numFmtId="164" fontId="1" fillId="0" borderId="8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 applyProtection="1">
      <alignment horizontal="center" vertical="center" textRotation="90" wrapText="1"/>
      <protection locked="0"/>
    </xf>
    <xf numFmtId="49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49" fontId="9" fillId="0" borderId="5" xfId="0" applyNumberFormat="1" applyFont="1" applyBorder="1" applyAlignment="1" applyProtection="1">
      <alignment horizontal="center" vertical="center" textRotation="90" wrapText="1"/>
      <protection locked="0"/>
    </xf>
    <xf numFmtId="49" fontId="9" fillId="0" borderId="0" xfId="0" applyNumberFormat="1" applyFont="1" applyAlignment="1" applyProtection="1">
      <alignment horizontal="center" vertical="center" textRotation="90" wrapText="1"/>
      <protection locked="0"/>
    </xf>
    <xf numFmtId="49" fontId="9" fillId="0" borderId="6" xfId="0" applyNumberFormat="1" applyFont="1" applyBorder="1" applyAlignment="1" applyProtection="1">
      <alignment horizontal="center" vertical="center" textRotation="90" wrapText="1"/>
      <protection locked="0"/>
    </xf>
    <xf numFmtId="49" fontId="9" fillId="0" borderId="8" xfId="0" applyNumberFormat="1" applyFont="1" applyBorder="1" applyAlignment="1" applyProtection="1">
      <alignment horizontal="center" vertical="center" textRotation="90" wrapText="1"/>
      <protection locked="0"/>
    </xf>
    <xf numFmtId="49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49" fontId="9" fillId="0" borderId="10" xfId="0" applyNumberFormat="1" applyFont="1" applyBorder="1" applyAlignment="1" applyProtection="1">
      <alignment horizontal="center" vertical="center" textRotation="90" wrapText="1"/>
      <protection locked="0"/>
    </xf>
    <xf numFmtId="49" fontId="9" fillId="0" borderId="4" xfId="0" applyNumberFormat="1" applyFont="1" applyBorder="1" applyAlignment="1" applyProtection="1">
      <alignment horizontal="center" vertical="center" textRotation="90" wrapText="1"/>
      <protection locked="0"/>
    </xf>
    <xf numFmtId="49" fontId="31" fillId="0" borderId="7" xfId="0" applyNumberFormat="1" applyFont="1" applyBorder="1" applyAlignment="1" applyProtection="1">
      <alignment horizontal="center" vertical="center" textRotation="90" wrapText="1"/>
      <protection locked="0"/>
    </xf>
    <xf numFmtId="49" fontId="26" fillId="0" borderId="52" xfId="0" applyNumberFormat="1" applyFont="1" applyBorder="1" applyAlignment="1">
      <alignment horizontal="left" vertical="center"/>
    </xf>
    <xf numFmtId="49" fontId="27" fillId="0" borderId="53" xfId="0" applyNumberFormat="1" applyFont="1" applyBorder="1" applyAlignment="1">
      <alignment horizontal="left" vertical="center"/>
    </xf>
    <xf numFmtId="49" fontId="28" fillId="3" borderId="53" xfId="0" applyNumberFormat="1" applyFont="1" applyFill="1" applyBorder="1" applyAlignment="1" applyProtection="1">
      <alignment vertical="center" wrapText="1"/>
      <protection locked="0"/>
    </xf>
    <xf numFmtId="49" fontId="27" fillId="3" borderId="53" xfId="0" applyNumberFormat="1" applyFont="1" applyFill="1" applyBorder="1" applyAlignment="1" applyProtection="1">
      <alignment vertical="center"/>
      <protection locked="0"/>
    </xf>
    <xf numFmtId="49" fontId="27" fillId="3" borderId="54" xfId="0" applyNumberFormat="1" applyFont="1" applyFill="1" applyBorder="1" applyAlignment="1" applyProtection="1">
      <alignment vertical="center"/>
      <protection locked="0"/>
    </xf>
    <xf numFmtId="166" fontId="30" fillId="0" borderId="57" xfId="0" applyNumberFormat="1" applyFont="1" applyBorder="1" applyAlignment="1">
      <alignment horizontal="center" vertical="center" wrapText="1"/>
    </xf>
    <xf numFmtId="49" fontId="26" fillId="0" borderId="52" xfId="0" applyNumberFormat="1" applyFont="1" applyBorder="1" applyAlignment="1">
      <alignment horizontal="left" vertical="center" wrapText="1"/>
    </xf>
    <xf numFmtId="49" fontId="27" fillId="0" borderId="53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textRotation="90"/>
    </xf>
    <xf numFmtId="49" fontId="26" fillId="0" borderId="0" xfId="0" applyNumberFormat="1" applyFont="1" applyAlignment="1">
      <alignment horizontal="center"/>
    </xf>
    <xf numFmtId="49" fontId="26" fillId="0" borderId="5" xfId="0" applyNumberFormat="1" applyFont="1" applyBorder="1" applyAlignment="1">
      <alignment horizontal="center"/>
    </xf>
    <xf numFmtId="49" fontId="26" fillId="0" borderId="8" xfId="0" applyNumberFormat="1" applyFont="1" applyBorder="1" applyAlignment="1">
      <alignment horizontal="center"/>
    </xf>
    <xf numFmtId="164" fontId="30" fillId="0" borderId="46" xfId="0" applyNumberFormat="1" applyFont="1" applyBorder="1" applyAlignment="1">
      <alignment horizontal="center" vertical="center" wrapText="1"/>
    </xf>
    <xf numFmtId="164" fontId="27" fillId="0" borderId="0" xfId="0" applyNumberFormat="1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 wrapText="1"/>
    </xf>
    <xf numFmtId="164" fontId="27" fillId="0" borderId="6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center" wrapText="1"/>
    </xf>
    <xf numFmtId="49" fontId="27" fillId="0" borderId="2" xfId="0" applyNumberFormat="1" applyFont="1" applyBorder="1" applyAlignment="1">
      <alignment vertical="center" wrapText="1"/>
    </xf>
    <xf numFmtId="49" fontId="27" fillId="0" borderId="3" xfId="0" applyNumberFormat="1" applyFont="1" applyBorder="1" applyAlignment="1">
      <alignment vertical="center" wrapText="1"/>
    </xf>
    <xf numFmtId="49" fontId="27" fillId="0" borderId="5" xfId="0" applyNumberFormat="1" applyFont="1" applyBorder="1" applyAlignment="1">
      <alignment vertical="center" wrapText="1"/>
    </xf>
    <xf numFmtId="49" fontId="27" fillId="0" borderId="0" xfId="0" applyNumberFormat="1" applyFont="1" applyAlignment="1">
      <alignment vertical="center" wrapText="1"/>
    </xf>
    <xf numFmtId="49" fontId="27" fillId="0" borderId="6" xfId="0" applyNumberFormat="1" applyFont="1" applyBorder="1" applyAlignment="1">
      <alignment vertical="center" wrapText="1"/>
    </xf>
    <xf numFmtId="49" fontId="27" fillId="0" borderId="17" xfId="0" applyNumberFormat="1" applyFont="1" applyBorder="1" applyAlignment="1">
      <alignment vertical="center" wrapText="1"/>
    </xf>
    <xf numFmtId="49" fontId="27" fillId="0" borderId="15" xfId="0" applyNumberFormat="1" applyFont="1" applyBorder="1" applyAlignment="1">
      <alignment vertical="center" wrapText="1"/>
    </xf>
    <xf numFmtId="49" fontId="27" fillId="0" borderId="16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center" vertical="center" wrapText="1"/>
    </xf>
    <xf numFmtId="49" fontId="26" fillId="0" borderId="17" xfId="0" applyNumberFormat="1" applyFont="1" applyBorder="1" applyAlignment="1">
      <alignment horizontal="center" vertical="center" wrapText="1"/>
    </xf>
    <xf numFmtId="49" fontId="26" fillId="0" borderId="16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/>
    </xf>
    <xf numFmtId="49" fontId="27" fillId="0" borderId="12" xfId="0" applyNumberFormat="1" applyFont="1" applyBorder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 wrapText="1"/>
    </xf>
    <xf numFmtId="49" fontId="26" fillId="0" borderId="25" xfId="0" applyNumberFormat="1" applyFont="1" applyBorder="1" applyAlignment="1">
      <alignment horizontal="center" vertical="center" wrapText="1"/>
    </xf>
    <xf numFmtId="49" fontId="30" fillId="0" borderId="5" xfId="0" quotePrefix="1" applyNumberFormat="1" applyFont="1" applyBorder="1" applyAlignment="1">
      <alignment horizontal="center" vertical="center"/>
    </xf>
    <xf numFmtId="49" fontId="27" fillId="0" borderId="33" xfId="0" applyNumberFormat="1" applyFont="1" applyBorder="1" applyAlignment="1">
      <alignment horizontal="center" vertical="center"/>
    </xf>
    <xf numFmtId="49" fontId="34" fillId="0" borderId="5" xfId="0" applyNumberFormat="1" applyFont="1" applyBorder="1" applyAlignment="1">
      <alignment horizontal="left" vertical="center" wrapText="1"/>
    </xf>
    <xf numFmtId="49" fontId="34" fillId="0" borderId="0" xfId="0" applyNumberFormat="1" applyFont="1" applyAlignment="1">
      <alignment horizontal="left" vertical="center" wrapText="1"/>
    </xf>
    <xf numFmtId="49" fontId="34" fillId="0" borderId="33" xfId="0" applyNumberFormat="1" applyFont="1" applyBorder="1" applyAlignment="1">
      <alignment horizontal="left" vertical="center" wrapText="1"/>
    </xf>
    <xf numFmtId="49" fontId="35" fillId="0" borderId="8" xfId="0" applyNumberFormat="1" applyFont="1" applyBorder="1" applyAlignment="1">
      <alignment horizontal="left" vertical="center" wrapText="1"/>
    </xf>
    <xf numFmtId="49" fontId="35" fillId="0" borderId="9" xfId="0" applyNumberFormat="1" applyFont="1" applyBorder="1" applyAlignment="1">
      <alignment horizontal="left" vertical="center" wrapText="1"/>
    </xf>
    <xf numFmtId="49" fontId="35" fillId="0" borderId="26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26" fillId="0" borderId="29" xfId="0" applyNumberFormat="1" applyFont="1" applyBorder="1" applyAlignment="1">
      <alignment horizontal="center" vertical="center" textRotation="90"/>
    </xf>
    <xf numFmtId="49" fontId="26" fillId="0" borderId="8" xfId="0" applyNumberFormat="1" applyFont="1" applyBorder="1" applyAlignment="1">
      <alignment horizontal="center" vertical="center" textRotation="90"/>
    </xf>
    <xf numFmtId="49" fontId="26" fillId="0" borderId="26" xfId="0" applyNumberFormat="1" applyFont="1" applyBorder="1" applyAlignment="1">
      <alignment horizontal="center" vertical="center" textRotation="90"/>
    </xf>
    <xf numFmtId="49" fontId="26" fillId="0" borderId="12" xfId="0" applyNumberFormat="1" applyFont="1" applyBorder="1" applyAlignment="1">
      <alignment horizontal="center" vertical="center"/>
    </xf>
    <xf numFmtId="49" fontId="26" fillId="0" borderId="14" xfId="0" applyNumberFormat="1" applyFont="1" applyBorder="1" applyAlignment="1">
      <alignment horizontal="center" vertical="center"/>
    </xf>
    <xf numFmtId="49" fontId="1" fillId="0" borderId="36" xfId="0" applyNumberFormat="1" applyFont="1" applyBorder="1" applyAlignment="1">
      <alignment horizontal="center" vertical="center" textRotation="90" wrapText="1"/>
    </xf>
    <xf numFmtId="49" fontId="26" fillId="0" borderId="41" xfId="0" applyNumberFormat="1" applyFont="1" applyBorder="1" applyAlignment="1">
      <alignment horizontal="center" vertical="center" textRotation="90" wrapText="1"/>
    </xf>
    <xf numFmtId="49" fontId="26" fillId="0" borderId="8" xfId="0" applyNumberFormat="1" applyFont="1" applyBorder="1" applyAlignment="1">
      <alignment horizontal="center" vertical="center" textRotation="90" wrapText="1"/>
    </xf>
    <xf numFmtId="49" fontId="26" fillId="0" borderId="9" xfId="0" applyNumberFormat="1" applyFont="1" applyBorder="1" applyAlignment="1">
      <alignment horizontal="center" vertical="center" textRotation="90" wrapText="1"/>
    </xf>
    <xf numFmtId="49" fontId="1" fillId="0" borderId="45" xfId="0" applyNumberFormat="1" applyFont="1" applyBorder="1" applyAlignment="1">
      <alignment horizontal="center" vertical="center" textRotation="90" wrapText="1"/>
    </xf>
    <xf numFmtId="49" fontId="26" fillId="0" borderId="40" xfId="0" applyNumberFormat="1" applyFont="1" applyBorder="1" applyAlignment="1">
      <alignment horizontal="center" vertical="center" textRotation="90" wrapText="1"/>
    </xf>
    <xf numFmtId="49" fontId="26" fillId="0" borderId="44" xfId="0" applyNumberFormat="1" applyFont="1" applyBorder="1" applyAlignment="1">
      <alignment horizontal="center" vertical="center" textRotation="90" wrapText="1"/>
    </xf>
    <xf numFmtId="49" fontId="26" fillId="0" borderId="10" xfId="0" applyNumberFormat="1" applyFont="1" applyBorder="1" applyAlignment="1">
      <alignment horizontal="center" vertical="center" textRotation="90" wrapText="1"/>
    </xf>
    <xf numFmtId="49" fontId="1" fillId="0" borderId="24" xfId="0" applyNumberFormat="1" applyFont="1" applyBorder="1" applyAlignment="1">
      <alignment horizontal="center" vertical="center" wrapText="1"/>
    </xf>
    <xf numFmtId="49" fontId="26" fillId="0" borderId="24" xfId="0" applyNumberFormat="1" applyFont="1" applyBorder="1" applyAlignment="1">
      <alignment horizontal="center" vertical="center" wrapText="1"/>
    </xf>
    <xf numFmtId="49" fontId="26" fillId="0" borderId="28" xfId="0" applyNumberFormat="1" applyFont="1" applyBorder="1" applyAlignment="1">
      <alignment horizontal="center" vertical="center" wrapText="1"/>
    </xf>
    <xf numFmtId="49" fontId="15" fillId="0" borderId="23" xfId="0" applyNumberFormat="1" applyFont="1" applyBorder="1" applyAlignment="1">
      <alignment horizontal="center" vertical="center"/>
    </xf>
    <xf numFmtId="49" fontId="15" fillId="0" borderId="28" xfId="0" applyNumberFormat="1" applyFont="1" applyBorder="1" applyAlignment="1">
      <alignment horizontal="center" vertical="center"/>
    </xf>
    <xf numFmtId="49" fontId="8" fillId="0" borderId="1" xfId="1" applyNumberFormat="1" applyBorder="1" applyAlignment="1">
      <alignment horizontal="center"/>
    </xf>
    <xf numFmtId="49" fontId="27" fillId="0" borderId="2" xfId="0" applyNumberFormat="1" applyFont="1" applyBorder="1" applyAlignment="1">
      <alignment horizontal="center"/>
    </xf>
    <xf numFmtId="49" fontId="27" fillId="0" borderId="3" xfId="0" applyNumberFormat="1" applyFont="1" applyBorder="1" applyAlignment="1">
      <alignment horizontal="center"/>
    </xf>
    <xf numFmtId="49" fontId="27" fillId="0" borderId="5" xfId="0" applyNumberFormat="1" applyFont="1" applyBorder="1" applyAlignment="1">
      <alignment horizontal="center"/>
    </xf>
    <xf numFmtId="49" fontId="27" fillId="0" borderId="0" xfId="0" applyNumberFormat="1" applyFont="1" applyAlignment="1">
      <alignment horizontal="center"/>
    </xf>
    <xf numFmtId="49" fontId="27" fillId="0" borderId="6" xfId="0" applyNumberFormat="1" applyFont="1" applyBorder="1" applyAlignment="1">
      <alignment horizontal="center"/>
    </xf>
    <xf numFmtId="49" fontId="27" fillId="0" borderId="8" xfId="0" applyNumberFormat="1" applyFont="1" applyBorder="1" applyAlignment="1">
      <alignment horizontal="center"/>
    </xf>
    <xf numFmtId="49" fontId="27" fillId="0" borderId="9" xfId="0" applyNumberFormat="1" applyFont="1" applyBorder="1" applyAlignment="1">
      <alignment horizontal="center"/>
    </xf>
    <xf numFmtId="49" fontId="27" fillId="0" borderId="10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center" vertical="center" wrapText="1"/>
    </xf>
    <xf numFmtId="49" fontId="27" fillId="0" borderId="3" xfId="0" applyNumberFormat="1" applyFont="1" applyBorder="1" applyAlignment="1">
      <alignment wrapText="1"/>
    </xf>
    <xf numFmtId="49" fontId="27" fillId="0" borderId="5" xfId="0" applyNumberFormat="1" applyFont="1" applyBorder="1" applyAlignment="1">
      <alignment wrapText="1"/>
    </xf>
    <xf numFmtId="49" fontId="27" fillId="0" borderId="6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 applyProtection="1">
      <alignment horizontal="center" vertical="center"/>
      <protection locked="0"/>
    </xf>
    <xf numFmtId="49" fontId="1" fillId="0" borderId="47" xfId="0" applyNumberFormat="1" applyFont="1" applyBorder="1" applyAlignment="1" applyProtection="1">
      <alignment horizontal="center" vertical="center"/>
      <protection locked="0"/>
    </xf>
    <xf numFmtId="49" fontId="1" fillId="0" borderId="31" xfId="0" applyNumberFormat="1" applyFont="1" applyBorder="1" applyAlignment="1" applyProtection="1">
      <alignment horizontal="center" vertical="center"/>
      <protection locked="0"/>
    </xf>
    <xf numFmtId="49" fontId="1" fillId="0" borderId="30" xfId="0" applyNumberFormat="1" applyFont="1" applyBorder="1" applyAlignment="1" applyProtection="1">
      <alignment horizontal="center" vertical="center"/>
      <protection locked="0"/>
    </xf>
    <xf numFmtId="49" fontId="1" fillId="0" borderId="32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23" xfId="0" applyNumberFormat="1" applyFont="1" applyBorder="1" applyAlignment="1">
      <alignment horizontal="left" vertical="center" wrapText="1"/>
    </xf>
    <xf numFmtId="49" fontId="26" fillId="0" borderId="24" xfId="0" applyNumberFormat="1" applyFont="1" applyBorder="1" applyAlignment="1">
      <alignment vertical="center"/>
    </xf>
    <xf numFmtId="49" fontId="26" fillId="0" borderId="28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center" textRotation="90"/>
    </xf>
    <xf numFmtId="49" fontId="16" fillId="0" borderId="5" xfId="0" applyNumberFormat="1" applyFont="1" applyBorder="1" applyAlignment="1">
      <alignment horizontal="left" vertical="center" wrapText="1"/>
    </xf>
    <xf numFmtId="49" fontId="29" fillId="3" borderId="1" xfId="0" applyNumberFormat="1" applyFont="1" applyFill="1" applyBorder="1" applyAlignment="1" applyProtection="1">
      <alignment horizontal="center" vertical="center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30" fillId="3" borderId="42" xfId="0" quotePrefix="1" applyNumberFormat="1" applyFont="1" applyFill="1" applyBorder="1" applyAlignment="1" applyProtection="1">
      <alignment horizontal="center" vertical="center"/>
      <protection locked="0"/>
    </xf>
    <xf numFmtId="49" fontId="27" fillId="3" borderId="42" xfId="0" applyNumberFormat="1" applyFont="1" applyFill="1" applyBorder="1" applyAlignment="1" applyProtection="1">
      <alignment horizontal="center"/>
      <protection locked="0"/>
    </xf>
    <xf numFmtId="49" fontId="27" fillId="3" borderId="43" xfId="0" applyNumberFormat="1" applyFont="1" applyFill="1" applyBorder="1" applyAlignment="1" applyProtection="1">
      <alignment horizontal="center"/>
      <protection locked="0"/>
    </xf>
    <xf numFmtId="164" fontId="30" fillId="3" borderId="46" xfId="0" applyNumberFormat="1" applyFont="1" applyFill="1" applyBorder="1" applyAlignment="1" applyProtection="1">
      <alignment horizontal="center" vertical="center" wrapText="1"/>
      <protection locked="0"/>
    </xf>
    <xf numFmtId="164" fontId="27" fillId="3" borderId="0" xfId="0" applyNumberFormat="1" applyFont="1" applyFill="1" applyAlignment="1" applyProtection="1">
      <alignment horizontal="center" vertical="center"/>
      <protection locked="0"/>
    </xf>
    <xf numFmtId="49" fontId="9" fillId="0" borderId="7" xfId="0" applyNumberFormat="1" applyFont="1" applyBorder="1" applyAlignment="1" applyProtection="1">
      <alignment horizontal="center" vertical="center" textRotation="90" wrapText="1"/>
      <protection locked="0"/>
    </xf>
    <xf numFmtId="49" fontId="9" fillId="0" borderId="55" xfId="0" applyNumberFormat="1" applyFont="1" applyBorder="1" applyAlignment="1" applyProtection="1">
      <alignment horizontal="center" vertical="center" textRotation="90" wrapText="1"/>
      <protection locked="0"/>
    </xf>
    <xf numFmtId="49" fontId="16" fillId="0" borderId="1" xfId="0" applyNumberFormat="1" applyFont="1" applyBorder="1" applyAlignment="1" applyProtection="1">
      <alignment horizontal="left" vertical="center" wrapText="1"/>
      <protection locked="0"/>
    </xf>
    <xf numFmtId="49" fontId="27" fillId="0" borderId="2" xfId="0" applyNumberFormat="1" applyFont="1" applyBorder="1" applyAlignment="1" applyProtection="1">
      <alignment vertical="center" wrapText="1"/>
      <protection locked="0"/>
    </xf>
    <xf numFmtId="49" fontId="27" fillId="0" borderId="3" xfId="0" applyNumberFormat="1" applyFont="1" applyBorder="1" applyAlignment="1" applyProtection="1">
      <alignment vertical="center" wrapText="1"/>
      <protection locked="0"/>
    </xf>
    <xf numFmtId="49" fontId="27" fillId="0" borderId="5" xfId="0" applyNumberFormat="1" applyFont="1" applyBorder="1" applyAlignment="1" applyProtection="1">
      <alignment vertical="center" wrapText="1"/>
      <protection locked="0"/>
    </xf>
    <xf numFmtId="49" fontId="27" fillId="0" borderId="0" xfId="0" applyNumberFormat="1" applyFont="1" applyAlignment="1" applyProtection="1">
      <alignment vertical="center" wrapText="1"/>
      <protection locked="0"/>
    </xf>
    <xf numFmtId="49" fontId="27" fillId="0" borderId="6" xfId="0" applyNumberFormat="1" applyFont="1" applyBorder="1" applyAlignment="1" applyProtection="1">
      <alignment vertical="center" wrapText="1"/>
      <protection locked="0"/>
    </xf>
    <xf numFmtId="49" fontId="27" fillId="0" borderId="17" xfId="0" applyNumberFormat="1" applyFont="1" applyBorder="1" applyAlignment="1" applyProtection="1">
      <alignment vertical="center" wrapText="1"/>
      <protection locked="0"/>
    </xf>
    <xf numFmtId="49" fontId="27" fillId="0" borderId="15" xfId="0" applyNumberFormat="1" applyFont="1" applyBorder="1" applyAlignment="1" applyProtection="1">
      <alignment vertical="center" wrapText="1"/>
      <protection locked="0"/>
    </xf>
    <xf numFmtId="49" fontId="27" fillId="0" borderId="16" xfId="0" applyNumberFormat="1" applyFont="1" applyBorder="1" applyAlignment="1" applyProtection="1">
      <alignment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164" fontId="30" fillId="0" borderId="46" xfId="0" applyNumberFormat="1" applyFont="1" applyBorder="1" applyAlignment="1" applyProtection="1">
      <alignment horizontal="center" vertical="center" wrapText="1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49" fontId="27" fillId="0" borderId="2" xfId="0" applyNumberFormat="1" applyFont="1" applyBorder="1" applyAlignment="1" applyProtection="1">
      <alignment horizontal="center" vertical="center" textRotation="90" wrapText="1"/>
      <protection locked="0"/>
    </xf>
    <xf numFmtId="49" fontId="27" fillId="0" borderId="3" xfId="0" applyNumberFormat="1" applyFont="1" applyBorder="1" applyAlignment="1" applyProtection="1">
      <alignment horizontal="center" vertical="center" textRotation="90" wrapText="1"/>
      <protection locked="0"/>
    </xf>
    <xf numFmtId="0" fontId="0" fillId="0" borderId="5" xfId="0" applyBorder="1" applyAlignment="1" applyProtection="1">
      <alignment horizontal="center" vertical="center" textRotation="90" wrapText="1"/>
      <protection locked="0"/>
    </xf>
    <xf numFmtId="0" fontId="0" fillId="0" borderId="0" xfId="0" applyAlignment="1" applyProtection="1">
      <alignment horizontal="center" vertical="center" textRotation="90" wrapText="1"/>
      <protection locked="0"/>
    </xf>
    <xf numFmtId="0" fontId="0" fillId="0" borderId="6" xfId="0" applyBorder="1" applyAlignment="1" applyProtection="1">
      <alignment horizontal="center" vertical="center" textRotation="90" wrapText="1"/>
      <protection locked="0"/>
    </xf>
    <xf numFmtId="0" fontId="0" fillId="0" borderId="8" xfId="0" applyBorder="1" applyAlignment="1" applyProtection="1">
      <alignment horizontal="center" vertical="center" textRotation="90" wrapText="1"/>
      <protection locked="0"/>
    </xf>
    <xf numFmtId="0" fontId="0" fillId="0" borderId="9" xfId="0" applyBorder="1" applyAlignment="1" applyProtection="1">
      <alignment horizontal="center" vertical="center" textRotation="90" wrapText="1"/>
      <protection locked="0"/>
    </xf>
    <xf numFmtId="0" fontId="0" fillId="0" borderId="10" xfId="0" applyBorder="1" applyAlignment="1" applyProtection="1">
      <alignment horizontal="center" vertical="center" textRotation="90" wrapText="1"/>
      <protection locked="0"/>
    </xf>
    <xf numFmtId="164" fontId="1" fillId="0" borderId="5" xfId="0" applyNumberFormat="1" applyFont="1" applyBorder="1" applyAlignment="1">
      <alignment horizontal="center" vertical="center"/>
    </xf>
    <xf numFmtId="164" fontId="27" fillId="0" borderId="5" xfId="0" applyNumberFormat="1" applyFont="1" applyBorder="1" applyAlignment="1">
      <alignment horizontal="center" vertical="center"/>
    </xf>
    <xf numFmtId="164" fontId="27" fillId="0" borderId="17" xfId="0" applyNumberFormat="1" applyFont="1" applyBorder="1" applyAlignment="1">
      <alignment horizontal="center" vertical="center"/>
    </xf>
    <xf numFmtId="164" fontId="27" fillId="0" borderId="8" xfId="0" applyNumberFormat="1" applyFont="1" applyBorder="1" applyAlignment="1">
      <alignment horizontal="center" vertical="center"/>
    </xf>
    <xf numFmtId="168" fontId="1" fillId="0" borderId="38" xfId="0" applyNumberFormat="1" applyFont="1" applyBorder="1" applyAlignment="1" applyProtection="1">
      <alignment horizontal="center" vertical="center"/>
      <protection locked="0"/>
    </xf>
    <xf numFmtId="168" fontId="26" fillId="0" borderId="38" xfId="0" applyNumberFormat="1" applyFont="1" applyBorder="1" applyAlignment="1" applyProtection="1">
      <alignment horizontal="center" vertical="center"/>
      <protection locked="0"/>
    </xf>
    <xf numFmtId="168" fontId="26" fillId="0" borderId="19" xfId="0" applyNumberFormat="1" applyFont="1" applyBorder="1" applyAlignment="1" applyProtection="1">
      <alignment horizontal="center" vertical="center"/>
      <protection locked="0"/>
    </xf>
    <xf numFmtId="14" fontId="1" fillId="0" borderId="23" xfId="0" applyNumberFormat="1" applyFont="1" applyBorder="1" applyAlignment="1" applyProtection="1">
      <alignment horizontal="center" vertical="center"/>
      <protection locked="0"/>
    </xf>
    <xf numFmtId="14" fontId="26" fillId="0" borderId="2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 applyProtection="1">
      <alignment horizontal="center" vertical="center"/>
      <protection locked="0"/>
    </xf>
    <xf numFmtId="49" fontId="9" fillId="0" borderId="11" xfId="0" applyNumberFormat="1" applyFont="1" applyBorder="1" applyAlignment="1" applyProtection="1">
      <alignment horizontal="center" vertical="center" textRotation="90" wrapText="1"/>
      <protection locked="0"/>
    </xf>
    <xf numFmtId="49" fontId="27" fillId="0" borderId="12" xfId="0" applyNumberFormat="1" applyFont="1" applyBorder="1" applyAlignment="1" applyProtection="1">
      <alignment horizontal="center" vertical="center" textRotation="90" wrapText="1"/>
      <protection locked="0"/>
    </xf>
    <xf numFmtId="49" fontId="27" fillId="0" borderId="14" xfId="0" applyNumberFormat="1" applyFont="1" applyBorder="1" applyAlignment="1" applyProtection="1">
      <alignment horizontal="center" vertical="center" textRotation="90" wrapText="1"/>
      <protection locked="0"/>
    </xf>
    <xf numFmtId="49" fontId="25" fillId="0" borderId="18" xfId="0" applyNumberFormat="1" applyFont="1" applyBorder="1" applyAlignment="1" applyProtection="1">
      <alignment horizontal="center" vertical="center" textRotation="90" wrapText="1"/>
      <protection locked="0"/>
    </xf>
    <xf numFmtId="49" fontId="27" fillId="0" borderId="19" xfId="0" applyNumberFormat="1" applyFont="1" applyBorder="1" applyAlignment="1" applyProtection="1">
      <alignment horizontal="center" vertical="center" textRotation="90" wrapText="1"/>
      <protection locked="0"/>
    </xf>
    <xf numFmtId="49" fontId="27" fillId="0" borderId="21" xfId="0" applyNumberFormat="1" applyFont="1" applyBorder="1" applyAlignment="1" applyProtection="1">
      <alignment horizontal="center" vertical="center" textRotation="90" wrapText="1"/>
      <protection locked="0"/>
    </xf>
    <xf numFmtId="49" fontId="25" fillId="0" borderId="23" xfId="0" applyNumberFormat="1" applyFont="1" applyBorder="1" applyAlignment="1" applyProtection="1">
      <alignment horizontal="center" vertical="center" textRotation="90" wrapText="1"/>
      <protection locked="0"/>
    </xf>
    <xf numFmtId="49" fontId="27" fillId="0" borderId="24" xfId="0" applyNumberFormat="1" applyFont="1" applyBorder="1" applyAlignment="1" applyProtection="1">
      <alignment horizontal="center" vertical="center" textRotation="90" wrapText="1"/>
      <protection locked="0"/>
    </xf>
    <xf numFmtId="49" fontId="27" fillId="0" borderId="28" xfId="0" applyNumberFormat="1" applyFont="1" applyBorder="1" applyAlignment="1" applyProtection="1">
      <alignment horizontal="center" vertical="center" textRotation="90" wrapText="1"/>
      <protection locked="0"/>
    </xf>
    <xf numFmtId="49" fontId="1" fillId="0" borderId="5" xfId="0" applyNumberFormat="1" applyFont="1" applyBorder="1" applyAlignment="1" applyProtection="1">
      <alignment horizontal="left" vertical="center"/>
      <protection locked="0"/>
    </xf>
    <xf numFmtId="49" fontId="1" fillId="0" borderId="0" xfId="0" applyNumberFormat="1" applyFont="1" applyAlignment="1" applyProtection="1">
      <alignment horizontal="left" vertical="center"/>
      <protection locked="0"/>
    </xf>
    <xf numFmtId="49" fontId="26" fillId="0" borderId="6" xfId="0" applyNumberFormat="1" applyFont="1" applyBorder="1" applyAlignment="1" applyProtection="1">
      <alignment vertical="center"/>
      <protection locked="0"/>
    </xf>
    <xf numFmtId="49" fontId="25" fillId="0" borderId="17" xfId="0" applyNumberFormat="1" applyFont="1" applyBorder="1" applyAlignment="1" applyProtection="1">
      <alignment horizontal="center" vertical="center" textRotation="90" wrapText="1"/>
      <protection locked="0"/>
    </xf>
    <xf numFmtId="49" fontId="27" fillId="0" borderId="15" xfId="0" applyNumberFormat="1" applyFont="1" applyBorder="1" applyAlignment="1" applyProtection="1">
      <alignment horizontal="center" vertical="center" textRotation="90" wrapText="1"/>
      <protection locked="0"/>
    </xf>
    <xf numFmtId="49" fontId="27" fillId="0" borderId="16" xfId="0" applyNumberFormat="1" applyFont="1" applyBorder="1" applyAlignment="1" applyProtection="1">
      <alignment horizontal="center" vertical="center" textRotation="90" wrapText="1"/>
      <protection locked="0"/>
    </xf>
    <xf numFmtId="49" fontId="1" fillId="0" borderId="18" xfId="0" applyNumberFormat="1" applyFont="1" applyBorder="1" applyAlignment="1" applyProtection="1">
      <alignment horizontal="left" vertical="center"/>
      <protection locked="0"/>
    </xf>
    <xf numFmtId="49" fontId="26" fillId="0" borderId="21" xfId="0" applyNumberFormat="1" applyFont="1" applyBorder="1" applyAlignment="1" applyProtection="1">
      <alignment vertical="center"/>
      <protection locked="0"/>
    </xf>
    <xf numFmtId="0" fontId="15" fillId="0" borderId="28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33" xfId="0" applyNumberFormat="1" applyFont="1" applyBorder="1" applyAlignment="1">
      <alignment horizontal="left" vertical="center" wrapText="1"/>
    </xf>
    <xf numFmtId="49" fontId="26" fillId="0" borderId="8" xfId="0" applyNumberFormat="1" applyFont="1" applyBorder="1" applyAlignment="1">
      <alignment horizontal="left" vertical="center" wrapText="1"/>
    </xf>
    <xf numFmtId="49" fontId="26" fillId="0" borderId="9" xfId="0" applyNumberFormat="1" applyFont="1" applyBorder="1" applyAlignment="1">
      <alignment horizontal="left" vertical="center" wrapText="1"/>
    </xf>
    <xf numFmtId="49" fontId="26" fillId="0" borderId="26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1" fillId="0" borderId="9" xfId="0" applyNumberFormat="1" applyFont="1" applyBorder="1" applyAlignment="1" applyProtection="1">
      <alignment horizontal="center" vertical="center"/>
      <protection locked="0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 applyProtection="1">
      <alignment horizontal="center" vertical="center"/>
      <protection locked="0"/>
    </xf>
    <xf numFmtId="0" fontId="1" fillId="0" borderId="4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8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0" fillId="0" borderId="18" xfId="1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9" fillId="0" borderId="2" xfId="1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3" borderId="55" xfId="0" applyFill="1" applyBorder="1" applyAlignment="1">
      <alignment horizontal="center" vertical="center"/>
    </xf>
    <xf numFmtId="0" fontId="9" fillId="3" borderId="2" xfId="1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7" fillId="3" borderId="9" xfId="0" applyFont="1" applyFill="1" applyBorder="1" applyAlignment="1">
      <alignment horizontal="left" vertical="center"/>
    </xf>
    <xf numFmtId="0" fontId="7" fillId="3" borderId="10" xfId="0" applyFont="1" applyFill="1" applyBorder="1" applyAlignment="1">
      <alignment horizontal="left" vertical="center"/>
    </xf>
    <xf numFmtId="0" fontId="10" fillId="0" borderId="20" xfId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textRotation="90" wrapText="1"/>
    </xf>
    <xf numFmtId="0" fontId="27" fillId="0" borderId="7" xfId="0" applyFont="1" applyBorder="1" applyAlignment="1">
      <alignment horizontal="center" vertical="center" textRotation="90" wrapText="1"/>
    </xf>
    <xf numFmtId="0" fontId="27" fillId="0" borderId="55" xfId="0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textRotation="90" wrapText="1"/>
    </xf>
    <xf numFmtId="0" fontId="27" fillId="0" borderId="2" xfId="0" applyFont="1" applyBorder="1" applyAlignment="1">
      <alignment horizontal="center" vertical="center" textRotation="90" wrapText="1"/>
    </xf>
    <xf numFmtId="0" fontId="27" fillId="0" borderId="3" xfId="0" applyFont="1" applyBorder="1" applyAlignment="1">
      <alignment horizontal="center" vertical="center" textRotation="90" wrapText="1"/>
    </xf>
    <xf numFmtId="0" fontId="27" fillId="0" borderId="5" xfId="0" applyFont="1" applyBorder="1" applyAlignment="1">
      <alignment horizontal="center" vertical="center" textRotation="90" wrapText="1"/>
    </xf>
    <xf numFmtId="0" fontId="27" fillId="0" borderId="0" xfId="0" applyFont="1" applyAlignment="1">
      <alignment horizontal="center" vertical="center" textRotation="90" wrapText="1"/>
    </xf>
    <xf numFmtId="0" fontId="27" fillId="0" borderId="6" xfId="0" applyFont="1" applyBorder="1" applyAlignment="1">
      <alignment horizontal="center" vertical="center" textRotation="90" wrapText="1"/>
    </xf>
    <xf numFmtId="0" fontId="27" fillId="0" borderId="8" xfId="0" applyFont="1" applyBorder="1" applyAlignment="1">
      <alignment horizontal="center" vertical="center" textRotation="90" wrapText="1"/>
    </xf>
    <xf numFmtId="0" fontId="27" fillId="0" borderId="9" xfId="0" applyFont="1" applyBorder="1" applyAlignment="1">
      <alignment horizontal="center" vertical="center" textRotation="90" wrapText="1"/>
    </xf>
    <xf numFmtId="0" fontId="27" fillId="0" borderId="10" xfId="0" applyFont="1" applyBorder="1" applyAlignment="1">
      <alignment horizontal="center" vertical="center" textRotation="90" wrapText="1"/>
    </xf>
    <xf numFmtId="49" fontId="1" fillId="0" borderId="27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26" fillId="0" borderId="27" xfId="0" applyNumberFormat="1" applyFont="1" applyBorder="1" applyAlignment="1">
      <alignment horizontal="center" vertical="center"/>
    </xf>
    <xf numFmtId="49" fontId="26" fillId="0" borderId="25" xfId="0" applyNumberFormat="1" applyFont="1" applyBorder="1" applyAlignment="1">
      <alignment horizontal="center" vertical="center"/>
    </xf>
    <xf numFmtId="168" fontId="1" fillId="0" borderId="20" xfId="0" applyNumberFormat="1" applyFont="1" applyBorder="1" applyAlignment="1">
      <alignment horizontal="center" vertical="center"/>
    </xf>
    <xf numFmtId="168" fontId="1" fillId="0" borderId="22" xfId="0" applyNumberFormat="1" applyFont="1" applyBorder="1" applyAlignment="1">
      <alignment horizontal="center" vertical="center"/>
    </xf>
    <xf numFmtId="168" fontId="1" fillId="0" borderId="19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left" vertical="center"/>
    </xf>
    <xf numFmtId="49" fontId="26" fillId="0" borderId="35" xfId="0" applyNumberFormat="1" applyFont="1" applyBorder="1" applyAlignment="1">
      <alignment vertical="center"/>
    </xf>
    <xf numFmtId="49" fontId="25" fillId="0" borderId="18" xfId="0" applyNumberFormat="1" applyFont="1" applyBorder="1" applyAlignment="1">
      <alignment horizontal="center" vertical="center" textRotation="90" wrapText="1"/>
    </xf>
    <xf numFmtId="49" fontId="27" fillId="0" borderId="19" xfId="0" applyNumberFormat="1" applyFont="1" applyBorder="1" applyAlignment="1">
      <alignment horizontal="center" vertical="center" textRotation="90" wrapText="1"/>
    </xf>
    <xf numFmtId="49" fontId="27" fillId="0" borderId="21" xfId="0" applyNumberFormat="1" applyFont="1" applyBorder="1" applyAlignment="1">
      <alignment horizontal="center" vertical="center" textRotation="90" wrapText="1"/>
    </xf>
    <xf numFmtId="167" fontId="1" fillId="0" borderId="23" xfId="0" applyNumberFormat="1" applyFont="1" applyBorder="1" applyAlignment="1">
      <alignment horizontal="center" vertical="center"/>
    </xf>
    <xf numFmtId="167" fontId="26" fillId="0" borderId="28" xfId="0" applyNumberFormat="1" applyFont="1" applyBorder="1" applyAlignment="1">
      <alignment horizontal="center" vertical="center"/>
    </xf>
    <xf numFmtId="168" fontId="26" fillId="0" borderId="20" xfId="0" applyNumberFormat="1" applyFont="1" applyBorder="1" applyAlignment="1">
      <alignment horizontal="center" vertical="center"/>
    </xf>
    <xf numFmtId="168" fontId="26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/>
    </xf>
    <xf numFmtId="49" fontId="1" fillId="0" borderId="24" xfId="0" applyNumberFormat="1" applyFont="1" applyBorder="1" applyAlignment="1">
      <alignment horizontal="left" vertical="center"/>
    </xf>
    <xf numFmtId="49" fontId="25" fillId="0" borderId="23" xfId="0" applyNumberFormat="1" applyFont="1" applyBorder="1" applyAlignment="1">
      <alignment horizontal="center" vertical="center" textRotation="90" wrapText="1"/>
    </xf>
    <xf numFmtId="49" fontId="27" fillId="0" borderId="24" xfId="0" applyNumberFormat="1" applyFont="1" applyBorder="1" applyAlignment="1">
      <alignment horizontal="center" vertical="center" textRotation="90" wrapText="1"/>
    </xf>
    <xf numFmtId="49" fontId="27" fillId="0" borderId="28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26" fillId="0" borderId="3" xfId="0" applyNumberFormat="1" applyFont="1" applyBorder="1" applyAlignment="1">
      <alignment vertical="center"/>
    </xf>
    <xf numFmtId="49" fontId="25" fillId="0" borderId="17" xfId="0" applyNumberFormat="1" applyFont="1" applyBorder="1" applyAlignment="1">
      <alignment horizontal="center" vertical="center" textRotation="90" wrapText="1"/>
    </xf>
    <xf numFmtId="49" fontId="27" fillId="0" borderId="15" xfId="0" applyNumberFormat="1" applyFont="1" applyBorder="1" applyAlignment="1">
      <alignment horizontal="center" vertical="center" textRotation="90" wrapText="1"/>
    </xf>
    <xf numFmtId="49" fontId="27" fillId="0" borderId="16" xfId="0" applyNumberFormat="1" applyFont="1" applyBorder="1" applyAlignment="1">
      <alignment horizontal="center" vertical="center" textRotation="90" wrapText="1"/>
    </xf>
    <xf numFmtId="49" fontId="28" fillId="3" borderId="53" xfId="0" applyNumberFormat="1" applyFont="1" applyFill="1" applyBorder="1" applyAlignment="1">
      <alignment vertical="center" wrapText="1"/>
    </xf>
    <xf numFmtId="49" fontId="27" fillId="3" borderId="53" xfId="0" applyNumberFormat="1" applyFont="1" applyFill="1" applyBorder="1" applyAlignment="1">
      <alignment vertical="center"/>
    </xf>
    <xf numFmtId="49" fontId="27" fillId="3" borderId="54" xfId="0" applyNumberFormat="1" applyFont="1" applyFill="1" applyBorder="1" applyAlignment="1">
      <alignment vertical="center"/>
    </xf>
    <xf numFmtId="49" fontId="30" fillId="0" borderId="0" xfId="0" applyNumberFormat="1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 textRotation="90" wrapText="1"/>
    </xf>
    <xf numFmtId="49" fontId="25" fillId="0" borderId="5" xfId="0" applyNumberFormat="1" applyFont="1" applyBorder="1" applyAlignment="1">
      <alignment horizontal="center" vertical="center" textRotation="90" wrapText="1"/>
    </xf>
    <xf numFmtId="49" fontId="25" fillId="0" borderId="0" xfId="0" applyNumberFormat="1" applyFont="1" applyAlignment="1">
      <alignment horizontal="center" vertical="center" textRotation="90" wrapText="1"/>
    </xf>
    <xf numFmtId="49" fontId="25" fillId="0" borderId="8" xfId="0" applyNumberFormat="1" applyFont="1" applyBorder="1" applyAlignment="1">
      <alignment horizontal="center" vertical="center" textRotation="90" wrapText="1"/>
    </xf>
    <xf numFmtId="49" fontId="25" fillId="0" borderId="9" xfId="0" applyNumberFormat="1" applyFont="1" applyBorder="1" applyAlignment="1">
      <alignment horizontal="center" vertical="center" textRotation="90" wrapText="1"/>
    </xf>
    <xf numFmtId="49" fontId="31" fillId="0" borderId="7" xfId="0" applyNumberFormat="1" applyFont="1" applyBorder="1" applyAlignment="1">
      <alignment horizontal="center" vertical="center" textRotation="90" wrapText="1"/>
    </xf>
    <xf numFmtId="49" fontId="9" fillId="0" borderId="11" xfId="0" applyNumberFormat="1" applyFont="1" applyBorder="1" applyAlignment="1">
      <alignment horizontal="center" vertical="center" textRotation="90" wrapText="1"/>
    </xf>
    <xf numFmtId="49" fontId="27" fillId="0" borderId="12" xfId="0" applyNumberFormat="1" applyFont="1" applyBorder="1" applyAlignment="1">
      <alignment horizontal="center" vertical="center" textRotation="90" wrapText="1"/>
    </xf>
    <xf numFmtId="49" fontId="27" fillId="0" borderId="14" xfId="0" applyNumberFormat="1" applyFont="1" applyBorder="1" applyAlignment="1">
      <alignment horizontal="center" vertical="center" textRotation="90" wrapText="1"/>
    </xf>
    <xf numFmtId="49" fontId="9" fillId="0" borderId="57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/>
    </xf>
    <xf numFmtId="49" fontId="26" fillId="0" borderId="24" xfId="0" applyNumberFormat="1" applyFont="1" applyBorder="1" applyAlignment="1">
      <alignment horizontal="center" vertical="center"/>
    </xf>
    <xf numFmtId="49" fontId="27" fillId="0" borderId="7" xfId="0" applyNumberFormat="1" applyFont="1" applyBorder="1" applyAlignment="1">
      <alignment horizontal="center" vertical="center" textRotation="90" wrapText="1"/>
    </xf>
    <xf numFmtId="49" fontId="27" fillId="0" borderId="55" xfId="0" applyNumberFormat="1" applyFont="1" applyBorder="1" applyAlignment="1">
      <alignment horizontal="center" vertical="center" textRotation="90" wrapText="1"/>
    </xf>
    <xf numFmtId="49" fontId="9" fillId="0" borderId="2" xfId="0" applyNumberFormat="1" applyFont="1" applyBorder="1" applyAlignment="1">
      <alignment horizontal="center" vertical="center" textRotation="90" wrapText="1"/>
    </xf>
    <xf numFmtId="49" fontId="9" fillId="0" borderId="3" xfId="0" applyNumberFormat="1" applyFont="1" applyBorder="1" applyAlignment="1">
      <alignment horizontal="center" vertical="center" textRotation="90" wrapText="1"/>
    </xf>
    <xf numFmtId="49" fontId="9" fillId="0" borderId="5" xfId="0" applyNumberFormat="1" applyFont="1" applyBorder="1" applyAlignment="1">
      <alignment horizontal="center" vertical="center" textRotation="90" wrapText="1"/>
    </xf>
    <xf numFmtId="49" fontId="9" fillId="0" borderId="0" xfId="0" applyNumberFormat="1" applyFont="1" applyAlignment="1">
      <alignment horizontal="center" vertical="center" textRotation="90" wrapText="1"/>
    </xf>
    <xf numFmtId="49" fontId="9" fillId="0" borderId="6" xfId="0" applyNumberFormat="1" applyFont="1" applyBorder="1" applyAlignment="1">
      <alignment horizontal="center" vertical="center" textRotation="90" wrapText="1"/>
    </xf>
    <xf numFmtId="49" fontId="27" fillId="0" borderId="5" xfId="0" applyNumberFormat="1" applyFont="1" applyBorder="1" applyAlignment="1">
      <alignment horizontal="center" vertical="center" textRotation="90" wrapText="1"/>
    </xf>
    <xf numFmtId="49" fontId="27" fillId="0" borderId="0" xfId="0" applyNumberFormat="1" applyFont="1" applyAlignment="1">
      <alignment horizontal="center" vertical="center" textRotation="90" wrapText="1"/>
    </xf>
    <xf numFmtId="49" fontId="27" fillId="0" borderId="6" xfId="0" applyNumberFormat="1" applyFont="1" applyBorder="1" applyAlignment="1">
      <alignment horizontal="center" vertical="center" textRotation="90" wrapText="1"/>
    </xf>
    <xf numFmtId="49" fontId="27" fillId="0" borderId="8" xfId="0" applyNumberFormat="1" applyFont="1" applyBorder="1" applyAlignment="1">
      <alignment horizontal="center" vertical="center" textRotation="90" wrapText="1"/>
    </xf>
    <xf numFmtId="49" fontId="27" fillId="0" borderId="9" xfId="0" applyNumberFormat="1" applyFont="1" applyBorder="1" applyAlignment="1">
      <alignment horizontal="center" vertical="center" textRotation="90" wrapText="1"/>
    </xf>
    <xf numFmtId="49" fontId="27" fillId="0" borderId="10" xfId="0" applyNumberFormat="1" applyFont="1" applyBorder="1" applyAlignment="1">
      <alignment horizontal="center" vertical="center" textRotation="90" wrapText="1"/>
    </xf>
    <xf numFmtId="49" fontId="1" fillId="0" borderId="11" xfId="0" applyNumberFormat="1" applyFont="1" applyBorder="1" applyAlignment="1">
      <alignment horizontal="left" vertical="center"/>
    </xf>
    <xf numFmtId="49" fontId="1" fillId="0" borderId="12" xfId="0" applyNumberFormat="1" applyFont="1" applyBorder="1" applyAlignment="1">
      <alignment horizontal="left" vertical="center"/>
    </xf>
    <xf numFmtId="49" fontId="26" fillId="0" borderId="14" xfId="0" applyNumberFormat="1" applyFont="1" applyBorder="1" applyAlignment="1">
      <alignment vertical="center"/>
    </xf>
    <xf numFmtId="49" fontId="1" fillId="0" borderId="18" xfId="0" applyNumberFormat="1" applyFont="1" applyBorder="1" applyAlignment="1">
      <alignment horizontal="left" vertical="center"/>
    </xf>
    <xf numFmtId="49" fontId="26" fillId="0" borderId="21" xfId="0" applyNumberFormat="1" applyFont="1" applyBorder="1" applyAlignment="1">
      <alignment vertical="center"/>
    </xf>
    <xf numFmtId="164" fontId="30" fillId="3" borderId="46" xfId="0" applyNumberFormat="1" applyFont="1" applyFill="1" applyBorder="1" applyAlignment="1">
      <alignment horizontal="center" vertical="center" wrapText="1"/>
    </xf>
    <xf numFmtId="164" fontId="27" fillId="3" borderId="0" xfId="0" applyNumberFormat="1" applyFont="1" applyFill="1" applyAlignment="1">
      <alignment horizontal="center" vertical="center"/>
    </xf>
    <xf numFmtId="49" fontId="9" fillId="3" borderId="42" xfId="0" quotePrefix="1" applyNumberFormat="1" applyFont="1" applyFill="1" applyBorder="1" applyAlignment="1">
      <alignment horizontal="center" vertical="center"/>
    </xf>
    <xf numFmtId="49" fontId="25" fillId="3" borderId="42" xfId="0" applyNumberFormat="1" applyFont="1" applyFill="1" applyBorder="1" applyAlignment="1">
      <alignment horizontal="center"/>
    </xf>
    <xf numFmtId="49" fontId="25" fillId="3" borderId="43" xfId="0" applyNumberFormat="1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vertical="center" wrapText="1"/>
    </xf>
    <xf numFmtId="49" fontId="29" fillId="3" borderId="1" xfId="0" applyNumberFormat="1" applyFont="1" applyFill="1" applyBorder="1" applyAlignment="1">
      <alignment horizontal="center" vertical="center"/>
    </xf>
    <xf numFmtId="14" fontId="33" fillId="0" borderId="38" xfId="0" applyNumberFormat="1" applyFont="1" applyBorder="1" applyAlignment="1">
      <alignment horizontal="center" wrapText="1"/>
    </xf>
    <xf numFmtId="0" fontId="27" fillId="0" borderId="38" xfId="0" applyFont="1" applyBorder="1" applyAlignment="1">
      <alignment horizontal="center" wrapText="1"/>
    </xf>
    <xf numFmtId="0" fontId="27" fillId="0" borderId="38" xfId="0" applyFont="1" applyBorder="1" applyAlignment="1">
      <alignment wrapText="1"/>
    </xf>
    <xf numFmtId="0" fontId="0" fillId="0" borderId="19" xfId="0" applyBorder="1" applyAlignment="1" applyProtection="1">
      <protection locked="0"/>
    </xf>
    <xf numFmtId="0" fontId="0" fillId="0" borderId="22" xfId="0" applyBorder="1" applyAlignment="1" applyProtection="1">
      <protection locked="0"/>
    </xf>
    <xf numFmtId="0" fontId="5" fillId="0" borderId="19" xfId="0" applyFont="1" applyBorder="1" applyAlignment="1" applyProtection="1">
      <protection locked="0"/>
    </xf>
    <xf numFmtId="0" fontId="5" fillId="0" borderId="22" xfId="0" applyFont="1" applyBorder="1" applyAlignment="1" applyProtection="1">
      <protection locked="0"/>
    </xf>
    <xf numFmtId="0" fontId="0" fillId="0" borderId="0" xfId="0" applyAlignment="1" applyProtection="1">
      <protection locked="0"/>
    </xf>
    <xf numFmtId="49" fontId="25" fillId="3" borderId="2" xfId="0" applyNumberFormat="1" applyFont="1" applyFill="1" applyBorder="1" applyAlignment="1" applyProtection="1">
      <protection locked="0"/>
    </xf>
    <xf numFmtId="49" fontId="25" fillId="3" borderId="3" xfId="0" applyNumberFormat="1" applyFont="1" applyFill="1" applyBorder="1" applyAlignment="1" applyProtection="1">
      <protection locked="0"/>
    </xf>
    <xf numFmtId="166" fontId="25" fillId="0" borderId="2" xfId="0" applyNumberFormat="1" applyFont="1" applyBorder="1" applyAlignment="1"/>
    <xf numFmtId="166" fontId="25" fillId="0" borderId="3" xfId="0" applyNumberFormat="1" applyFont="1" applyBorder="1" applyAlignment="1"/>
    <xf numFmtId="49" fontId="25" fillId="3" borderId="8" xfId="0" applyNumberFormat="1" applyFont="1" applyFill="1" applyBorder="1" applyAlignment="1" applyProtection="1">
      <protection locked="0"/>
    </xf>
    <xf numFmtId="49" fontId="25" fillId="3" borderId="9" xfId="0" applyNumberFormat="1" applyFont="1" applyFill="1" applyBorder="1" applyAlignment="1" applyProtection="1">
      <protection locked="0"/>
    </xf>
    <xf numFmtId="49" fontId="25" fillId="3" borderId="10" xfId="0" applyNumberFormat="1" applyFont="1" applyFill="1" applyBorder="1" applyAlignment="1" applyProtection="1">
      <protection locked="0"/>
    </xf>
    <xf numFmtId="166" fontId="25" fillId="0" borderId="8" xfId="0" applyNumberFormat="1" applyFont="1" applyBorder="1" applyAlignment="1"/>
    <xf numFmtId="166" fontId="25" fillId="0" borderId="9" xfId="0" applyNumberFormat="1" applyFont="1" applyBorder="1" applyAlignment="1"/>
    <xf numFmtId="166" fontId="25" fillId="0" borderId="10" xfId="0" applyNumberFormat="1" applyFont="1" applyBorder="1" applyAlignment="1"/>
    <xf numFmtId="49" fontId="27" fillId="3" borderId="3" xfId="0" applyNumberFormat="1" applyFont="1" applyFill="1" applyBorder="1" applyAlignment="1" applyProtection="1">
      <protection locked="0"/>
    </xf>
    <xf numFmtId="49" fontId="27" fillId="0" borderId="3" xfId="0" applyNumberFormat="1" applyFont="1" applyBorder="1" applyAlignment="1"/>
    <xf numFmtId="49" fontId="27" fillId="3" borderId="5" xfId="0" applyNumberFormat="1" applyFont="1" applyFill="1" applyBorder="1" applyAlignment="1" applyProtection="1">
      <protection locked="0"/>
    </xf>
    <xf numFmtId="49" fontId="27" fillId="3" borderId="6" xfId="0" applyNumberFormat="1" applyFont="1" applyFill="1" applyBorder="1" applyAlignment="1" applyProtection="1">
      <protection locked="0"/>
    </xf>
    <xf numFmtId="49" fontId="27" fillId="0" borderId="5" xfId="0" applyNumberFormat="1" applyFont="1" applyBorder="1" applyAlignment="1"/>
    <xf numFmtId="49" fontId="27" fillId="0" borderId="6" xfId="0" applyNumberFormat="1" applyFont="1" applyBorder="1" applyAlignment="1"/>
    <xf numFmtId="49" fontId="27" fillId="3" borderId="8" xfId="0" applyNumberFormat="1" applyFont="1" applyFill="1" applyBorder="1" applyAlignment="1" applyProtection="1">
      <protection locked="0"/>
    </xf>
    <xf numFmtId="49" fontId="27" fillId="3" borderId="10" xfId="0" applyNumberFormat="1" applyFont="1" applyFill="1" applyBorder="1" applyAlignment="1" applyProtection="1">
      <protection locked="0"/>
    </xf>
    <xf numFmtId="166" fontId="27" fillId="0" borderId="42" xfId="0" applyNumberFormat="1" applyFont="1" applyBorder="1" applyAlignment="1"/>
    <xf numFmtId="166" fontId="27" fillId="0" borderId="43" xfId="0" applyNumberFormat="1" applyFont="1" applyBorder="1" applyAlignment="1"/>
    <xf numFmtId="49" fontId="27" fillId="0" borderId="8" xfId="0" applyNumberFormat="1" applyFont="1" applyBorder="1" applyAlignment="1"/>
    <xf numFmtId="49" fontId="27" fillId="0" borderId="10" xfId="0" applyNumberFormat="1" applyFont="1" applyBorder="1" applyAlignment="1"/>
    <xf numFmtId="49" fontId="27" fillId="0" borderId="2" xfId="0" applyNumberFormat="1" applyFont="1" applyBorder="1" applyAlignment="1"/>
    <xf numFmtId="49" fontId="27" fillId="0" borderId="0" xfId="0" applyNumberFormat="1" applyFont="1" applyAlignment="1"/>
    <xf numFmtId="0" fontId="0" fillId="0" borderId="19" xfId="0" applyBorder="1" applyAlignment="1"/>
    <xf numFmtId="0" fontId="0" fillId="0" borderId="22" xfId="0" applyBorder="1" applyAlignment="1"/>
    <xf numFmtId="49" fontId="25" fillId="3" borderId="2" xfId="0" applyNumberFormat="1" applyFont="1" applyFill="1" applyBorder="1" applyAlignment="1"/>
    <xf numFmtId="49" fontId="25" fillId="3" borderId="3" xfId="0" applyNumberFormat="1" applyFont="1" applyFill="1" applyBorder="1" applyAlignment="1"/>
    <xf numFmtId="49" fontId="25" fillId="0" borderId="2" xfId="0" applyNumberFormat="1" applyFont="1" applyBorder="1" applyAlignment="1"/>
    <xf numFmtId="49" fontId="25" fillId="0" borderId="3" xfId="0" applyNumberFormat="1" applyFont="1" applyBorder="1" applyAlignment="1"/>
    <xf numFmtId="49" fontId="25" fillId="3" borderId="8" xfId="0" applyNumberFormat="1" applyFont="1" applyFill="1" applyBorder="1" applyAlignment="1"/>
    <xf numFmtId="49" fontId="25" fillId="3" borderId="9" xfId="0" applyNumberFormat="1" applyFont="1" applyFill="1" applyBorder="1" applyAlignment="1"/>
    <xf numFmtId="49" fontId="25" fillId="3" borderId="10" xfId="0" applyNumberFormat="1" applyFont="1" applyFill="1" applyBorder="1" applyAlignment="1"/>
    <xf numFmtId="49" fontId="25" fillId="0" borderId="8" xfId="0" applyNumberFormat="1" applyFont="1" applyBorder="1" applyAlignment="1"/>
    <xf numFmtId="49" fontId="25" fillId="0" borderId="9" xfId="0" applyNumberFormat="1" applyFont="1" applyBorder="1" applyAlignment="1"/>
    <xf numFmtId="49" fontId="25" fillId="0" borderId="10" xfId="0" applyNumberFormat="1" applyFont="1" applyBorder="1" applyAlignment="1"/>
    <xf numFmtId="49" fontId="27" fillId="3" borderId="3" xfId="0" applyNumberFormat="1" applyFont="1" applyFill="1" applyBorder="1" applyAlignment="1"/>
    <xf numFmtId="49" fontId="27" fillId="3" borderId="5" xfId="0" applyNumberFormat="1" applyFont="1" applyFill="1" applyBorder="1" applyAlignment="1"/>
    <xf numFmtId="49" fontId="27" fillId="3" borderId="6" xfId="0" applyNumberFormat="1" applyFont="1" applyFill="1" applyBorder="1" applyAlignment="1"/>
    <xf numFmtId="49" fontId="27" fillId="3" borderId="8" xfId="0" applyNumberFormat="1" applyFont="1" applyFill="1" applyBorder="1" applyAlignment="1"/>
    <xf numFmtId="49" fontId="27" fillId="3" borderId="10" xfId="0" applyNumberFormat="1" applyFont="1" applyFill="1" applyBorder="1" applyAlignment="1"/>
    <xf numFmtId="49" fontId="25" fillId="0" borderId="42" xfId="0" applyNumberFormat="1" applyFont="1" applyBorder="1" applyAlignment="1"/>
    <xf numFmtId="49" fontId="25" fillId="0" borderId="43" xfId="0" applyNumberFormat="1" applyFont="1" applyBorder="1" applyAlignment="1"/>
  </cellXfs>
  <cellStyles count="2">
    <cellStyle name="Standard" xfId="0" builtinId="0"/>
    <cellStyle name="Standard 2" xfId="1" xr:uid="{00000000-0005-0000-0000-000001000000}"/>
  </cellStyles>
  <dxfs count="5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193709</xdr:colOff>
      <xdr:row>74</xdr:row>
      <xdr:rowOff>57406</xdr:rowOff>
    </xdr:from>
    <xdr:ext cx="1862568" cy="883876"/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709" y="57406"/>
          <a:ext cx="1862568" cy="883876"/>
        </a:xfrm>
        <a:prstGeom prst="rect">
          <a:avLst/>
        </a:prstGeom>
      </xdr:spPr>
    </xdr:pic>
    <xdr:clientData/>
  </xdr:oneCellAnchor>
  <xdr:oneCellAnchor>
    <xdr:from>
      <xdr:col>0</xdr:col>
      <xdr:colOff>193709</xdr:colOff>
      <xdr:row>148</xdr:row>
      <xdr:rowOff>57406</xdr:rowOff>
    </xdr:from>
    <xdr:ext cx="1862568" cy="883876"/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709" y="57406"/>
          <a:ext cx="1862568" cy="883876"/>
        </a:xfrm>
        <a:prstGeom prst="rect">
          <a:avLst/>
        </a:prstGeom>
      </xdr:spPr>
    </xdr:pic>
    <xdr:clientData/>
  </xdr:oneCellAnchor>
  <xdr:oneCellAnchor>
    <xdr:from>
      <xdr:col>11</xdr:col>
      <xdr:colOff>193709</xdr:colOff>
      <xdr:row>148</xdr:row>
      <xdr:rowOff>57406</xdr:rowOff>
    </xdr:from>
    <xdr:ext cx="1862568" cy="883876"/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709" y="57406"/>
          <a:ext cx="1862568" cy="883876"/>
        </a:xfrm>
        <a:prstGeom prst="rect">
          <a:avLst/>
        </a:prstGeom>
      </xdr:spPr>
    </xdr:pic>
    <xdr:clientData/>
  </xdr:oneCellAnchor>
  <xdr:oneCellAnchor>
    <xdr:from>
      <xdr:col>11</xdr:col>
      <xdr:colOff>193709</xdr:colOff>
      <xdr:row>74</xdr:row>
      <xdr:rowOff>57406</xdr:rowOff>
    </xdr:from>
    <xdr:ext cx="1862568" cy="883876"/>
    <xdr:pic>
      <xdr:nvPicPr>
        <xdr:cNvPr id="14" name="Grafik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709" y="57406"/>
          <a:ext cx="1862568" cy="883876"/>
        </a:xfrm>
        <a:prstGeom prst="rect">
          <a:avLst/>
        </a:prstGeom>
      </xdr:spPr>
    </xdr:pic>
    <xdr:clientData/>
  </xdr:oneCellAnchor>
  <xdr:oneCellAnchor>
    <xdr:from>
      <xdr:col>11</xdr:col>
      <xdr:colOff>193709</xdr:colOff>
      <xdr:row>0</xdr:row>
      <xdr:rowOff>57406</xdr:rowOff>
    </xdr:from>
    <xdr:ext cx="1862568" cy="883876"/>
    <xdr:pic>
      <xdr:nvPicPr>
        <xdr:cNvPr id="15" name="Grafik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709" y="57406"/>
          <a:ext cx="1862568" cy="883876"/>
        </a:xfrm>
        <a:prstGeom prst="rect">
          <a:avLst/>
        </a:prstGeom>
      </xdr:spPr>
    </xdr:pic>
    <xdr:clientData/>
  </xdr:oneCellAnchor>
  <xdr:oneCellAnchor>
    <xdr:from>
      <xdr:col>0</xdr:col>
      <xdr:colOff>193709</xdr:colOff>
      <xdr:row>0</xdr:row>
      <xdr:rowOff>57406</xdr:rowOff>
    </xdr:from>
    <xdr:ext cx="1862568" cy="883876"/>
    <xdr:pic>
      <xdr:nvPicPr>
        <xdr:cNvPr id="16" name="Grafik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0036" y="57406"/>
          <a:ext cx="1862568" cy="88387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193709</xdr:colOff>
      <xdr:row>0</xdr:row>
      <xdr:rowOff>57406</xdr:rowOff>
    </xdr:from>
    <xdr:ext cx="1873558" cy="900972"/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709" y="57406"/>
          <a:ext cx="1873558" cy="900972"/>
        </a:xfrm>
        <a:prstGeom prst="rect">
          <a:avLst/>
        </a:prstGeom>
      </xdr:spPr>
    </xdr:pic>
    <xdr:clientData/>
  </xdr:oneCellAnchor>
  <xdr:oneCellAnchor>
    <xdr:from>
      <xdr:col>0</xdr:col>
      <xdr:colOff>193709</xdr:colOff>
      <xdr:row>74</xdr:row>
      <xdr:rowOff>57406</xdr:rowOff>
    </xdr:from>
    <xdr:ext cx="1873558" cy="900972"/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709" y="57406"/>
          <a:ext cx="1873558" cy="900972"/>
        </a:xfrm>
        <a:prstGeom prst="rect">
          <a:avLst/>
        </a:prstGeom>
      </xdr:spPr>
    </xdr:pic>
    <xdr:clientData/>
  </xdr:oneCellAnchor>
  <xdr:oneCellAnchor>
    <xdr:from>
      <xdr:col>11</xdr:col>
      <xdr:colOff>193709</xdr:colOff>
      <xdr:row>74</xdr:row>
      <xdr:rowOff>57406</xdr:rowOff>
    </xdr:from>
    <xdr:ext cx="1873558" cy="900972"/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709" y="57406"/>
          <a:ext cx="1873558" cy="900972"/>
        </a:xfrm>
        <a:prstGeom prst="rect">
          <a:avLst/>
        </a:prstGeom>
      </xdr:spPr>
    </xdr:pic>
    <xdr:clientData/>
  </xdr:oneCellAnchor>
  <xdr:oneCellAnchor>
    <xdr:from>
      <xdr:col>11</xdr:col>
      <xdr:colOff>193709</xdr:colOff>
      <xdr:row>148</xdr:row>
      <xdr:rowOff>57406</xdr:rowOff>
    </xdr:from>
    <xdr:ext cx="1873558" cy="900972"/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709" y="57406"/>
          <a:ext cx="1873558" cy="900972"/>
        </a:xfrm>
        <a:prstGeom prst="rect">
          <a:avLst/>
        </a:prstGeom>
      </xdr:spPr>
    </xdr:pic>
    <xdr:clientData/>
  </xdr:oneCellAnchor>
  <xdr:oneCellAnchor>
    <xdr:from>
      <xdr:col>0</xdr:col>
      <xdr:colOff>193709</xdr:colOff>
      <xdr:row>148</xdr:row>
      <xdr:rowOff>57406</xdr:rowOff>
    </xdr:from>
    <xdr:ext cx="1873558" cy="900972"/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709" y="57406"/>
          <a:ext cx="1873558" cy="900972"/>
        </a:xfrm>
        <a:prstGeom prst="rect">
          <a:avLst/>
        </a:prstGeom>
      </xdr:spPr>
    </xdr:pic>
    <xdr:clientData/>
  </xdr:oneCellAnchor>
  <xdr:oneCellAnchor>
    <xdr:from>
      <xdr:col>0</xdr:col>
      <xdr:colOff>193709</xdr:colOff>
      <xdr:row>0</xdr:row>
      <xdr:rowOff>57406</xdr:rowOff>
    </xdr:from>
    <xdr:ext cx="1873558" cy="900972"/>
    <xdr:pic>
      <xdr:nvPicPr>
        <xdr:cNvPr id="14" name="Grafik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0647" y="57406"/>
          <a:ext cx="1873558" cy="90097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193709</xdr:colOff>
      <xdr:row>0</xdr:row>
      <xdr:rowOff>57406</xdr:rowOff>
    </xdr:from>
    <xdr:ext cx="1873558" cy="900972"/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709" y="57406"/>
          <a:ext cx="1873558" cy="900972"/>
        </a:xfrm>
        <a:prstGeom prst="rect">
          <a:avLst/>
        </a:prstGeom>
      </xdr:spPr>
    </xdr:pic>
    <xdr:clientData/>
  </xdr:oneCellAnchor>
  <xdr:oneCellAnchor>
    <xdr:from>
      <xdr:col>11</xdr:col>
      <xdr:colOff>195619</xdr:colOff>
      <xdr:row>0</xdr:row>
      <xdr:rowOff>56450</xdr:rowOff>
    </xdr:from>
    <xdr:ext cx="1858778" cy="874506"/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2619" y="56450"/>
          <a:ext cx="1858778" cy="874506"/>
        </a:xfrm>
        <a:prstGeom prst="rect">
          <a:avLst/>
        </a:prstGeom>
      </xdr:spPr>
    </xdr:pic>
    <xdr:clientData/>
  </xdr:oneCellAnchor>
  <xdr:oneCellAnchor>
    <xdr:from>
      <xdr:col>0</xdr:col>
      <xdr:colOff>193709</xdr:colOff>
      <xdr:row>74</xdr:row>
      <xdr:rowOff>57406</xdr:rowOff>
    </xdr:from>
    <xdr:ext cx="1873558" cy="900972"/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709" y="10239631"/>
          <a:ext cx="1873558" cy="900972"/>
        </a:xfrm>
        <a:prstGeom prst="rect">
          <a:avLst/>
        </a:prstGeom>
      </xdr:spPr>
    </xdr:pic>
    <xdr:clientData/>
  </xdr:oneCellAnchor>
  <xdr:oneCellAnchor>
    <xdr:from>
      <xdr:col>11</xdr:col>
      <xdr:colOff>195619</xdr:colOff>
      <xdr:row>74</xdr:row>
      <xdr:rowOff>56450</xdr:rowOff>
    </xdr:from>
    <xdr:ext cx="1858778" cy="874506"/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2619" y="10238675"/>
          <a:ext cx="1858778" cy="874506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67</xdr:row>
      <xdr:rowOff>57150</xdr:rowOff>
    </xdr:from>
    <xdr:to>
      <xdr:col>8</xdr:col>
      <xdr:colOff>142875</xdr:colOff>
      <xdr:row>67</xdr:row>
      <xdr:rowOff>95250</xdr:rowOff>
    </xdr:to>
    <xdr:sp macro="" textlink="">
      <xdr:nvSpPr>
        <xdr:cNvPr id="731" name="Oval 70">
          <a:extLst>
            <a:ext uri="{FF2B5EF4-FFF2-40B4-BE49-F238E27FC236}">
              <a16:creationId xmlns:a16="http://schemas.microsoft.com/office/drawing/2014/main" id="{00000000-0008-0000-0300-0000DB020000}"/>
            </a:ext>
          </a:extLst>
        </xdr:cNvPr>
        <xdr:cNvSpPr>
          <a:spLocks noChangeArrowheads="1"/>
        </xdr:cNvSpPr>
      </xdr:nvSpPr>
      <xdr:spPr bwMode="auto">
        <a:xfrm>
          <a:off x="8535865" y="3566746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67</xdr:row>
      <xdr:rowOff>57150</xdr:rowOff>
    </xdr:from>
    <xdr:to>
      <xdr:col>8</xdr:col>
      <xdr:colOff>142875</xdr:colOff>
      <xdr:row>67</xdr:row>
      <xdr:rowOff>95250</xdr:rowOff>
    </xdr:to>
    <xdr:sp macro="" textlink="">
      <xdr:nvSpPr>
        <xdr:cNvPr id="732" name="Oval 70">
          <a:extLst>
            <a:ext uri="{FF2B5EF4-FFF2-40B4-BE49-F238E27FC236}">
              <a16:creationId xmlns:a16="http://schemas.microsoft.com/office/drawing/2014/main" id="{00000000-0008-0000-0300-0000DC020000}"/>
            </a:ext>
          </a:extLst>
        </xdr:cNvPr>
        <xdr:cNvSpPr>
          <a:spLocks noChangeArrowheads="1"/>
        </xdr:cNvSpPr>
      </xdr:nvSpPr>
      <xdr:spPr bwMode="auto">
        <a:xfrm>
          <a:off x="8535865" y="3566746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67</xdr:row>
      <xdr:rowOff>57150</xdr:rowOff>
    </xdr:from>
    <xdr:to>
      <xdr:col>8</xdr:col>
      <xdr:colOff>142875</xdr:colOff>
      <xdr:row>67</xdr:row>
      <xdr:rowOff>95250</xdr:rowOff>
    </xdr:to>
    <xdr:sp macro="" textlink="">
      <xdr:nvSpPr>
        <xdr:cNvPr id="742" name="Oval 70">
          <a:extLst>
            <a:ext uri="{FF2B5EF4-FFF2-40B4-BE49-F238E27FC236}">
              <a16:creationId xmlns:a16="http://schemas.microsoft.com/office/drawing/2014/main" id="{00000000-0008-0000-0300-0000E6020000}"/>
            </a:ext>
          </a:extLst>
        </xdr:cNvPr>
        <xdr:cNvSpPr>
          <a:spLocks noChangeArrowheads="1"/>
        </xdr:cNvSpPr>
      </xdr:nvSpPr>
      <xdr:spPr bwMode="auto">
        <a:xfrm>
          <a:off x="8535865" y="3566746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67</xdr:row>
      <xdr:rowOff>57150</xdr:rowOff>
    </xdr:from>
    <xdr:to>
      <xdr:col>8</xdr:col>
      <xdr:colOff>142875</xdr:colOff>
      <xdr:row>67</xdr:row>
      <xdr:rowOff>95250</xdr:rowOff>
    </xdr:to>
    <xdr:sp macro="" textlink="">
      <xdr:nvSpPr>
        <xdr:cNvPr id="752" name="Oval 70">
          <a:extLst>
            <a:ext uri="{FF2B5EF4-FFF2-40B4-BE49-F238E27FC236}">
              <a16:creationId xmlns:a16="http://schemas.microsoft.com/office/drawing/2014/main" id="{00000000-0008-0000-0300-0000F0020000}"/>
            </a:ext>
          </a:extLst>
        </xdr:cNvPr>
        <xdr:cNvSpPr>
          <a:spLocks noChangeArrowheads="1"/>
        </xdr:cNvSpPr>
      </xdr:nvSpPr>
      <xdr:spPr bwMode="auto">
        <a:xfrm>
          <a:off x="8535865" y="3566746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67</xdr:row>
      <xdr:rowOff>57150</xdr:rowOff>
    </xdr:from>
    <xdr:to>
      <xdr:col>8</xdr:col>
      <xdr:colOff>142875</xdr:colOff>
      <xdr:row>67</xdr:row>
      <xdr:rowOff>95250</xdr:rowOff>
    </xdr:to>
    <xdr:sp macro="" textlink="">
      <xdr:nvSpPr>
        <xdr:cNvPr id="756" name="Oval 70">
          <a:extLst>
            <a:ext uri="{FF2B5EF4-FFF2-40B4-BE49-F238E27FC236}">
              <a16:creationId xmlns:a16="http://schemas.microsoft.com/office/drawing/2014/main" id="{00000000-0008-0000-0300-0000F4020000}"/>
            </a:ext>
          </a:extLst>
        </xdr:cNvPr>
        <xdr:cNvSpPr>
          <a:spLocks noChangeArrowheads="1"/>
        </xdr:cNvSpPr>
      </xdr:nvSpPr>
      <xdr:spPr bwMode="auto">
        <a:xfrm>
          <a:off x="8535865" y="3566746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oneCellAnchor>
    <xdr:from>
      <xdr:col>29</xdr:col>
      <xdr:colOff>92738</xdr:colOff>
      <xdr:row>0</xdr:row>
      <xdr:rowOff>27687</xdr:rowOff>
    </xdr:from>
    <xdr:ext cx="2025886" cy="940422"/>
    <xdr:pic>
      <xdr:nvPicPr>
        <xdr:cNvPr id="87" name="Grafik 86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042" y="27687"/>
          <a:ext cx="2025886" cy="940422"/>
        </a:xfrm>
        <a:prstGeom prst="rect">
          <a:avLst/>
        </a:prstGeom>
      </xdr:spPr>
    </xdr:pic>
    <xdr:clientData/>
  </xdr:oneCellAnchor>
  <xdr:oneCellAnchor>
    <xdr:from>
      <xdr:col>2</xdr:col>
      <xdr:colOff>92738</xdr:colOff>
      <xdr:row>53</xdr:row>
      <xdr:rowOff>27687</xdr:rowOff>
    </xdr:from>
    <xdr:ext cx="2025886" cy="940422"/>
    <xdr:pic>
      <xdr:nvPicPr>
        <xdr:cNvPr id="88" name="Grafik 87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042" y="27687"/>
          <a:ext cx="2025886" cy="940422"/>
        </a:xfrm>
        <a:prstGeom prst="rect">
          <a:avLst/>
        </a:prstGeom>
      </xdr:spPr>
    </xdr:pic>
    <xdr:clientData/>
  </xdr:oneCellAnchor>
  <xdr:oneCellAnchor>
    <xdr:from>
      <xdr:col>29</xdr:col>
      <xdr:colOff>92738</xdr:colOff>
      <xdr:row>53</xdr:row>
      <xdr:rowOff>27687</xdr:rowOff>
    </xdr:from>
    <xdr:ext cx="2025886" cy="940422"/>
    <xdr:pic>
      <xdr:nvPicPr>
        <xdr:cNvPr id="89" name="Grafik 88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042" y="27687"/>
          <a:ext cx="2025886" cy="940422"/>
        </a:xfrm>
        <a:prstGeom prst="rect">
          <a:avLst/>
        </a:prstGeom>
      </xdr:spPr>
    </xdr:pic>
    <xdr:clientData/>
  </xdr:oneCellAnchor>
  <xdr:oneCellAnchor>
    <xdr:from>
      <xdr:col>29</xdr:col>
      <xdr:colOff>92738</xdr:colOff>
      <xdr:row>106</xdr:row>
      <xdr:rowOff>27687</xdr:rowOff>
    </xdr:from>
    <xdr:ext cx="2025886" cy="940422"/>
    <xdr:pic>
      <xdr:nvPicPr>
        <xdr:cNvPr id="90" name="Grafik 89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042" y="27687"/>
          <a:ext cx="2025886" cy="940422"/>
        </a:xfrm>
        <a:prstGeom prst="rect">
          <a:avLst/>
        </a:prstGeom>
      </xdr:spPr>
    </xdr:pic>
    <xdr:clientData/>
  </xdr:oneCellAnchor>
  <xdr:oneCellAnchor>
    <xdr:from>
      <xdr:col>2</xdr:col>
      <xdr:colOff>92738</xdr:colOff>
      <xdr:row>106</xdr:row>
      <xdr:rowOff>27687</xdr:rowOff>
    </xdr:from>
    <xdr:ext cx="2025886" cy="940422"/>
    <xdr:pic>
      <xdr:nvPicPr>
        <xdr:cNvPr id="91" name="Grafik 90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042" y="27687"/>
          <a:ext cx="2025886" cy="940422"/>
        </a:xfrm>
        <a:prstGeom prst="rect">
          <a:avLst/>
        </a:prstGeom>
      </xdr:spPr>
    </xdr:pic>
    <xdr:clientData/>
  </xdr:oneCellAnchor>
  <xdr:oneCellAnchor>
    <xdr:from>
      <xdr:col>2</xdr:col>
      <xdr:colOff>92738</xdr:colOff>
      <xdr:row>159</xdr:row>
      <xdr:rowOff>27687</xdr:rowOff>
    </xdr:from>
    <xdr:ext cx="2025886" cy="940422"/>
    <xdr:pic>
      <xdr:nvPicPr>
        <xdr:cNvPr id="92" name="Grafik 91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042" y="27687"/>
          <a:ext cx="2025886" cy="940422"/>
        </a:xfrm>
        <a:prstGeom prst="rect">
          <a:avLst/>
        </a:prstGeom>
      </xdr:spPr>
    </xdr:pic>
    <xdr:clientData/>
  </xdr:oneCellAnchor>
  <xdr:oneCellAnchor>
    <xdr:from>
      <xdr:col>29</xdr:col>
      <xdr:colOff>92738</xdr:colOff>
      <xdr:row>159</xdr:row>
      <xdr:rowOff>27687</xdr:rowOff>
    </xdr:from>
    <xdr:ext cx="2025886" cy="940422"/>
    <xdr:pic>
      <xdr:nvPicPr>
        <xdr:cNvPr id="93" name="Grafik 92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042" y="27687"/>
          <a:ext cx="2025886" cy="940422"/>
        </a:xfrm>
        <a:prstGeom prst="rect">
          <a:avLst/>
        </a:prstGeom>
      </xdr:spPr>
    </xdr:pic>
    <xdr:clientData/>
  </xdr:oneCellAnchor>
  <xdr:oneCellAnchor>
    <xdr:from>
      <xdr:col>29</xdr:col>
      <xdr:colOff>92738</xdr:colOff>
      <xdr:row>212</xdr:row>
      <xdr:rowOff>27687</xdr:rowOff>
    </xdr:from>
    <xdr:ext cx="2025886" cy="940422"/>
    <xdr:pic>
      <xdr:nvPicPr>
        <xdr:cNvPr id="94" name="Grafik 93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042" y="27687"/>
          <a:ext cx="2025886" cy="940422"/>
        </a:xfrm>
        <a:prstGeom prst="rect">
          <a:avLst/>
        </a:prstGeom>
      </xdr:spPr>
    </xdr:pic>
    <xdr:clientData/>
  </xdr:oneCellAnchor>
  <xdr:oneCellAnchor>
    <xdr:from>
      <xdr:col>2</xdr:col>
      <xdr:colOff>92738</xdr:colOff>
      <xdr:row>212</xdr:row>
      <xdr:rowOff>27687</xdr:rowOff>
    </xdr:from>
    <xdr:ext cx="2025886" cy="940422"/>
    <xdr:pic>
      <xdr:nvPicPr>
        <xdr:cNvPr id="95" name="Grafik 94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042" y="27687"/>
          <a:ext cx="2025886" cy="940422"/>
        </a:xfrm>
        <a:prstGeom prst="rect">
          <a:avLst/>
        </a:prstGeom>
      </xdr:spPr>
    </xdr:pic>
    <xdr:clientData/>
  </xdr:oneCellAnchor>
  <xdr:oneCellAnchor>
    <xdr:from>
      <xdr:col>2</xdr:col>
      <xdr:colOff>92738</xdr:colOff>
      <xdr:row>265</xdr:row>
      <xdr:rowOff>27687</xdr:rowOff>
    </xdr:from>
    <xdr:ext cx="2025886" cy="940422"/>
    <xdr:pic>
      <xdr:nvPicPr>
        <xdr:cNvPr id="96" name="Grafik 95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042" y="27687"/>
          <a:ext cx="2025886" cy="940422"/>
        </a:xfrm>
        <a:prstGeom prst="rect">
          <a:avLst/>
        </a:prstGeom>
      </xdr:spPr>
    </xdr:pic>
    <xdr:clientData/>
  </xdr:oneCellAnchor>
  <xdr:oneCellAnchor>
    <xdr:from>
      <xdr:col>29</xdr:col>
      <xdr:colOff>92738</xdr:colOff>
      <xdr:row>265</xdr:row>
      <xdr:rowOff>27687</xdr:rowOff>
    </xdr:from>
    <xdr:ext cx="2025886" cy="940422"/>
    <xdr:pic>
      <xdr:nvPicPr>
        <xdr:cNvPr id="97" name="Grafik 96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042" y="27687"/>
          <a:ext cx="2025886" cy="940422"/>
        </a:xfrm>
        <a:prstGeom prst="rect">
          <a:avLst/>
        </a:prstGeom>
      </xdr:spPr>
    </xdr:pic>
    <xdr:clientData/>
  </xdr:oneCellAnchor>
  <xdr:oneCellAnchor>
    <xdr:from>
      <xdr:col>29</xdr:col>
      <xdr:colOff>92738</xdr:colOff>
      <xdr:row>318</xdr:row>
      <xdr:rowOff>27687</xdr:rowOff>
    </xdr:from>
    <xdr:ext cx="2025886" cy="940422"/>
    <xdr:pic>
      <xdr:nvPicPr>
        <xdr:cNvPr id="98" name="Grafik 97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042" y="27687"/>
          <a:ext cx="2025886" cy="940422"/>
        </a:xfrm>
        <a:prstGeom prst="rect">
          <a:avLst/>
        </a:prstGeom>
      </xdr:spPr>
    </xdr:pic>
    <xdr:clientData/>
  </xdr:oneCellAnchor>
  <xdr:oneCellAnchor>
    <xdr:from>
      <xdr:col>2</xdr:col>
      <xdr:colOff>92738</xdr:colOff>
      <xdr:row>318</xdr:row>
      <xdr:rowOff>27687</xdr:rowOff>
    </xdr:from>
    <xdr:ext cx="2025886" cy="940422"/>
    <xdr:pic>
      <xdr:nvPicPr>
        <xdr:cNvPr id="99" name="Grafik 98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042" y="27687"/>
          <a:ext cx="2025886" cy="940422"/>
        </a:xfrm>
        <a:prstGeom prst="rect">
          <a:avLst/>
        </a:prstGeom>
      </xdr:spPr>
    </xdr:pic>
    <xdr:clientData/>
  </xdr:oneCellAnchor>
  <xdr:oneCellAnchor>
    <xdr:from>
      <xdr:col>2</xdr:col>
      <xdr:colOff>92738</xdr:colOff>
      <xdr:row>0</xdr:row>
      <xdr:rowOff>27687</xdr:rowOff>
    </xdr:from>
    <xdr:ext cx="2025886" cy="940422"/>
    <xdr:pic>
      <xdr:nvPicPr>
        <xdr:cNvPr id="100" name="Grafik 99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8890" y="27687"/>
          <a:ext cx="2025886" cy="94042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14</xdr:row>
      <xdr:rowOff>57150</xdr:rowOff>
    </xdr:from>
    <xdr:to>
      <xdr:col>8</xdr:col>
      <xdr:colOff>142875</xdr:colOff>
      <xdr:row>14</xdr:row>
      <xdr:rowOff>95250</xdr:rowOff>
    </xdr:to>
    <xdr:sp macro="" textlink="">
      <xdr:nvSpPr>
        <xdr:cNvPr id="2" name="Oval 70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638300" y="35528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14</xdr:row>
      <xdr:rowOff>57150</xdr:rowOff>
    </xdr:from>
    <xdr:to>
      <xdr:col>35</xdr:col>
      <xdr:colOff>142875</xdr:colOff>
      <xdr:row>14</xdr:row>
      <xdr:rowOff>95250</xdr:rowOff>
    </xdr:to>
    <xdr:sp macro="" textlink="">
      <xdr:nvSpPr>
        <xdr:cNvPr id="4" name="Oval 70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8524875" y="35528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66</xdr:row>
      <xdr:rowOff>57150</xdr:rowOff>
    </xdr:from>
    <xdr:to>
      <xdr:col>8</xdr:col>
      <xdr:colOff>142875</xdr:colOff>
      <xdr:row>66</xdr:row>
      <xdr:rowOff>95250</xdr:rowOff>
    </xdr:to>
    <xdr:sp macro="" textlink="">
      <xdr:nvSpPr>
        <xdr:cNvPr id="5" name="Oval 7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Arrowheads="1"/>
        </xdr:cNvSpPr>
      </xdr:nvSpPr>
      <xdr:spPr bwMode="auto">
        <a:xfrm>
          <a:off x="1638300" y="141446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119</xdr:row>
      <xdr:rowOff>57150</xdr:rowOff>
    </xdr:from>
    <xdr:to>
      <xdr:col>8</xdr:col>
      <xdr:colOff>142875</xdr:colOff>
      <xdr:row>119</xdr:row>
      <xdr:rowOff>95250</xdr:rowOff>
    </xdr:to>
    <xdr:sp macro="" textlink="">
      <xdr:nvSpPr>
        <xdr:cNvPr id="6" name="Oval 70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Arrowheads="1"/>
        </xdr:cNvSpPr>
      </xdr:nvSpPr>
      <xdr:spPr bwMode="auto">
        <a:xfrm>
          <a:off x="1638300" y="249745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172</xdr:row>
      <xdr:rowOff>57150</xdr:rowOff>
    </xdr:from>
    <xdr:to>
      <xdr:col>8</xdr:col>
      <xdr:colOff>142875</xdr:colOff>
      <xdr:row>172</xdr:row>
      <xdr:rowOff>95250</xdr:rowOff>
    </xdr:to>
    <xdr:sp macro="" textlink="">
      <xdr:nvSpPr>
        <xdr:cNvPr id="7" name="Oval 70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Arrowheads="1"/>
        </xdr:cNvSpPr>
      </xdr:nvSpPr>
      <xdr:spPr bwMode="auto">
        <a:xfrm>
          <a:off x="1638300" y="3580447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225</xdr:row>
      <xdr:rowOff>57150</xdr:rowOff>
    </xdr:from>
    <xdr:to>
      <xdr:col>8</xdr:col>
      <xdr:colOff>142875</xdr:colOff>
      <xdr:row>225</xdr:row>
      <xdr:rowOff>95250</xdr:rowOff>
    </xdr:to>
    <xdr:sp macro="" textlink="">
      <xdr:nvSpPr>
        <xdr:cNvPr id="8" name="Oval 70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Arrowheads="1"/>
        </xdr:cNvSpPr>
      </xdr:nvSpPr>
      <xdr:spPr bwMode="auto">
        <a:xfrm>
          <a:off x="1638300" y="466344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66</xdr:row>
      <xdr:rowOff>57150</xdr:rowOff>
    </xdr:from>
    <xdr:to>
      <xdr:col>35</xdr:col>
      <xdr:colOff>142875</xdr:colOff>
      <xdr:row>66</xdr:row>
      <xdr:rowOff>95250</xdr:rowOff>
    </xdr:to>
    <xdr:sp macro="" textlink="">
      <xdr:nvSpPr>
        <xdr:cNvPr id="9" name="Oval 70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rrowheads="1"/>
        </xdr:cNvSpPr>
      </xdr:nvSpPr>
      <xdr:spPr bwMode="auto">
        <a:xfrm>
          <a:off x="8524875" y="141446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119</xdr:row>
      <xdr:rowOff>57150</xdr:rowOff>
    </xdr:from>
    <xdr:to>
      <xdr:col>35</xdr:col>
      <xdr:colOff>142875</xdr:colOff>
      <xdr:row>119</xdr:row>
      <xdr:rowOff>95250</xdr:rowOff>
    </xdr:to>
    <xdr:sp macro="" textlink="">
      <xdr:nvSpPr>
        <xdr:cNvPr id="10" name="Oval 70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Arrowheads="1"/>
        </xdr:cNvSpPr>
      </xdr:nvSpPr>
      <xdr:spPr bwMode="auto">
        <a:xfrm>
          <a:off x="8524875" y="249745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172</xdr:row>
      <xdr:rowOff>57150</xdr:rowOff>
    </xdr:from>
    <xdr:to>
      <xdr:col>35</xdr:col>
      <xdr:colOff>142875</xdr:colOff>
      <xdr:row>172</xdr:row>
      <xdr:rowOff>95250</xdr:rowOff>
    </xdr:to>
    <xdr:sp macro="" textlink="">
      <xdr:nvSpPr>
        <xdr:cNvPr id="11" name="Oval 7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Arrowheads="1"/>
        </xdr:cNvSpPr>
      </xdr:nvSpPr>
      <xdr:spPr bwMode="auto">
        <a:xfrm>
          <a:off x="8524875" y="3580447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225</xdr:row>
      <xdr:rowOff>57150</xdr:rowOff>
    </xdr:from>
    <xdr:to>
      <xdr:col>35</xdr:col>
      <xdr:colOff>142875</xdr:colOff>
      <xdr:row>225</xdr:row>
      <xdr:rowOff>95250</xdr:rowOff>
    </xdr:to>
    <xdr:sp macro="" textlink="">
      <xdr:nvSpPr>
        <xdr:cNvPr id="12" name="Oval 7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Arrowheads="1"/>
        </xdr:cNvSpPr>
      </xdr:nvSpPr>
      <xdr:spPr bwMode="auto">
        <a:xfrm>
          <a:off x="8524875" y="466344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278</xdr:row>
      <xdr:rowOff>57150</xdr:rowOff>
    </xdr:from>
    <xdr:to>
      <xdr:col>8</xdr:col>
      <xdr:colOff>142875</xdr:colOff>
      <xdr:row>278</xdr:row>
      <xdr:rowOff>95250</xdr:rowOff>
    </xdr:to>
    <xdr:sp macro="" textlink="">
      <xdr:nvSpPr>
        <xdr:cNvPr id="13" name="Oval 70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1638300" y="574643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278</xdr:row>
      <xdr:rowOff>57150</xdr:rowOff>
    </xdr:from>
    <xdr:to>
      <xdr:col>35</xdr:col>
      <xdr:colOff>142875</xdr:colOff>
      <xdr:row>278</xdr:row>
      <xdr:rowOff>95250</xdr:rowOff>
    </xdr:to>
    <xdr:sp macro="" textlink="">
      <xdr:nvSpPr>
        <xdr:cNvPr id="14" name="Oval 70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 bwMode="auto">
        <a:xfrm>
          <a:off x="8524875" y="574643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14</xdr:row>
      <xdr:rowOff>57150</xdr:rowOff>
    </xdr:from>
    <xdr:to>
      <xdr:col>35</xdr:col>
      <xdr:colOff>142875</xdr:colOff>
      <xdr:row>14</xdr:row>
      <xdr:rowOff>95250</xdr:rowOff>
    </xdr:to>
    <xdr:sp macro="" textlink="">
      <xdr:nvSpPr>
        <xdr:cNvPr id="15" name="Oval 70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 bwMode="auto">
        <a:xfrm>
          <a:off x="8524875" y="35528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66</xdr:row>
      <xdr:rowOff>57150</xdr:rowOff>
    </xdr:from>
    <xdr:to>
      <xdr:col>35</xdr:col>
      <xdr:colOff>142875</xdr:colOff>
      <xdr:row>66</xdr:row>
      <xdr:rowOff>95250</xdr:rowOff>
    </xdr:to>
    <xdr:sp macro="" textlink="">
      <xdr:nvSpPr>
        <xdr:cNvPr id="16" name="Oval 70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Arrowheads="1"/>
        </xdr:cNvSpPr>
      </xdr:nvSpPr>
      <xdr:spPr bwMode="auto">
        <a:xfrm>
          <a:off x="8524875" y="141446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119</xdr:row>
      <xdr:rowOff>57150</xdr:rowOff>
    </xdr:from>
    <xdr:to>
      <xdr:col>35</xdr:col>
      <xdr:colOff>142875</xdr:colOff>
      <xdr:row>119</xdr:row>
      <xdr:rowOff>95250</xdr:rowOff>
    </xdr:to>
    <xdr:sp macro="" textlink="">
      <xdr:nvSpPr>
        <xdr:cNvPr id="17" name="Oval 7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Arrowheads="1"/>
        </xdr:cNvSpPr>
      </xdr:nvSpPr>
      <xdr:spPr bwMode="auto">
        <a:xfrm>
          <a:off x="8524875" y="249745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172</xdr:row>
      <xdr:rowOff>57150</xdr:rowOff>
    </xdr:from>
    <xdr:to>
      <xdr:col>35</xdr:col>
      <xdr:colOff>142875</xdr:colOff>
      <xdr:row>172</xdr:row>
      <xdr:rowOff>95250</xdr:rowOff>
    </xdr:to>
    <xdr:sp macro="" textlink="">
      <xdr:nvSpPr>
        <xdr:cNvPr id="18" name="Oval 70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Arrowheads="1"/>
        </xdr:cNvSpPr>
      </xdr:nvSpPr>
      <xdr:spPr bwMode="auto">
        <a:xfrm>
          <a:off x="8524875" y="3580447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225</xdr:row>
      <xdr:rowOff>57150</xdr:rowOff>
    </xdr:from>
    <xdr:to>
      <xdr:col>35</xdr:col>
      <xdr:colOff>142875</xdr:colOff>
      <xdr:row>225</xdr:row>
      <xdr:rowOff>95250</xdr:rowOff>
    </xdr:to>
    <xdr:sp macro="" textlink="">
      <xdr:nvSpPr>
        <xdr:cNvPr id="19" name="Oval 70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Arrowheads="1"/>
        </xdr:cNvSpPr>
      </xdr:nvSpPr>
      <xdr:spPr bwMode="auto">
        <a:xfrm>
          <a:off x="8524875" y="466344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278</xdr:row>
      <xdr:rowOff>57150</xdr:rowOff>
    </xdr:from>
    <xdr:to>
      <xdr:col>35</xdr:col>
      <xdr:colOff>142875</xdr:colOff>
      <xdr:row>278</xdr:row>
      <xdr:rowOff>95250</xdr:rowOff>
    </xdr:to>
    <xdr:sp macro="" textlink="">
      <xdr:nvSpPr>
        <xdr:cNvPr id="20" name="Oval 70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Arrowheads="1"/>
        </xdr:cNvSpPr>
      </xdr:nvSpPr>
      <xdr:spPr bwMode="auto">
        <a:xfrm>
          <a:off x="8524875" y="574643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14</xdr:row>
      <xdr:rowOff>57150</xdr:rowOff>
    </xdr:from>
    <xdr:to>
      <xdr:col>35</xdr:col>
      <xdr:colOff>142875</xdr:colOff>
      <xdr:row>14</xdr:row>
      <xdr:rowOff>95250</xdr:rowOff>
    </xdr:to>
    <xdr:sp macro="" textlink="">
      <xdr:nvSpPr>
        <xdr:cNvPr id="21" name="Oval 7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Arrowheads="1"/>
        </xdr:cNvSpPr>
      </xdr:nvSpPr>
      <xdr:spPr bwMode="auto">
        <a:xfrm>
          <a:off x="8524875" y="35528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oneCellAnchor>
    <xdr:from>
      <xdr:col>29</xdr:col>
      <xdr:colOff>92420</xdr:colOff>
      <xdr:row>0</xdr:row>
      <xdr:rowOff>61774</xdr:rowOff>
    </xdr:from>
    <xdr:ext cx="1998884" cy="940422"/>
    <xdr:pic>
      <xdr:nvPicPr>
        <xdr:cNvPr id="22" name="Grafik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6572" y="61774"/>
          <a:ext cx="1998884" cy="940422"/>
        </a:xfrm>
        <a:prstGeom prst="rect">
          <a:avLst/>
        </a:prstGeom>
      </xdr:spPr>
    </xdr:pic>
    <xdr:clientData/>
  </xdr:oneCellAnchor>
  <xdr:twoCellAnchor>
    <xdr:from>
      <xdr:col>35</xdr:col>
      <xdr:colOff>95250</xdr:colOff>
      <xdr:row>14</xdr:row>
      <xdr:rowOff>57150</xdr:rowOff>
    </xdr:from>
    <xdr:to>
      <xdr:col>35</xdr:col>
      <xdr:colOff>142875</xdr:colOff>
      <xdr:row>14</xdr:row>
      <xdr:rowOff>95250</xdr:rowOff>
    </xdr:to>
    <xdr:sp macro="" textlink="">
      <xdr:nvSpPr>
        <xdr:cNvPr id="23" name="Oval 7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>
          <a:spLocks noChangeArrowheads="1"/>
        </xdr:cNvSpPr>
      </xdr:nvSpPr>
      <xdr:spPr bwMode="auto">
        <a:xfrm>
          <a:off x="8524875" y="35528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66</xdr:row>
      <xdr:rowOff>57150</xdr:rowOff>
    </xdr:from>
    <xdr:to>
      <xdr:col>35</xdr:col>
      <xdr:colOff>142875</xdr:colOff>
      <xdr:row>66</xdr:row>
      <xdr:rowOff>95250</xdr:rowOff>
    </xdr:to>
    <xdr:sp macro="" textlink="">
      <xdr:nvSpPr>
        <xdr:cNvPr id="24" name="Oval 70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>
          <a:spLocks noChangeArrowheads="1"/>
        </xdr:cNvSpPr>
      </xdr:nvSpPr>
      <xdr:spPr bwMode="auto">
        <a:xfrm>
          <a:off x="8524875" y="141446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119</xdr:row>
      <xdr:rowOff>57150</xdr:rowOff>
    </xdr:from>
    <xdr:to>
      <xdr:col>35</xdr:col>
      <xdr:colOff>142875</xdr:colOff>
      <xdr:row>119</xdr:row>
      <xdr:rowOff>95250</xdr:rowOff>
    </xdr:to>
    <xdr:sp macro="" textlink="">
      <xdr:nvSpPr>
        <xdr:cNvPr id="25" name="Oval 70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>
          <a:spLocks noChangeArrowheads="1"/>
        </xdr:cNvSpPr>
      </xdr:nvSpPr>
      <xdr:spPr bwMode="auto">
        <a:xfrm>
          <a:off x="8524875" y="249745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172</xdr:row>
      <xdr:rowOff>57150</xdr:rowOff>
    </xdr:from>
    <xdr:to>
      <xdr:col>35</xdr:col>
      <xdr:colOff>142875</xdr:colOff>
      <xdr:row>172</xdr:row>
      <xdr:rowOff>95250</xdr:rowOff>
    </xdr:to>
    <xdr:sp macro="" textlink="">
      <xdr:nvSpPr>
        <xdr:cNvPr id="26" name="Oval 70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>
          <a:spLocks noChangeArrowheads="1"/>
        </xdr:cNvSpPr>
      </xdr:nvSpPr>
      <xdr:spPr bwMode="auto">
        <a:xfrm>
          <a:off x="8524875" y="3580447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225</xdr:row>
      <xdr:rowOff>57150</xdr:rowOff>
    </xdr:from>
    <xdr:to>
      <xdr:col>35</xdr:col>
      <xdr:colOff>142875</xdr:colOff>
      <xdr:row>225</xdr:row>
      <xdr:rowOff>95250</xdr:rowOff>
    </xdr:to>
    <xdr:sp macro="" textlink="">
      <xdr:nvSpPr>
        <xdr:cNvPr id="27" name="Oval 70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>
          <a:spLocks noChangeArrowheads="1"/>
        </xdr:cNvSpPr>
      </xdr:nvSpPr>
      <xdr:spPr bwMode="auto">
        <a:xfrm>
          <a:off x="8524875" y="466344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278</xdr:row>
      <xdr:rowOff>57150</xdr:rowOff>
    </xdr:from>
    <xdr:to>
      <xdr:col>35</xdr:col>
      <xdr:colOff>142875</xdr:colOff>
      <xdr:row>278</xdr:row>
      <xdr:rowOff>95250</xdr:rowOff>
    </xdr:to>
    <xdr:sp macro="" textlink="">
      <xdr:nvSpPr>
        <xdr:cNvPr id="28" name="Oval 70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>
          <a:spLocks noChangeArrowheads="1"/>
        </xdr:cNvSpPr>
      </xdr:nvSpPr>
      <xdr:spPr bwMode="auto">
        <a:xfrm>
          <a:off x="8524875" y="574643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14</xdr:row>
      <xdr:rowOff>57150</xdr:rowOff>
    </xdr:from>
    <xdr:to>
      <xdr:col>35</xdr:col>
      <xdr:colOff>142875</xdr:colOff>
      <xdr:row>14</xdr:row>
      <xdr:rowOff>95250</xdr:rowOff>
    </xdr:to>
    <xdr:sp macro="" textlink="">
      <xdr:nvSpPr>
        <xdr:cNvPr id="29" name="Oval 7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 noChangeArrowheads="1"/>
        </xdr:cNvSpPr>
      </xdr:nvSpPr>
      <xdr:spPr bwMode="auto">
        <a:xfrm>
          <a:off x="8524875" y="35528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67</xdr:row>
      <xdr:rowOff>57150</xdr:rowOff>
    </xdr:from>
    <xdr:to>
      <xdr:col>8</xdr:col>
      <xdr:colOff>142875</xdr:colOff>
      <xdr:row>67</xdr:row>
      <xdr:rowOff>95250</xdr:rowOff>
    </xdr:to>
    <xdr:sp macro="" textlink="">
      <xdr:nvSpPr>
        <xdr:cNvPr id="30" name="Oval 70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>
          <a:spLocks noChangeArrowheads="1"/>
        </xdr:cNvSpPr>
      </xdr:nvSpPr>
      <xdr:spPr bwMode="auto">
        <a:xfrm>
          <a:off x="1638300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67</xdr:row>
      <xdr:rowOff>57150</xdr:rowOff>
    </xdr:from>
    <xdr:to>
      <xdr:col>8</xdr:col>
      <xdr:colOff>142875</xdr:colOff>
      <xdr:row>67</xdr:row>
      <xdr:rowOff>95250</xdr:rowOff>
    </xdr:to>
    <xdr:sp macro="" textlink="">
      <xdr:nvSpPr>
        <xdr:cNvPr id="31" name="Oval 7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>
          <a:spLocks noChangeArrowheads="1"/>
        </xdr:cNvSpPr>
      </xdr:nvSpPr>
      <xdr:spPr bwMode="auto">
        <a:xfrm>
          <a:off x="1638300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67</xdr:row>
      <xdr:rowOff>57150</xdr:rowOff>
    </xdr:from>
    <xdr:to>
      <xdr:col>8</xdr:col>
      <xdr:colOff>142875</xdr:colOff>
      <xdr:row>67</xdr:row>
      <xdr:rowOff>95250</xdr:rowOff>
    </xdr:to>
    <xdr:sp macro="" textlink="">
      <xdr:nvSpPr>
        <xdr:cNvPr id="32" name="Oval 70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Arrowheads="1"/>
        </xdr:cNvSpPr>
      </xdr:nvSpPr>
      <xdr:spPr bwMode="auto">
        <a:xfrm>
          <a:off x="1638300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67</xdr:row>
      <xdr:rowOff>57150</xdr:rowOff>
    </xdr:from>
    <xdr:to>
      <xdr:col>8</xdr:col>
      <xdr:colOff>142875</xdr:colOff>
      <xdr:row>67</xdr:row>
      <xdr:rowOff>95250</xdr:rowOff>
    </xdr:to>
    <xdr:sp macro="" textlink="">
      <xdr:nvSpPr>
        <xdr:cNvPr id="34" name="Oval 7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>
          <a:spLocks noChangeArrowheads="1"/>
        </xdr:cNvSpPr>
      </xdr:nvSpPr>
      <xdr:spPr bwMode="auto">
        <a:xfrm>
          <a:off x="1638300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67</xdr:row>
      <xdr:rowOff>57150</xdr:rowOff>
    </xdr:from>
    <xdr:to>
      <xdr:col>8</xdr:col>
      <xdr:colOff>142875</xdr:colOff>
      <xdr:row>67</xdr:row>
      <xdr:rowOff>95250</xdr:rowOff>
    </xdr:to>
    <xdr:sp macro="" textlink="">
      <xdr:nvSpPr>
        <xdr:cNvPr id="36" name="Oval 70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>
          <a:spLocks noChangeArrowheads="1"/>
        </xdr:cNvSpPr>
      </xdr:nvSpPr>
      <xdr:spPr bwMode="auto">
        <a:xfrm>
          <a:off x="1638300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67</xdr:row>
      <xdr:rowOff>57150</xdr:rowOff>
    </xdr:from>
    <xdr:to>
      <xdr:col>8</xdr:col>
      <xdr:colOff>142875</xdr:colOff>
      <xdr:row>67</xdr:row>
      <xdr:rowOff>95250</xdr:rowOff>
    </xdr:to>
    <xdr:sp macro="" textlink="">
      <xdr:nvSpPr>
        <xdr:cNvPr id="38" name="Oval 70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>
          <a:spLocks noChangeArrowheads="1"/>
        </xdr:cNvSpPr>
      </xdr:nvSpPr>
      <xdr:spPr bwMode="auto">
        <a:xfrm>
          <a:off x="1638300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67</xdr:row>
      <xdr:rowOff>57150</xdr:rowOff>
    </xdr:from>
    <xdr:to>
      <xdr:col>35</xdr:col>
      <xdr:colOff>142875</xdr:colOff>
      <xdr:row>67</xdr:row>
      <xdr:rowOff>95250</xdr:rowOff>
    </xdr:to>
    <xdr:sp macro="" textlink="">
      <xdr:nvSpPr>
        <xdr:cNvPr id="40" name="Oval 7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 noChangeArrowheads="1"/>
        </xdr:cNvSpPr>
      </xdr:nvSpPr>
      <xdr:spPr bwMode="auto">
        <a:xfrm>
          <a:off x="8524875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67</xdr:row>
      <xdr:rowOff>57150</xdr:rowOff>
    </xdr:from>
    <xdr:to>
      <xdr:col>35</xdr:col>
      <xdr:colOff>142875</xdr:colOff>
      <xdr:row>67</xdr:row>
      <xdr:rowOff>95250</xdr:rowOff>
    </xdr:to>
    <xdr:sp macro="" textlink="">
      <xdr:nvSpPr>
        <xdr:cNvPr id="41" name="Oval 7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>
          <a:spLocks noChangeArrowheads="1"/>
        </xdr:cNvSpPr>
      </xdr:nvSpPr>
      <xdr:spPr bwMode="auto">
        <a:xfrm>
          <a:off x="8524875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67</xdr:row>
      <xdr:rowOff>57150</xdr:rowOff>
    </xdr:from>
    <xdr:to>
      <xdr:col>35</xdr:col>
      <xdr:colOff>142875</xdr:colOff>
      <xdr:row>67</xdr:row>
      <xdr:rowOff>95250</xdr:rowOff>
    </xdr:to>
    <xdr:sp macro="" textlink="">
      <xdr:nvSpPr>
        <xdr:cNvPr id="42" name="Oval 70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>
          <a:spLocks noChangeArrowheads="1"/>
        </xdr:cNvSpPr>
      </xdr:nvSpPr>
      <xdr:spPr bwMode="auto">
        <a:xfrm>
          <a:off x="8524875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67</xdr:row>
      <xdr:rowOff>57150</xdr:rowOff>
    </xdr:from>
    <xdr:to>
      <xdr:col>35</xdr:col>
      <xdr:colOff>142875</xdr:colOff>
      <xdr:row>67</xdr:row>
      <xdr:rowOff>95250</xdr:rowOff>
    </xdr:to>
    <xdr:sp macro="" textlink="">
      <xdr:nvSpPr>
        <xdr:cNvPr id="44" name="Oval 70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>
          <a:spLocks noChangeArrowheads="1"/>
        </xdr:cNvSpPr>
      </xdr:nvSpPr>
      <xdr:spPr bwMode="auto">
        <a:xfrm>
          <a:off x="8524875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67</xdr:row>
      <xdr:rowOff>57150</xdr:rowOff>
    </xdr:from>
    <xdr:to>
      <xdr:col>35</xdr:col>
      <xdr:colOff>142875</xdr:colOff>
      <xdr:row>67</xdr:row>
      <xdr:rowOff>95250</xdr:rowOff>
    </xdr:to>
    <xdr:sp macro="" textlink="">
      <xdr:nvSpPr>
        <xdr:cNvPr id="45" name="Oval 70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>
          <a:spLocks noChangeArrowheads="1"/>
        </xdr:cNvSpPr>
      </xdr:nvSpPr>
      <xdr:spPr bwMode="auto">
        <a:xfrm>
          <a:off x="8524875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120</xdr:row>
      <xdr:rowOff>57150</xdr:rowOff>
    </xdr:from>
    <xdr:to>
      <xdr:col>8</xdr:col>
      <xdr:colOff>142875</xdr:colOff>
      <xdr:row>120</xdr:row>
      <xdr:rowOff>95250</xdr:rowOff>
    </xdr:to>
    <xdr:sp macro="" textlink="">
      <xdr:nvSpPr>
        <xdr:cNvPr id="46" name="Oval 7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>
          <a:spLocks noChangeArrowheads="1"/>
        </xdr:cNvSpPr>
      </xdr:nvSpPr>
      <xdr:spPr bwMode="auto">
        <a:xfrm>
          <a:off x="1638300" y="251555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120</xdr:row>
      <xdr:rowOff>57150</xdr:rowOff>
    </xdr:from>
    <xdr:to>
      <xdr:col>35</xdr:col>
      <xdr:colOff>142875</xdr:colOff>
      <xdr:row>120</xdr:row>
      <xdr:rowOff>95250</xdr:rowOff>
    </xdr:to>
    <xdr:sp macro="" textlink="">
      <xdr:nvSpPr>
        <xdr:cNvPr id="48" name="Oval 70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>
          <a:spLocks noChangeArrowheads="1"/>
        </xdr:cNvSpPr>
      </xdr:nvSpPr>
      <xdr:spPr bwMode="auto">
        <a:xfrm>
          <a:off x="8524875" y="251555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120</xdr:row>
      <xdr:rowOff>57150</xdr:rowOff>
    </xdr:from>
    <xdr:to>
      <xdr:col>35</xdr:col>
      <xdr:colOff>142875</xdr:colOff>
      <xdr:row>120</xdr:row>
      <xdr:rowOff>95250</xdr:rowOff>
    </xdr:to>
    <xdr:sp macro="" textlink="">
      <xdr:nvSpPr>
        <xdr:cNvPr id="49" name="Oval 70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>
          <a:spLocks noChangeArrowheads="1"/>
        </xdr:cNvSpPr>
      </xdr:nvSpPr>
      <xdr:spPr bwMode="auto">
        <a:xfrm>
          <a:off x="8524875" y="251555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120</xdr:row>
      <xdr:rowOff>57150</xdr:rowOff>
    </xdr:from>
    <xdr:to>
      <xdr:col>35</xdr:col>
      <xdr:colOff>142875</xdr:colOff>
      <xdr:row>120</xdr:row>
      <xdr:rowOff>95250</xdr:rowOff>
    </xdr:to>
    <xdr:sp macro="" textlink="">
      <xdr:nvSpPr>
        <xdr:cNvPr id="50" name="Oval 70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>
          <a:spLocks noChangeArrowheads="1"/>
        </xdr:cNvSpPr>
      </xdr:nvSpPr>
      <xdr:spPr bwMode="auto">
        <a:xfrm>
          <a:off x="8524875" y="251555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120</xdr:row>
      <xdr:rowOff>57150</xdr:rowOff>
    </xdr:from>
    <xdr:to>
      <xdr:col>35</xdr:col>
      <xdr:colOff>142875</xdr:colOff>
      <xdr:row>120</xdr:row>
      <xdr:rowOff>95250</xdr:rowOff>
    </xdr:to>
    <xdr:sp macro="" textlink="">
      <xdr:nvSpPr>
        <xdr:cNvPr id="52" name="Oval 70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>
          <a:spLocks noChangeArrowheads="1"/>
        </xdr:cNvSpPr>
      </xdr:nvSpPr>
      <xdr:spPr bwMode="auto">
        <a:xfrm>
          <a:off x="8524875" y="251555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120</xdr:row>
      <xdr:rowOff>57150</xdr:rowOff>
    </xdr:from>
    <xdr:to>
      <xdr:col>35</xdr:col>
      <xdr:colOff>142875</xdr:colOff>
      <xdr:row>120</xdr:row>
      <xdr:rowOff>95250</xdr:rowOff>
    </xdr:to>
    <xdr:sp macro="" textlink="">
      <xdr:nvSpPr>
        <xdr:cNvPr id="53" name="Oval 70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>
          <a:spLocks noChangeArrowheads="1"/>
        </xdr:cNvSpPr>
      </xdr:nvSpPr>
      <xdr:spPr bwMode="auto">
        <a:xfrm>
          <a:off x="8524875" y="251555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173</xdr:row>
      <xdr:rowOff>57150</xdr:rowOff>
    </xdr:from>
    <xdr:to>
      <xdr:col>8</xdr:col>
      <xdr:colOff>142875</xdr:colOff>
      <xdr:row>173</xdr:row>
      <xdr:rowOff>95250</xdr:rowOff>
    </xdr:to>
    <xdr:sp macro="" textlink="">
      <xdr:nvSpPr>
        <xdr:cNvPr id="54" name="Oval 70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>
          <a:spLocks noChangeArrowheads="1"/>
        </xdr:cNvSpPr>
      </xdr:nvSpPr>
      <xdr:spPr bwMode="auto">
        <a:xfrm>
          <a:off x="1638300" y="359854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173</xdr:row>
      <xdr:rowOff>57150</xdr:rowOff>
    </xdr:from>
    <xdr:to>
      <xdr:col>35</xdr:col>
      <xdr:colOff>142875</xdr:colOff>
      <xdr:row>173</xdr:row>
      <xdr:rowOff>95250</xdr:rowOff>
    </xdr:to>
    <xdr:sp macro="" textlink="">
      <xdr:nvSpPr>
        <xdr:cNvPr id="56" name="Oval 70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>
          <a:spLocks noChangeArrowheads="1"/>
        </xdr:cNvSpPr>
      </xdr:nvSpPr>
      <xdr:spPr bwMode="auto">
        <a:xfrm>
          <a:off x="8524875" y="359854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173</xdr:row>
      <xdr:rowOff>57150</xdr:rowOff>
    </xdr:from>
    <xdr:to>
      <xdr:col>35</xdr:col>
      <xdr:colOff>142875</xdr:colOff>
      <xdr:row>173</xdr:row>
      <xdr:rowOff>95250</xdr:rowOff>
    </xdr:to>
    <xdr:sp macro="" textlink="">
      <xdr:nvSpPr>
        <xdr:cNvPr id="57" name="Oval 70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>
          <a:spLocks noChangeArrowheads="1"/>
        </xdr:cNvSpPr>
      </xdr:nvSpPr>
      <xdr:spPr bwMode="auto">
        <a:xfrm>
          <a:off x="8524875" y="359854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173</xdr:row>
      <xdr:rowOff>57150</xdr:rowOff>
    </xdr:from>
    <xdr:to>
      <xdr:col>35</xdr:col>
      <xdr:colOff>142875</xdr:colOff>
      <xdr:row>173</xdr:row>
      <xdr:rowOff>95250</xdr:rowOff>
    </xdr:to>
    <xdr:sp macro="" textlink="">
      <xdr:nvSpPr>
        <xdr:cNvPr id="58" name="Oval 70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>
          <a:spLocks noChangeArrowheads="1"/>
        </xdr:cNvSpPr>
      </xdr:nvSpPr>
      <xdr:spPr bwMode="auto">
        <a:xfrm>
          <a:off x="8524875" y="359854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173</xdr:row>
      <xdr:rowOff>57150</xdr:rowOff>
    </xdr:from>
    <xdr:to>
      <xdr:col>35</xdr:col>
      <xdr:colOff>142875</xdr:colOff>
      <xdr:row>173</xdr:row>
      <xdr:rowOff>95250</xdr:rowOff>
    </xdr:to>
    <xdr:sp macro="" textlink="">
      <xdr:nvSpPr>
        <xdr:cNvPr id="60" name="Oval 70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>
          <a:spLocks noChangeArrowheads="1"/>
        </xdr:cNvSpPr>
      </xdr:nvSpPr>
      <xdr:spPr bwMode="auto">
        <a:xfrm>
          <a:off x="8524875" y="359854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173</xdr:row>
      <xdr:rowOff>57150</xdr:rowOff>
    </xdr:from>
    <xdr:to>
      <xdr:col>35</xdr:col>
      <xdr:colOff>142875</xdr:colOff>
      <xdr:row>173</xdr:row>
      <xdr:rowOff>95250</xdr:rowOff>
    </xdr:to>
    <xdr:sp macro="" textlink="">
      <xdr:nvSpPr>
        <xdr:cNvPr id="61" name="Oval 70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>
          <a:spLocks noChangeArrowheads="1"/>
        </xdr:cNvSpPr>
      </xdr:nvSpPr>
      <xdr:spPr bwMode="auto">
        <a:xfrm>
          <a:off x="8524875" y="359854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226</xdr:row>
      <xdr:rowOff>57150</xdr:rowOff>
    </xdr:from>
    <xdr:to>
      <xdr:col>8</xdr:col>
      <xdr:colOff>142875</xdr:colOff>
      <xdr:row>226</xdr:row>
      <xdr:rowOff>95250</xdr:rowOff>
    </xdr:to>
    <xdr:sp macro="" textlink="">
      <xdr:nvSpPr>
        <xdr:cNvPr id="62" name="Oval 70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>
          <a:spLocks noChangeArrowheads="1"/>
        </xdr:cNvSpPr>
      </xdr:nvSpPr>
      <xdr:spPr bwMode="auto">
        <a:xfrm>
          <a:off x="1638300" y="4681537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226</xdr:row>
      <xdr:rowOff>57150</xdr:rowOff>
    </xdr:from>
    <xdr:to>
      <xdr:col>35</xdr:col>
      <xdr:colOff>142875</xdr:colOff>
      <xdr:row>226</xdr:row>
      <xdr:rowOff>95250</xdr:rowOff>
    </xdr:to>
    <xdr:sp macro="" textlink="">
      <xdr:nvSpPr>
        <xdr:cNvPr id="64" name="Oval 70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>
          <a:spLocks noChangeArrowheads="1"/>
        </xdr:cNvSpPr>
      </xdr:nvSpPr>
      <xdr:spPr bwMode="auto">
        <a:xfrm>
          <a:off x="8524875" y="4681537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226</xdr:row>
      <xdr:rowOff>57150</xdr:rowOff>
    </xdr:from>
    <xdr:to>
      <xdr:col>35</xdr:col>
      <xdr:colOff>142875</xdr:colOff>
      <xdr:row>226</xdr:row>
      <xdr:rowOff>95250</xdr:rowOff>
    </xdr:to>
    <xdr:sp macro="" textlink="">
      <xdr:nvSpPr>
        <xdr:cNvPr id="65" name="Oval 70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>
          <a:spLocks noChangeArrowheads="1"/>
        </xdr:cNvSpPr>
      </xdr:nvSpPr>
      <xdr:spPr bwMode="auto">
        <a:xfrm>
          <a:off x="8524875" y="4681537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226</xdr:row>
      <xdr:rowOff>57150</xdr:rowOff>
    </xdr:from>
    <xdr:to>
      <xdr:col>35</xdr:col>
      <xdr:colOff>142875</xdr:colOff>
      <xdr:row>226</xdr:row>
      <xdr:rowOff>95250</xdr:rowOff>
    </xdr:to>
    <xdr:sp macro="" textlink="">
      <xdr:nvSpPr>
        <xdr:cNvPr id="66" name="Oval 70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>
          <a:spLocks noChangeArrowheads="1"/>
        </xdr:cNvSpPr>
      </xdr:nvSpPr>
      <xdr:spPr bwMode="auto">
        <a:xfrm>
          <a:off x="8524875" y="4681537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226</xdr:row>
      <xdr:rowOff>57150</xdr:rowOff>
    </xdr:from>
    <xdr:to>
      <xdr:col>35</xdr:col>
      <xdr:colOff>142875</xdr:colOff>
      <xdr:row>226</xdr:row>
      <xdr:rowOff>95250</xdr:rowOff>
    </xdr:to>
    <xdr:sp macro="" textlink="">
      <xdr:nvSpPr>
        <xdr:cNvPr id="68" name="Oval 70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>
          <a:spLocks noChangeArrowheads="1"/>
        </xdr:cNvSpPr>
      </xdr:nvSpPr>
      <xdr:spPr bwMode="auto">
        <a:xfrm>
          <a:off x="8524875" y="4681537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226</xdr:row>
      <xdr:rowOff>57150</xdr:rowOff>
    </xdr:from>
    <xdr:to>
      <xdr:col>35</xdr:col>
      <xdr:colOff>142875</xdr:colOff>
      <xdr:row>226</xdr:row>
      <xdr:rowOff>95250</xdr:rowOff>
    </xdr:to>
    <xdr:sp macro="" textlink="">
      <xdr:nvSpPr>
        <xdr:cNvPr id="69" name="Oval 70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>
          <a:spLocks noChangeArrowheads="1"/>
        </xdr:cNvSpPr>
      </xdr:nvSpPr>
      <xdr:spPr bwMode="auto">
        <a:xfrm>
          <a:off x="8524875" y="4681537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279</xdr:row>
      <xdr:rowOff>57150</xdr:rowOff>
    </xdr:from>
    <xdr:to>
      <xdr:col>8</xdr:col>
      <xdr:colOff>142875</xdr:colOff>
      <xdr:row>279</xdr:row>
      <xdr:rowOff>95250</xdr:rowOff>
    </xdr:to>
    <xdr:sp macro="" textlink="">
      <xdr:nvSpPr>
        <xdr:cNvPr id="70" name="Oval 7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>
          <a:spLocks noChangeArrowheads="1"/>
        </xdr:cNvSpPr>
      </xdr:nvSpPr>
      <xdr:spPr bwMode="auto">
        <a:xfrm>
          <a:off x="1638300" y="576453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279</xdr:row>
      <xdr:rowOff>57150</xdr:rowOff>
    </xdr:from>
    <xdr:to>
      <xdr:col>35</xdr:col>
      <xdr:colOff>142875</xdr:colOff>
      <xdr:row>279</xdr:row>
      <xdr:rowOff>95250</xdr:rowOff>
    </xdr:to>
    <xdr:sp macro="" textlink="">
      <xdr:nvSpPr>
        <xdr:cNvPr id="72" name="Oval 70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>
          <a:spLocks noChangeArrowheads="1"/>
        </xdr:cNvSpPr>
      </xdr:nvSpPr>
      <xdr:spPr bwMode="auto">
        <a:xfrm>
          <a:off x="8524875" y="576453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279</xdr:row>
      <xdr:rowOff>57150</xdr:rowOff>
    </xdr:from>
    <xdr:to>
      <xdr:col>35</xdr:col>
      <xdr:colOff>142875</xdr:colOff>
      <xdr:row>279</xdr:row>
      <xdr:rowOff>95250</xdr:rowOff>
    </xdr:to>
    <xdr:sp macro="" textlink="">
      <xdr:nvSpPr>
        <xdr:cNvPr id="73" name="Oval 70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>
          <a:spLocks noChangeArrowheads="1"/>
        </xdr:cNvSpPr>
      </xdr:nvSpPr>
      <xdr:spPr bwMode="auto">
        <a:xfrm>
          <a:off x="8524875" y="576453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279</xdr:row>
      <xdr:rowOff>57150</xdr:rowOff>
    </xdr:from>
    <xdr:to>
      <xdr:col>35</xdr:col>
      <xdr:colOff>142875</xdr:colOff>
      <xdr:row>279</xdr:row>
      <xdr:rowOff>95250</xdr:rowOff>
    </xdr:to>
    <xdr:sp macro="" textlink="">
      <xdr:nvSpPr>
        <xdr:cNvPr id="74" name="Oval 70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>
          <a:spLocks noChangeArrowheads="1"/>
        </xdr:cNvSpPr>
      </xdr:nvSpPr>
      <xdr:spPr bwMode="auto">
        <a:xfrm>
          <a:off x="8524875" y="576453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279</xdr:row>
      <xdr:rowOff>57150</xdr:rowOff>
    </xdr:from>
    <xdr:to>
      <xdr:col>35</xdr:col>
      <xdr:colOff>142875</xdr:colOff>
      <xdr:row>279</xdr:row>
      <xdr:rowOff>95250</xdr:rowOff>
    </xdr:to>
    <xdr:sp macro="" textlink="">
      <xdr:nvSpPr>
        <xdr:cNvPr id="76" name="Oval 7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>
          <a:spLocks noChangeArrowheads="1"/>
        </xdr:cNvSpPr>
      </xdr:nvSpPr>
      <xdr:spPr bwMode="auto">
        <a:xfrm>
          <a:off x="8524875" y="576453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279</xdr:row>
      <xdr:rowOff>57150</xdr:rowOff>
    </xdr:from>
    <xdr:to>
      <xdr:col>35</xdr:col>
      <xdr:colOff>142875</xdr:colOff>
      <xdr:row>279</xdr:row>
      <xdr:rowOff>95250</xdr:rowOff>
    </xdr:to>
    <xdr:sp macro="" textlink="">
      <xdr:nvSpPr>
        <xdr:cNvPr id="77" name="Oval 70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>
          <a:spLocks noChangeArrowheads="1"/>
        </xdr:cNvSpPr>
      </xdr:nvSpPr>
      <xdr:spPr bwMode="auto">
        <a:xfrm>
          <a:off x="8524875" y="576453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331</xdr:row>
      <xdr:rowOff>57150</xdr:rowOff>
    </xdr:from>
    <xdr:to>
      <xdr:col>8</xdr:col>
      <xdr:colOff>142875</xdr:colOff>
      <xdr:row>331</xdr:row>
      <xdr:rowOff>95250</xdr:rowOff>
    </xdr:to>
    <xdr:sp macro="" textlink="">
      <xdr:nvSpPr>
        <xdr:cNvPr id="78" name="Oval 70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>
          <a:spLocks noChangeArrowheads="1"/>
        </xdr:cNvSpPr>
      </xdr:nvSpPr>
      <xdr:spPr bwMode="auto">
        <a:xfrm>
          <a:off x="1638300" y="682942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331</xdr:row>
      <xdr:rowOff>57150</xdr:rowOff>
    </xdr:from>
    <xdr:to>
      <xdr:col>35</xdr:col>
      <xdr:colOff>142875</xdr:colOff>
      <xdr:row>331</xdr:row>
      <xdr:rowOff>95250</xdr:rowOff>
    </xdr:to>
    <xdr:sp macro="" textlink="">
      <xdr:nvSpPr>
        <xdr:cNvPr id="79" name="Oval 70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>
          <a:spLocks noChangeArrowheads="1"/>
        </xdr:cNvSpPr>
      </xdr:nvSpPr>
      <xdr:spPr bwMode="auto">
        <a:xfrm>
          <a:off x="8524875" y="682942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331</xdr:row>
      <xdr:rowOff>57150</xdr:rowOff>
    </xdr:from>
    <xdr:to>
      <xdr:col>35</xdr:col>
      <xdr:colOff>142875</xdr:colOff>
      <xdr:row>331</xdr:row>
      <xdr:rowOff>95250</xdr:rowOff>
    </xdr:to>
    <xdr:sp macro="" textlink="">
      <xdr:nvSpPr>
        <xdr:cNvPr id="80" name="Oval 70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>
          <a:spLocks noChangeArrowheads="1"/>
        </xdr:cNvSpPr>
      </xdr:nvSpPr>
      <xdr:spPr bwMode="auto">
        <a:xfrm>
          <a:off x="8524875" y="682942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331</xdr:row>
      <xdr:rowOff>57150</xdr:rowOff>
    </xdr:from>
    <xdr:to>
      <xdr:col>35</xdr:col>
      <xdr:colOff>142875</xdr:colOff>
      <xdr:row>331</xdr:row>
      <xdr:rowOff>95250</xdr:rowOff>
    </xdr:to>
    <xdr:sp macro="" textlink="">
      <xdr:nvSpPr>
        <xdr:cNvPr id="81" name="Oval 70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>
          <a:spLocks noChangeArrowheads="1"/>
        </xdr:cNvSpPr>
      </xdr:nvSpPr>
      <xdr:spPr bwMode="auto">
        <a:xfrm>
          <a:off x="8524875" y="682942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332</xdr:row>
      <xdr:rowOff>57150</xdr:rowOff>
    </xdr:from>
    <xdr:to>
      <xdr:col>8</xdr:col>
      <xdr:colOff>142875</xdr:colOff>
      <xdr:row>332</xdr:row>
      <xdr:rowOff>95250</xdr:rowOff>
    </xdr:to>
    <xdr:sp macro="" textlink="">
      <xdr:nvSpPr>
        <xdr:cNvPr id="82" name="Oval 70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>
          <a:spLocks noChangeArrowheads="1"/>
        </xdr:cNvSpPr>
      </xdr:nvSpPr>
      <xdr:spPr bwMode="auto">
        <a:xfrm>
          <a:off x="1638300" y="684752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332</xdr:row>
      <xdr:rowOff>57150</xdr:rowOff>
    </xdr:from>
    <xdr:to>
      <xdr:col>35</xdr:col>
      <xdr:colOff>142875</xdr:colOff>
      <xdr:row>332</xdr:row>
      <xdr:rowOff>95250</xdr:rowOff>
    </xdr:to>
    <xdr:sp macro="" textlink="">
      <xdr:nvSpPr>
        <xdr:cNvPr id="84" name="Oval 70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>
          <a:spLocks noChangeArrowheads="1"/>
        </xdr:cNvSpPr>
      </xdr:nvSpPr>
      <xdr:spPr bwMode="auto">
        <a:xfrm>
          <a:off x="8524875" y="684752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332</xdr:row>
      <xdr:rowOff>57150</xdr:rowOff>
    </xdr:from>
    <xdr:to>
      <xdr:col>35</xdr:col>
      <xdr:colOff>142875</xdr:colOff>
      <xdr:row>332</xdr:row>
      <xdr:rowOff>95250</xdr:rowOff>
    </xdr:to>
    <xdr:sp macro="" textlink="">
      <xdr:nvSpPr>
        <xdr:cNvPr id="85" name="Oval 70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>
          <a:spLocks noChangeArrowheads="1"/>
        </xdr:cNvSpPr>
      </xdr:nvSpPr>
      <xdr:spPr bwMode="auto">
        <a:xfrm>
          <a:off x="8524875" y="684752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332</xdr:row>
      <xdr:rowOff>57150</xdr:rowOff>
    </xdr:from>
    <xdr:to>
      <xdr:col>35</xdr:col>
      <xdr:colOff>142875</xdr:colOff>
      <xdr:row>332</xdr:row>
      <xdr:rowOff>95250</xdr:rowOff>
    </xdr:to>
    <xdr:sp macro="" textlink="">
      <xdr:nvSpPr>
        <xdr:cNvPr id="86" name="Oval 70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>
          <a:spLocks noChangeArrowheads="1"/>
        </xdr:cNvSpPr>
      </xdr:nvSpPr>
      <xdr:spPr bwMode="auto">
        <a:xfrm>
          <a:off x="8524875" y="684752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332</xdr:row>
      <xdr:rowOff>57150</xdr:rowOff>
    </xdr:from>
    <xdr:to>
      <xdr:col>35</xdr:col>
      <xdr:colOff>142875</xdr:colOff>
      <xdr:row>332</xdr:row>
      <xdr:rowOff>95250</xdr:rowOff>
    </xdr:to>
    <xdr:sp macro="" textlink="">
      <xdr:nvSpPr>
        <xdr:cNvPr id="88" name="Oval 70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>
          <a:spLocks noChangeArrowheads="1"/>
        </xdr:cNvSpPr>
      </xdr:nvSpPr>
      <xdr:spPr bwMode="auto">
        <a:xfrm>
          <a:off x="8524875" y="684752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332</xdr:row>
      <xdr:rowOff>57150</xdr:rowOff>
    </xdr:from>
    <xdr:to>
      <xdr:col>35</xdr:col>
      <xdr:colOff>142875</xdr:colOff>
      <xdr:row>332</xdr:row>
      <xdr:rowOff>95250</xdr:rowOff>
    </xdr:to>
    <xdr:sp macro="" textlink="">
      <xdr:nvSpPr>
        <xdr:cNvPr id="89" name="Oval 70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>
          <a:spLocks noChangeArrowheads="1"/>
        </xdr:cNvSpPr>
      </xdr:nvSpPr>
      <xdr:spPr bwMode="auto">
        <a:xfrm>
          <a:off x="8524875" y="684752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oneCellAnchor>
    <xdr:from>
      <xdr:col>2</xdr:col>
      <xdr:colOff>92420</xdr:colOff>
      <xdr:row>0</xdr:row>
      <xdr:rowOff>61774</xdr:rowOff>
    </xdr:from>
    <xdr:ext cx="1998884" cy="940422"/>
    <xdr:pic>
      <xdr:nvPicPr>
        <xdr:cNvPr id="90" name="Grafik 89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4845" y="61774"/>
          <a:ext cx="1998884" cy="940422"/>
        </a:xfrm>
        <a:prstGeom prst="rect">
          <a:avLst/>
        </a:prstGeom>
      </xdr:spPr>
    </xdr:pic>
    <xdr:clientData/>
  </xdr:oneCellAnchor>
  <xdr:oneCellAnchor>
    <xdr:from>
      <xdr:col>2</xdr:col>
      <xdr:colOff>92420</xdr:colOff>
      <xdr:row>53</xdr:row>
      <xdr:rowOff>61774</xdr:rowOff>
    </xdr:from>
    <xdr:ext cx="1998884" cy="940422"/>
    <xdr:pic>
      <xdr:nvPicPr>
        <xdr:cNvPr id="91" name="Grafik 90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4845" y="61774"/>
          <a:ext cx="1998884" cy="940422"/>
        </a:xfrm>
        <a:prstGeom prst="rect">
          <a:avLst/>
        </a:prstGeom>
      </xdr:spPr>
    </xdr:pic>
    <xdr:clientData/>
  </xdr:oneCellAnchor>
  <xdr:oneCellAnchor>
    <xdr:from>
      <xdr:col>29</xdr:col>
      <xdr:colOff>92420</xdr:colOff>
      <xdr:row>53</xdr:row>
      <xdr:rowOff>61774</xdr:rowOff>
    </xdr:from>
    <xdr:ext cx="1998884" cy="940422"/>
    <xdr:pic>
      <xdr:nvPicPr>
        <xdr:cNvPr id="92" name="Grafik 91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4845" y="61774"/>
          <a:ext cx="1998884" cy="940422"/>
        </a:xfrm>
        <a:prstGeom prst="rect">
          <a:avLst/>
        </a:prstGeom>
      </xdr:spPr>
    </xdr:pic>
    <xdr:clientData/>
  </xdr:oneCellAnchor>
  <xdr:oneCellAnchor>
    <xdr:from>
      <xdr:col>2</xdr:col>
      <xdr:colOff>92420</xdr:colOff>
      <xdr:row>106</xdr:row>
      <xdr:rowOff>61774</xdr:rowOff>
    </xdr:from>
    <xdr:ext cx="1998884" cy="940422"/>
    <xdr:pic>
      <xdr:nvPicPr>
        <xdr:cNvPr id="93" name="Grafik 92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4845" y="61774"/>
          <a:ext cx="1998884" cy="940422"/>
        </a:xfrm>
        <a:prstGeom prst="rect">
          <a:avLst/>
        </a:prstGeom>
      </xdr:spPr>
    </xdr:pic>
    <xdr:clientData/>
  </xdr:oneCellAnchor>
  <xdr:oneCellAnchor>
    <xdr:from>
      <xdr:col>29</xdr:col>
      <xdr:colOff>92420</xdr:colOff>
      <xdr:row>106</xdr:row>
      <xdr:rowOff>61774</xdr:rowOff>
    </xdr:from>
    <xdr:ext cx="1998884" cy="940422"/>
    <xdr:pic>
      <xdr:nvPicPr>
        <xdr:cNvPr id="94" name="Grafik 93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4845" y="61774"/>
          <a:ext cx="1998884" cy="940422"/>
        </a:xfrm>
        <a:prstGeom prst="rect">
          <a:avLst/>
        </a:prstGeom>
      </xdr:spPr>
    </xdr:pic>
    <xdr:clientData/>
  </xdr:oneCellAnchor>
  <xdr:oneCellAnchor>
    <xdr:from>
      <xdr:col>29</xdr:col>
      <xdr:colOff>92420</xdr:colOff>
      <xdr:row>159</xdr:row>
      <xdr:rowOff>61774</xdr:rowOff>
    </xdr:from>
    <xdr:ext cx="1998884" cy="940422"/>
    <xdr:pic>
      <xdr:nvPicPr>
        <xdr:cNvPr id="95" name="Grafik 94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4845" y="61774"/>
          <a:ext cx="1998884" cy="940422"/>
        </a:xfrm>
        <a:prstGeom prst="rect">
          <a:avLst/>
        </a:prstGeom>
      </xdr:spPr>
    </xdr:pic>
    <xdr:clientData/>
  </xdr:oneCellAnchor>
  <xdr:oneCellAnchor>
    <xdr:from>
      <xdr:col>2</xdr:col>
      <xdr:colOff>92420</xdr:colOff>
      <xdr:row>159</xdr:row>
      <xdr:rowOff>61774</xdr:rowOff>
    </xdr:from>
    <xdr:ext cx="1998884" cy="940422"/>
    <xdr:pic>
      <xdr:nvPicPr>
        <xdr:cNvPr id="96" name="Grafik 95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4845" y="61774"/>
          <a:ext cx="1998884" cy="940422"/>
        </a:xfrm>
        <a:prstGeom prst="rect">
          <a:avLst/>
        </a:prstGeom>
      </xdr:spPr>
    </xdr:pic>
    <xdr:clientData/>
  </xdr:oneCellAnchor>
  <xdr:oneCellAnchor>
    <xdr:from>
      <xdr:col>29</xdr:col>
      <xdr:colOff>92420</xdr:colOff>
      <xdr:row>212</xdr:row>
      <xdr:rowOff>61774</xdr:rowOff>
    </xdr:from>
    <xdr:ext cx="1998884" cy="940422"/>
    <xdr:pic>
      <xdr:nvPicPr>
        <xdr:cNvPr id="97" name="Grafik 96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4845" y="61774"/>
          <a:ext cx="1998884" cy="940422"/>
        </a:xfrm>
        <a:prstGeom prst="rect">
          <a:avLst/>
        </a:prstGeom>
      </xdr:spPr>
    </xdr:pic>
    <xdr:clientData/>
  </xdr:oneCellAnchor>
  <xdr:oneCellAnchor>
    <xdr:from>
      <xdr:col>2</xdr:col>
      <xdr:colOff>92420</xdr:colOff>
      <xdr:row>212</xdr:row>
      <xdr:rowOff>61774</xdr:rowOff>
    </xdr:from>
    <xdr:ext cx="1998884" cy="940422"/>
    <xdr:pic>
      <xdr:nvPicPr>
        <xdr:cNvPr id="98" name="Grafik 97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4845" y="61774"/>
          <a:ext cx="1998884" cy="940422"/>
        </a:xfrm>
        <a:prstGeom prst="rect">
          <a:avLst/>
        </a:prstGeom>
      </xdr:spPr>
    </xdr:pic>
    <xdr:clientData/>
  </xdr:oneCellAnchor>
  <xdr:oneCellAnchor>
    <xdr:from>
      <xdr:col>2</xdr:col>
      <xdr:colOff>92420</xdr:colOff>
      <xdr:row>265</xdr:row>
      <xdr:rowOff>61774</xdr:rowOff>
    </xdr:from>
    <xdr:ext cx="1998884" cy="940422"/>
    <xdr:pic>
      <xdr:nvPicPr>
        <xdr:cNvPr id="99" name="Grafik 98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4845" y="61774"/>
          <a:ext cx="1998884" cy="940422"/>
        </a:xfrm>
        <a:prstGeom prst="rect">
          <a:avLst/>
        </a:prstGeom>
      </xdr:spPr>
    </xdr:pic>
    <xdr:clientData/>
  </xdr:oneCellAnchor>
  <xdr:oneCellAnchor>
    <xdr:from>
      <xdr:col>29</xdr:col>
      <xdr:colOff>92420</xdr:colOff>
      <xdr:row>265</xdr:row>
      <xdr:rowOff>61774</xdr:rowOff>
    </xdr:from>
    <xdr:ext cx="1998884" cy="940422"/>
    <xdr:pic>
      <xdr:nvPicPr>
        <xdr:cNvPr id="100" name="Grafik 99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4845" y="61774"/>
          <a:ext cx="1998884" cy="940422"/>
        </a:xfrm>
        <a:prstGeom prst="rect">
          <a:avLst/>
        </a:prstGeom>
      </xdr:spPr>
    </xdr:pic>
    <xdr:clientData/>
  </xdr:oneCellAnchor>
  <xdr:oneCellAnchor>
    <xdr:from>
      <xdr:col>29</xdr:col>
      <xdr:colOff>92420</xdr:colOff>
      <xdr:row>318</xdr:row>
      <xdr:rowOff>61774</xdr:rowOff>
    </xdr:from>
    <xdr:ext cx="1998884" cy="940422"/>
    <xdr:pic>
      <xdr:nvPicPr>
        <xdr:cNvPr id="101" name="Grafik 100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4845" y="61774"/>
          <a:ext cx="1998884" cy="940422"/>
        </a:xfrm>
        <a:prstGeom prst="rect">
          <a:avLst/>
        </a:prstGeom>
      </xdr:spPr>
    </xdr:pic>
    <xdr:clientData/>
  </xdr:oneCellAnchor>
  <xdr:oneCellAnchor>
    <xdr:from>
      <xdr:col>2</xdr:col>
      <xdr:colOff>92420</xdr:colOff>
      <xdr:row>318</xdr:row>
      <xdr:rowOff>61774</xdr:rowOff>
    </xdr:from>
    <xdr:ext cx="1998884" cy="940422"/>
    <xdr:pic>
      <xdr:nvPicPr>
        <xdr:cNvPr id="102" name="Grafik 101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4845" y="61774"/>
          <a:ext cx="1998884" cy="94042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26478</xdr:colOff>
      <xdr:row>0</xdr:row>
      <xdr:rowOff>69100</xdr:rowOff>
    </xdr:from>
    <xdr:to>
      <xdr:col>10</xdr:col>
      <xdr:colOff>286926</xdr:colOff>
      <xdr:row>3</xdr:row>
      <xdr:rowOff>214392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328" y="69100"/>
          <a:ext cx="2022573" cy="945392"/>
        </a:xfrm>
        <a:prstGeom prst="rect">
          <a:avLst/>
        </a:prstGeom>
      </xdr:spPr>
    </xdr:pic>
    <xdr:clientData/>
  </xdr:twoCellAnchor>
  <xdr:oneCellAnchor>
    <xdr:from>
      <xdr:col>29</xdr:col>
      <xdr:colOff>92420</xdr:colOff>
      <xdr:row>0</xdr:row>
      <xdr:rowOff>61774</xdr:rowOff>
    </xdr:from>
    <xdr:ext cx="1998884" cy="940422"/>
    <xdr:pic>
      <xdr:nvPicPr>
        <xdr:cNvPr id="22" name="Grafik 2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2845" y="61774"/>
          <a:ext cx="1998884" cy="940422"/>
        </a:xfrm>
        <a:prstGeom prst="rect">
          <a:avLst/>
        </a:prstGeom>
      </xdr:spPr>
    </xdr:pic>
    <xdr:clientData/>
  </xdr:oneCellAnchor>
  <xdr:oneCellAnchor>
    <xdr:from>
      <xdr:col>2</xdr:col>
      <xdr:colOff>92420</xdr:colOff>
      <xdr:row>53</xdr:row>
      <xdr:rowOff>61774</xdr:rowOff>
    </xdr:from>
    <xdr:ext cx="1998884" cy="940422"/>
    <xdr:pic>
      <xdr:nvPicPr>
        <xdr:cNvPr id="33" name="Grafik 32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270" y="10834549"/>
          <a:ext cx="1998884" cy="940422"/>
        </a:xfrm>
        <a:prstGeom prst="rect">
          <a:avLst/>
        </a:prstGeom>
      </xdr:spPr>
    </xdr:pic>
    <xdr:clientData/>
  </xdr:oneCellAnchor>
  <xdr:oneCellAnchor>
    <xdr:from>
      <xdr:col>29</xdr:col>
      <xdr:colOff>63845</xdr:colOff>
      <xdr:row>53</xdr:row>
      <xdr:rowOff>80824</xdr:rowOff>
    </xdr:from>
    <xdr:ext cx="1998884" cy="940422"/>
    <xdr:pic>
      <xdr:nvPicPr>
        <xdr:cNvPr id="40" name="Grafik 39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4270" y="10853599"/>
          <a:ext cx="1998884" cy="940422"/>
        </a:xfrm>
        <a:prstGeom prst="rect">
          <a:avLst/>
        </a:prstGeom>
      </xdr:spPr>
    </xdr:pic>
    <xdr:clientData/>
  </xdr:oneCellAnchor>
  <xdr:oneCellAnchor>
    <xdr:from>
      <xdr:col>2</xdr:col>
      <xdr:colOff>26478</xdr:colOff>
      <xdr:row>106</xdr:row>
      <xdr:rowOff>69100</xdr:rowOff>
    </xdr:from>
    <xdr:ext cx="2021107" cy="936600"/>
    <xdr:pic>
      <xdr:nvPicPr>
        <xdr:cNvPr id="44" name="Grafik 43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328" y="21671800"/>
          <a:ext cx="2021107" cy="936600"/>
        </a:xfrm>
        <a:prstGeom prst="rect">
          <a:avLst/>
        </a:prstGeom>
      </xdr:spPr>
    </xdr:pic>
    <xdr:clientData/>
  </xdr:oneCellAnchor>
  <xdr:oneCellAnchor>
    <xdr:from>
      <xdr:col>29</xdr:col>
      <xdr:colOff>92420</xdr:colOff>
      <xdr:row>106</xdr:row>
      <xdr:rowOff>61774</xdr:rowOff>
    </xdr:from>
    <xdr:ext cx="1998884" cy="940422"/>
    <xdr:pic>
      <xdr:nvPicPr>
        <xdr:cNvPr id="48" name="Grafik 47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2845" y="21664474"/>
          <a:ext cx="1998884" cy="940422"/>
        </a:xfrm>
        <a:prstGeom prst="rect">
          <a:avLst/>
        </a:prstGeom>
      </xdr:spPr>
    </xdr:pic>
    <xdr:clientData/>
  </xdr:oneCellAnchor>
  <xdr:oneCellAnchor>
    <xdr:from>
      <xdr:col>2</xdr:col>
      <xdr:colOff>26478</xdr:colOff>
      <xdr:row>159</xdr:row>
      <xdr:rowOff>69100</xdr:rowOff>
    </xdr:from>
    <xdr:ext cx="2021107" cy="936600"/>
    <xdr:pic>
      <xdr:nvPicPr>
        <xdr:cNvPr id="52" name="Grafik 51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328" y="32501725"/>
          <a:ext cx="2021107" cy="936600"/>
        </a:xfrm>
        <a:prstGeom prst="rect">
          <a:avLst/>
        </a:prstGeom>
      </xdr:spPr>
    </xdr:pic>
    <xdr:clientData/>
  </xdr:oneCellAnchor>
  <xdr:oneCellAnchor>
    <xdr:from>
      <xdr:col>29</xdr:col>
      <xdr:colOff>92420</xdr:colOff>
      <xdr:row>159</xdr:row>
      <xdr:rowOff>61774</xdr:rowOff>
    </xdr:from>
    <xdr:ext cx="1998884" cy="940422"/>
    <xdr:pic>
      <xdr:nvPicPr>
        <xdr:cNvPr id="56" name="Grafik 55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2845" y="32494399"/>
          <a:ext cx="1998884" cy="940422"/>
        </a:xfrm>
        <a:prstGeom prst="rect">
          <a:avLst/>
        </a:prstGeom>
      </xdr:spPr>
    </xdr:pic>
    <xdr:clientData/>
  </xdr:oneCellAnchor>
  <xdr:oneCellAnchor>
    <xdr:from>
      <xdr:col>2</xdr:col>
      <xdr:colOff>26478</xdr:colOff>
      <xdr:row>212</xdr:row>
      <xdr:rowOff>69100</xdr:rowOff>
    </xdr:from>
    <xdr:ext cx="2021107" cy="936600"/>
    <xdr:pic>
      <xdr:nvPicPr>
        <xdr:cNvPr id="60" name="Grafik 59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328" y="43331650"/>
          <a:ext cx="2021107" cy="936600"/>
        </a:xfrm>
        <a:prstGeom prst="rect">
          <a:avLst/>
        </a:prstGeom>
      </xdr:spPr>
    </xdr:pic>
    <xdr:clientData/>
  </xdr:oneCellAnchor>
  <xdr:oneCellAnchor>
    <xdr:from>
      <xdr:col>29</xdr:col>
      <xdr:colOff>92420</xdr:colOff>
      <xdr:row>212</xdr:row>
      <xdr:rowOff>61774</xdr:rowOff>
    </xdr:from>
    <xdr:ext cx="1998884" cy="940422"/>
    <xdr:pic>
      <xdr:nvPicPr>
        <xdr:cNvPr id="64" name="Grafik 63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2845" y="43324324"/>
          <a:ext cx="1998884" cy="940422"/>
        </a:xfrm>
        <a:prstGeom prst="rect">
          <a:avLst/>
        </a:prstGeom>
      </xdr:spPr>
    </xdr:pic>
    <xdr:clientData/>
  </xdr:oneCellAnchor>
  <xdr:oneCellAnchor>
    <xdr:from>
      <xdr:col>2</xdr:col>
      <xdr:colOff>26478</xdr:colOff>
      <xdr:row>265</xdr:row>
      <xdr:rowOff>69100</xdr:rowOff>
    </xdr:from>
    <xdr:ext cx="2021107" cy="936600"/>
    <xdr:pic>
      <xdr:nvPicPr>
        <xdr:cNvPr id="68" name="Grafik 67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328" y="54161575"/>
          <a:ext cx="2021107" cy="936600"/>
        </a:xfrm>
        <a:prstGeom prst="rect">
          <a:avLst/>
        </a:prstGeom>
      </xdr:spPr>
    </xdr:pic>
    <xdr:clientData/>
  </xdr:oneCellAnchor>
  <xdr:oneCellAnchor>
    <xdr:from>
      <xdr:col>29</xdr:col>
      <xdr:colOff>92420</xdr:colOff>
      <xdr:row>265</xdr:row>
      <xdr:rowOff>61774</xdr:rowOff>
    </xdr:from>
    <xdr:ext cx="1998884" cy="940422"/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2845" y="54154249"/>
          <a:ext cx="1998884" cy="940422"/>
        </a:xfrm>
        <a:prstGeom prst="rect">
          <a:avLst/>
        </a:prstGeom>
      </xdr:spPr>
    </xdr:pic>
    <xdr:clientData/>
  </xdr:oneCellAnchor>
  <xdr:oneCellAnchor>
    <xdr:from>
      <xdr:col>2</xdr:col>
      <xdr:colOff>26478</xdr:colOff>
      <xdr:row>318</xdr:row>
      <xdr:rowOff>69100</xdr:rowOff>
    </xdr:from>
    <xdr:ext cx="2021107" cy="936600"/>
    <xdr:pic>
      <xdr:nvPicPr>
        <xdr:cNvPr id="80" name="Grafik 79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328" y="64991500"/>
          <a:ext cx="2021107" cy="936600"/>
        </a:xfrm>
        <a:prstGeom prst="rect">
          <a:avLst/>
        </a:prstGeom>
      </xdr:spPr>
    </xdr:pic>
    <xdr:clientData/>
  </xdr:oneCellAnchor>
  <xdr:oneCellAnchor>
    <xdr:from>
      <xdr:col>29</xdr:col>
      <xdr:colOff>92420</xdr:colOff>
      <xdr:row>318</xdr:row>
      <xdr:rowOff>61774</xdr:rowOff>
    </xdr:from>
    <xdr:ext cx="1998884" cy="940422"/>
    <xdr:pic>
      <xdr:nvPicPr>
        <xdr:cNvPr id="84" name="Grafik 83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2845" y="64984174"/>
          <a:ext cx="1998884" cy="940422"/>
        </a:xfrm>
        <a:prstGeom prst="rect">
          <a:avLst/>
        </a:prstGeom>
      </xdr:spPr>
    </xdr:pic>
    <xdr:clientData/>
  </xdr:oneCellAnchor>
  <xdr:oneCellAnchor>
    <xdr:from>
      <xdr:col>2</xdr:col>
      <xdr:colOff>26478</xdr:colOff>
      <xdr:row>371</xdr:row>
      <xdr:rowOff>69100</xdr:rowOff>
    </xdr:from>
    <xdr:ext cx="2021107" cy="936600"/>
    <xdr:pic>
      <xdr:nvPicPr>
        <xdr:cNvPr id="87" name="Grafik 86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378" y="64943875"/>
          <a:ext cx="2021107" cy="936600"/>
        </a:xfrm>
        <a:prstGeom prst="rect">
          <a:avLst/>
        </a:prstGeom>
      </xdr:spPr>
    </xdr:pic>
    <xdr:clientData/>
  </xdr:oneCellAnchor>
  <xdr:oneCellAnchor>
    <xdr:from>
      <xdr:col>29</xdr:col>
      <xdr:colOff>92420</xdr:colOff>
      <xdr:row>371</xdr:row>
      <xdr:rowOff>61774</xdr:rowOff>
    </xdr:from>
    <xdr:ext cx="1998884" cy="940422"/>
    <xdr:pic>
      <xdr:nvPicPr>
        <xdr:cNvPr id="88" name="Grafik 87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9995" y="64936549"/>
          <a:ext cx="1998884" cy="94042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6569</xdr:colOff>
      <xdr:row>6</xdr:row>
      <xdr:rowOff>83634</xdr:rowOff>
    </xdr:from>
    <xdr:to>
      <xdr:col>2</xdr:col>
      <xdr:colOff>3856463</xdr:colOff>
      <xdr:row>6</xdr:row>
      <xdr:rowOff>85396</xdr:rowOff>
    </xdr:to>
    <xdr:cxnSp macro="">
      <xdr:nvCxnSpPr>
        <xdr:cNvPr id="2" name="Gerader Verbinder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CxnSpPr/>
      </xdr:nvCxnSpPr>
      <xdr:spPr>
        <a:xfrm flipV="1">
          <a:off x="943829" y="2811594"/>
          <a:ext cx="3849894" cy="1762"/>
        </a:xfrm>
        <a:prstGeom prst="line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3229</xdr:colOff>
      <xdr:row>7</xdr:row>
      <xdr:rowOff>4647</xdr:rowOff>
    </xdr:from>
    <xdr:to>
      <xdr:col>1</xdr:col>
      <xdr:colOff>7668</xdr:colOff>
      <xdr:row>7</xdr:row>
      <xdr:rowOff>862094</xdr:rowOff>
    </xdr:to>
    <xdr:cxnSp macro="">
      <xdr:nvCxnSpPr>
        <xdr:cNvPr id="3" name="Gerader Verbinder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 flipH="1">
          <a:off x="803329" y="2923107"/>
          <a:ext cx="4439" cy="857447"/>
        </a:xfrm>
        <a:prstGeom prst="line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6569</xdr:colOff>
      <xdr:row>11</xdr:row>
      <xdr:rowOff>83634</xdr:rowOff>
    </xdr:from>
    <xdr:to>
      <xdr:col>2</xdr:col>
      <xdr:colOff>3856463</xdr:colOff>
      <xdr:row>11</xdr:row>
      <xdr:rowOff>85396</xdr:rowOff>
    </xdr:to>
    <xdr:cxnSp macro="">
      <xdr:nvCxnSpPr>
        <xdr:cNvPr id="4" name="Gerader Verbinder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CxnSpPr/>
      </xdr:nvCxnSpPr>
      <xdr:spPr>
        <a:xfrm flipV="1">
          <a:off x="943829" y="4708974"/>
          <a:ext cx="3849894" cy="1762"/>
        </a:xfrm>
        <a:prstGeom prst="line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3229</xdr:colOff>
      <xdr:row>12</xdr:row>
      <xdr:rowOff>4647</xdr:rowOff>
    </xdr:from>
    <xdr:to>
      <xdr:col>1</xdr:col>
      <xdr:colOff>7668</xdr:colOff>
      <xdr:row>12</xdr:row>
      <xdr:rowOff>862094</xdr:rowOff>
    </xdr:to>
    <xdr:cxnSp macro="">
      <xdr:nvCxnSpPr>
        <xdr:cNvPr id="5" name="Gerader Verbinder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CxnSpPr/>
      </xdr:nvCxnSpPr>
      <xdr:spPr>
        <a:xfrm flipH="1">
          <a:off x="803329" y="4820487"/>
          <a:ext cx="4439" cy="857447"/>
        </a:xfrm>
        <a:prstGeom prst="line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3229</xdr:colOff>
      <xdr:row>17</xdr:row>
      <xdr:rowOff>4647</xdr:rowOff>
    </xdr:from>
    <xdr:to>
      <xdr:col>1</xdr:col>
      <xdr:colOff>7668</xdr:colOff>
      <xdr:row>17</xdr:row>
      <xdr:rowOff>862094</xdr:rowOff>
    </xdr:to>
    <xdr:cxnSp macro="">
      <xdr:nvCxnSpPr>
        <xdr:cNvPr id="6" name="Gerader Verbinder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CxnSpPr/>
      </xdr:nvCxnSpPr>
      <xdr:spPr>
        <a:xfrm flipH="1">
          <a:off x="803329" y="6717867"/>
          <a:ext cx="4439" cy="857447"/>
        </a:xfrm>
        <a:prstGeom prst="line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3810</xdr:colOff>
      <xdr:row>1</xdr:row>
      <xdr:rowOff>3810</xdr:rowOff>
    </xdr:from>
    <xdr:ext cx="1862568" cy="883876"/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070" y="186690"/>
          <a:ext cx="1862568" cy="883876"/>
        </a:xfrm>
        <a:prstGeom prst="rect">
          <a:avLst/>
        </a:prstGeom>
      </xdr:spPr>
    </xdr:pic>
    <xdr:clientData/>
  </xdr:oneCellAnchor>
  <xdr:twoCellAnchor>
    <xdr:from>
      <xdr:col>2</xdr:col>
      <xdr:colOff>6569</xdr:colOff>
      <xdr:row>16</xdr:row>
      <xdr:rowOff>83634</xdr:rowOff>
    </xdr:from>
    <xdr:to>
      <xdr:col>2</xdr:col>
      <xdr:colOff>3856463</xdr:colOff>
      <xdr:row>16</xdr:row>
      <xdr:rowOff>85396</xdr:rowOff>
    </xdr:to>
    <xdr:cxnSp macro="">
      <xdr:nvCxnSpPr>
        <xdr:cNvPr id="8" name="Gerader Verbinder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CxnSpPr/>
      </xdr:nvCxnSpPr>
      <xdr:spPr>
        <a:xfrm flipV="1">
          <a:off x="943829" y="6606354"/>
          <a:ext cx="3849894" cy="1762"/>
        </a:xfrm>
        <a:prstGeom prst="line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195619</xdr:colOff>
      <xdr:row>0</xdr:row>
      <xdr:rowOff>56450</xdr:rowOff>
    </xdr:from>
    <xdr:ext cx="1858778" cy="874506"/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2619" y="56450"/>
          <a:ext cx="1858778" cy="874506"/>
        </a:xfrm>
        <a:prstGeom prst="rect">
          <a:avLst/>
        </a:prstGeom>
      </xdr:spPr>
    </xdr:pic>
    <xdr:clientData/>
  </xdr:oneCellAnchor>
  <xdr:twoCellAnchor>
    <xdr:from>
      <xdr:col>5</xdr:col>
      <xdr:colOff>16669</xdr:colOff>
      <xdr:row>15</xdr:row>
      <xdr:rowOff>46430</xdr:rowOff>
    </xdr:from>
    <xdr:to>
      <xdr:col>5</xdr:col>
      <xdr:colOff>23813</xdr:colOff>
      <xdr:row>21</xdr:row>
      <xdr:rowOff>95249</xdr:rowOff>
    </xdr:to>
    <xdr:sp macro="" textlink="">
      <xdr:nvSpPr>
        <xdr:cNvPr id="8" name="Line 960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2235994" y="1941905"/>
          <a:ext cx="7144" cy="848919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9526</xdr:colOff>
      <xdr:row>25</xdr:row>
      <xdr:rowOff>45240</xdr:rowOff>
    </xdr:from>
    <xdr:to>
      <xdr:col>5</xdr:col>
      <xdr:colOff>11906</xdr:colOff>
      <xdr:row>27</xdr:row>
      <xdr:rowOff>77390</xdr:rowOff>
    </xdr:to>
    <xdr:sp macro="" textlink="">
      <xdr:nvSpPr>
        <xdr:cNvPr id="9" name="Line 960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ShapeType="1"/>
        </xdr:cNvSpPr>
      </xdr:nvSpPr>
      <xdr:spPr bwMode="auto">
        <a:xfrm flipH="1" flipV="1">
          <a:off x="2228851" y="3274215"/>
          <a:ext cx="2380" cy="298850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10716</xdr:colOff>
      <xdr:row>29</xdr:row>
      <xdr:rowOff>52386</xdr:rowOff>
    </xdr:from>
    <xdr:to>
      <xdr:col>5</xdr:col>
      <xdr:colOff>11905</xdr:colOff>
      <xdr:row>31</xdr:row>
      <xdr:rowOff>83343</xdr:rowOff>
    </xdr:to>
    <xdr:sp macro="" textlink="">
      <xdr:nvSpPr>
        <xdr:cNvPr id="10" name="Line 960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>
          <a:spLocks noChangeShapeType="1"/>
        </xdr:cNvSpPr>
      </xdr:nvSpPr>
      <xdr:spPr bwMode="auto">
        <a:xfrm flipH="1" flipV="1">
          <a:off x="2230041" y="3814761"/>
          <a:ext cx="1189" cy="297657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3570</xdr:colOff>
      <xdr:row>33</xdr:row>
      <xdr:rowOff>21427</xdr:rowOff>
    </xdr:from>
    <xdr:to>
      <xdr:col>5</xdr:col>
      <xdr:colOff>5952</xdr:colOff>
      <xdr:row>33</xdr:row>
      <xdr:rowOff>113109</xdr:rowOff>
    </xdr:to>
    <xdr:sp macro="" textlink="">
      <xdr:nvSpPr>
        <xdr:cNvPr id="11" name="Line 96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>
          <a:spLocks noChangeShapeType="1"/>
        </xdr:cNvSpPr>
      </xdr:nvSpPr>
      <xdr:spPr bwMode="auto">
        <a:xfrm flipH="1" flipV="1">
          <a:off x="2222895" y="4317202"/>
          <a:ext cx="2382" cy="91682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773905</xdr:colOff>
      <xdr:row>15</xdr:row>
      <xdr:rowOff>54763</xdr:rowOff>
    </xdr:from>
    <xdr:to>
      <xdr:col>6</xdr:col>
      <xdr:colOff>775096</xdr:colOff>
      <xdr:row>21</xdr:row>
      <xdr:rowOff>77389</xdr:rowOff>
    </xdr:to>
    <xdr:sp macro="" textlink="">
      <xdr:nvSpPr>
        <xdr:cNvPr id="12" name="Line 960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>
          <a:spLocks noChangeShapeType="1"/>
        </xdr:cNvSpPr>
      </xdr:nvSpPr>
      <xdr:spPr bwMode="auto">
        <a:xfrm flipV="1">
          <a:off x="3840955" y="1950238"/>
          <a:ext cx="1191" cy="822726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779859</xdr:colOff>
      <xdr:row>29</xdr:row>
      <xdr:rowOff>55958</xdr:rowOff>
    </xdr:from>
    <xdr:to>
      <xdr:col>6</xdr:col>
      <xdr:colOff>782241</xdr:colOff>
      <xdr:row>31</xdr:row>
      <xdr:rowOff>89296</xdr:rowOff>
    </xdr:to>
    <xdr:sp macro="" textlink="">
      <xdr:nvSpPr>
        <xdr:cNvPr id="13" name="Line 960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>
          <a:spLocks noChangeShapeType="1"/>
        </xdr:cNvSpPr>
      </xdr:nvSpPr>
      <xdr:spPr bwMode="auto">
        <a:xfrm flipV="1">
          <a:off x="3846909" y="3818333"/>
          <a:ext cx="2382" cy="300038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de-CH"/>
        </a:p>
      </xdr:txBody>
    </xdr:sp>
    <xdr:clientData/>
  </xdr:twoCellAnchor>
  <xdr:twoCellAnchor>
    <xdr:from>
      <xdr:col>6</xdr:col>
      <xdr:colOff>773906</xdr:colOff>
      <xdr:row>33</xdr:row>
      <xdr:rowOff>29764</xdr:rowOff>
    </xdr:from>
    <xdr:to>
      <xdr:col>6</xdr:col>
      <xdr:colOff>773906</xdr:colOff>
      <xdr:row>33</xdr:row>
      <xdr:rowOff>113107</xdr:rowOff>
    </xdr:to>
    <xdr:sp macro="" textlink="">
      <xdr:nvSpPr>
        <xdr:cNvPr id="14" name="Line 960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ShapeType="1"/>
        </xdr:cNvSpPr>
      </xdr:nvSpPr>
      <xdr:spPr bwMode="auto">
        <a:xfrm flipV="1">
          <a:off x="3840956" y="4325539"/>
          <a:ext cx="0" cy="83343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778566</xdr:colOff>
      <xdr:row>25</xdr:row>
      <xdr:rowOff>24848</xdr:rowOff>
    </xdr:from>
    <xdr:to>
      <xdr:col>6</xdr:col>
      <xdr:colOff>780948</xdr:colOff>
      <xdr:row>27</xdr:row>
      <xdr:rowOff>58186</xdr:rowOff>
    </xdr:to>
    <xdr:sp macro="" textlink="">
      <xdr:nvSpPr>
        <xdr:cNvPr id="15" name="Line 960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>
          <a:spLocks noChangeShapeType="1"/>
        </xdr:cNvSpPr>
      </xdr:nvSpPr>
      <xdr:spPr bwMode="auto">
        <a:xfrm flipV="1">
          <a:off x="3845616" y="3253823"/>
          <a:ext cx="2382" cy="300038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de-CH"/>
        </a:p>
      </xdr:txBody>
    </xdr:sp>
    <xdr:clientData/>
  </xdr:twoCellAnchor>
  <xdr:twoCellAnchor>
    <xdr:from>
      <xdr:col>16</xdr:col>
      <xdr:colOff>5951</xdr:colOff>
      <xdr:row>15</xdr:row>
      <xdr:rowOff>36634</xdr:rowOff>
    </xdr:from>
    <xdr:to>
      <xdr:col>16</xdr:col>
      <xdr:colOff>7326</xdr:colOff>
      <xdr:row>17</xdr:row>
      <xdr:rowOff>83342</xdr:rowOff>
    </xdr:to>
    <xdr:sp macro="" textlink="">
      <xdr:nvSpPr>
        <xdr:cNvPr id="16" name="Line 960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ShapeType="1"/>
        </xdr:cNvSpPr>
      </xdr:nvSpPr>
      <xdr:spPr bwMode="auto">
        <a:xfrm flipV="1">
          <a:off x="8710336" y="1934307"/>
          <a:ext cx="1375" cy="310477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831055</xdr:colOff>
      <xdr:row>22</xdr:row>
      <xdr:rowOff>33334</xdr:rowOff>
    </xdr:from>
    <xdr:to>
      <xdr:col>15</xdr:col>
      <xdr:colOff>837008</xdr:colOff>
      <xdr:row>24</xdr:row>
      <xdr:rowOff>69055</xdr:rowOff>
    </xdr:to>
    <xdr:sp macro="" textlink="">
      <xdr:nvSpPr>
        <xdr:cNvPr id="17" name="Line 960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 noChangeShapeType="1"/>
        </xdr:cNvSpPr>
      </xdr:nvSpPr>
      <xdr:spPr bwMode="auto">
        <a:xfrm flipH="1" flipV="1">
          <a:off x="8746330" y="2862259"/>
          <a:ext cx="5953" cy="302421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835661</xdr:colOff>
      <xdr:row>45</xdr:row>
      <xdr:rowOff>50132</xdr:rowOff>
    </xdr:from>
    <xdr:to>
      <xdr:col>15</xdr:col>
      <xdr:colOff>837197</xdr:colOff>
      <xdr:row>47</xdr:row>
      <xdr:rowOff>73921</xdr:rowOff>
    </xdr:to>
    <xdr:sp macro="" textlink="">
      <xdr:nvSpPr>
        <xdr:cNvPr id="18" name="Line 960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 noChangeShapeType="1"/>
        </xdr:cNvSpPr>
      </xdr:nvSpPr>
      <xdr:spPr bwMode="auto">
        <a:xfrm flipV="1">
          <a:off x="8691279" y="6030829"/>
          <a:ext cx="1536" cy="294500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819149</xdr:colOff>
      <xdr:row>15</xdr:row>
      <xdr:rowOff>45240</xdr:rowOff>
    </xdr:from>
    <xdr:to>
      <xdr:col>17</xdr:col>
      <xdr:colOff>821530</xdr:colOff>
      <xdr:row>17</xdr:row>
      <xdr:rowOff>89296</xdr:rowOff>
    </xdr:to>
    <xdr:sp macro="" textlink="">
      <xdr:nvSpPr>
        <xdr:cNvPr id="19" name="Line 960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>
          <a:spLocks noChangeShapeType="1"/>
        </xdr:cNvSpPr>
      </xdr:nvSpPr>
      <xdr:spPr bwMode="auto">
        <a:xfrm flipH="1" flipV="1">
          <a:off x="10429874" y="1940715"/>
          <a:ext cx="2381" cy="310756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816768</xdr:colOff>
      <xdr:row>22</xdr:row>
      <xdr:rowOff>36905</xdr:rowOff>
    </xdr:from>
    <xdr:to>
      <xdr:col>17</xdr:col>
      <xdr:colOff>819149</xdr:colOff>
      <xdr:row>24</xdr:row>
      <xdr:rowOff>80962</xdr:rowOff>
    </xdr:to>
    <xdr:sp macro="" textlink="">
      <xdr:nvSpPr>
        <xdr:cNvPr id="20" name="Line 960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>
          <a:spLocks noChangeShapeType="1"/>
        </xdr:cNvSpPr>
      </xdr:nvSpPr>
      <xdr:spPr bwMode="auto">
        <a:xfrm flipH="1" flipV="1">
          <a:off x="10427493" y="2865830"/>
          <a:ext cx="2381" cy="310757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820338</xdr:colOff>
      <xdr:row>45</xdr:row>
      <xdr:rowOff>52385</xdr:rowOff>
    </xdr:from>
    <xdr:to>
      <xdr:col>17</xdr:col>
      <xdr:colOff>826291</xdr:colOff>
      <xdr:row>47</xdr:row>
      <xdr:rowOff>88106</xdr:rowOff>
    </xdr:to>
    <xdr:sp macro="" textlink="">
      <xdr:nvSpPr>
        <xdr:cNvPr id="21" name="Line 96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ShapeType="1"/>
        </xdr:cNvSpPr>
      </xdr:nvSpPr>
      <xdr:spPr bwMode="auto">
        <a:xfrm flipH="1" flipV="1">
          <a:off x="10431063" y="5948360"/>
          <a:ext cx="5953" cy="302421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834258</xdr:colOff>
      <xdr:row>89</xdr:row>
      <xdr:rowOff>13138</xdr:rowOff>
    </xdr:from>
    <xdr:to>
      <xdr:col>4</xdr:col>
      <xdr:colOff>834258</xdr:colOff>
      <xdr:row>89</xdr:row>
      <xdr:rowOff>98534</xdr:rowOff>
    </xdr:to>
    <xdr:sp macro="" textlink="">
      <xdr:nvSpPr>
        <xdr:cNvPr id="22" name="Line 960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>
          <a:spLocks noChangeShapeType="1"/>
        </xdr:cNvSpPr>
      </xdr:nvSpPr>
      <xdr:spPr bwMode="auto">
        <a:xfrm flipH="1" flipV="1">
          <a:off x="2205858" y="12090838"/>
          <a:ext cx="0" cy="85396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834258</xdr:colOff>
      <xdr:row>91</xdr:row>
      <xdr:rowOff>6569</xdr:rowOff>
    </xdr:from>
    <xdr:to>
      <xdr:col>4</xdr:col>
      <xdr:colOff>834258</xdr:colOff>
      <xdr:row>91</xdr:row>
      <xdr:rowOff>91965</xdr:rowOff>
    </xdr:to>
    <xdr:sp macro="" textlink="">
      <xdr:nvSpPr>
        <xdr:cNvPr id="23" name="Line 960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>
          <a:spLocks noChangeShapeType="1"/>
        </xdr:cNvSpPr>
      </xdr:nvSpPr>
      <xdr:spPr bwMode="auto">
        <a:xfrm flipH="1" flipV="1">
          <a:off x="2205858" y="12350969"/>
          <a:ext cx="0" cy="85396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825669</xdr:colOff>
      <xdr:row>120</xdr:row>
      <xdr:rowOff>47500</xdr:rowOff>
    </xdr:from>
    <xdr:to>
      <xdr:col>4</xdr:col>
      <xdr:colOff>831622</xdr:colOff>
      <xdr:row>122</xdr:row>
      <xdr:rowOff>83222</xdr:rowOff>
    </xdr:to>
    <xdr:sp macro="" textlink="">
      <xdr:nvSpPr>
        <xdr:cNvPr id="24" name="Line 960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>
          <a:spLocks noChangeShapeType="1"/>
        </xdr:cNvSpPr>
      </xdr:nvSpPr>
      <xdr:spPr bwMode="auto">
        <a:xfrm flipH="1" flipV="1">
          <a:off x="2197269" y="16259050"/>
          <a:ext cx="5953" cy="302422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827941</xdr:colOff>
      <xdr:row>105</xdr:row>
      <xdr:rowOff>29306</xdr:rowOff>
    </xdr:from>
    <xdr:to>
      <xdr:col>4</xdr:col>
      <xdr:colOff>827942</xdr:colOff>
      <xdr:row>115</xdr:row>
      <xdr:rowOff>95249</xdr:rowOff>
    </xdr:to>
    <xdr:sp macro="" textlink="">
      <xdr:nvSpPr>
        <xdr:cNvPr id="25" name="Line 960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>
          <a:spLocks noChangeShapeType="1"/>
        </xdr:cNvSpPr>
      </xdr:nvSpPr>
      <xdr:spPr bwMode="auto">
        <a:xfrm flipV="1">
          <a:off x="2199541" y="14240606"/>
          <a:ext cx="1" cy="1399443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807983</xdr:colOff>
      <xdr:row>105</xdr:row>
      <xdr:rowOff>32845</xdr:rowOff>
    </xdr:from>
    <xdr:to>
      <xdr:col>6</xdr:col>
      <xdr:colOff>813936</xdr:colOff>
      <xdr:row>107</xdr:row>
      <xdr:rowOff>68566</xdr:rowOff>
    </xdr:to>
    <xdr:sp macro="" textlink="">
      <xdr:nvSpPr>
        <xdr:cNvPr id="26" name="Line 960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>
          <a:spLocks noChangeShapeType="1"/>
        </xdr:cNvSpPr>
      </xdr:nvSpPr>
      <xdr:spPr bwMode="auto">
        <a:xfrm flipH="1" flipV="1">
          <a:off x="3875033" y="14244145"/>
          <a:ext cx="5953" cy="302421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801414</xdr:colOff>
      <xdr:row>109</xdr:row>
      <xdr:rowOff>32845</xdr:rowOff>
    </xdr:from>
    <xdr:to>
      <xdr:col>6</xdr:col>
      <xdr:colOff>807367</xdr:colOff>
      <xdr:row>111</xdr:row>
      <xdr:rowOff>68566</xdr:rowOff>
    </xdr:to>
    <xdr:sp macro="" textlink="">
      <xdr:nvSpPr>
        <xdr:cNvPr id="27" name="Line 960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>
          <a:spLocks noChangeShapeType="1"/>
        </xdr:cNvSpPr>
      </xdr:nvSpPr>
      <xdr:spPr bwMode="auto">
        <a:xfrm flipH="1" flipV="1">
          <a:off x="3868464" y="14777545"/>
          <a:ext cx="5953" cy="302421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788276</xdr:colOff>
      <xdr:row>113</xdr:row>
      <xdr:rowOff>39414</xdr:rowOff>
    </xdr:from>
    <xdr:to>
      <xdr:col>6</xdr:col>
      <xdr:colOff>794229</xdr:colOff>
      <xdr:row>115</xdr:row>
      <xdr:rowOff>75135</xdr:rowOff>
    </xdr:to>
    <xdr:sp macro="" textlink="">
      <xdr:nvSpPr>
        <xdr:cNvPr id="28" name="Line 960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>
          <a:spLocks noChangeShapeType="1"/>
        </xdr:cNvSpPr>
      </xdr:nvSpPr>
      <xdr:spPr bwMode="auto">
        <a:xfrm flipH="1" flipV="1">
          <a:off x="3855326" y="15317514"/>
          <a:ext cx="5953" cy="302421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781707</xdr:colOff>
      <xdr:row>120</xdr:row>
      <xdr:rowOff>39414</xdr:rowOff>
    </xdr:from>
    <xdr:to>
      <xdr:col>6</xdr:col>
      <xdr:colOff>787660</xdr:colOff>
      <xdr:row>122</xdr:row>
      <xdr:rowOff>75136</xdr:rowOff>
    </xdr:to>
    <xdr:sp macro="" textlink="">
      <xdr:nvSpPr>
        <xdr:cNvPr id="29" name="Line 960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>
          <a:spLocks noChangeShapeType="1"/>
        </xdr:cNvSpPr>
      </xdr:nvSpPr>
      <xdr:spPr bwMode="auto">
        <a:xfrm flipH="1" flipV="1">
          <a:off x="3848757" y="16250964"/>
          <a:ext cx="5953" cy="302422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842596</xdr:colOff>
      <xdr:row>89</xdr:row>
      <xdr:rowOff>36635</xdr:rowOff>
    </xdr:from>
    <xdr:to>
      <xdr:col>15</xdr:col>
      <xdr:colOff>848549</xdr:colOff>
      <xdr:row>91</xdr:row>
      <xdr:rowOff>72356</xdr:rowOff>
    </xdr:to>
    <xdr:sp macro="" textlink="">
      <xdr:nvSpPr>
        <xdr:cNvPr id="30" name="Line 960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>
          <a:spLocks noChangeShapeType="1"/>
        </xdr:cNvSpPr>
      </xdr:nvSpPr>
      <xdr:spPr bwMode="auto">
        <a:xfrm flipH="1" flipV="1">
          <a:off x="8757871" y="12114335"/>
          <a:ext cx="5953" cy="302421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849922</xdr:colOff>
      <xdr:row>94</xdr:row>
      <xdr:rowOff>43962</xdr:rowOff>
    </xdr:from>
    <xdr:to>
      <xdr:col>16</xdr:col>
      <xdr:colOff>7326</xdr:colOff>
      <xdr:row>95</xdr:row>
      <xdr:rowOff>51289</xdr:rowOff>
    </xdr:to>
    <xdr:sp macro="" textlink="">
      <xdr:nvSpPr>
        <xdr:cNvPr id="31" name="Line 960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>
          <a:spLocks noChangeShapeType="1"/>
        </xdr:cNvSpPr>
      </xdr:nvSpPr>
      <xdr:spPr bwMode="auto">
        <a:xfrm flipH="1" flipV="1">
          <a:off x="8765197" y="12788412"/>
          <a:ext cx="5129" cy="140677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10885</xdr:colOff>
      <xdr:row>100</xdr:row>
      <xdr:rowOff>76199</xdr:rowOff>
    </xdr:from>
    <xdr:to>
      <xdr:col>16</xdr:col>
      <xdr:colOff>16329</xdr:colOff>
      <xdr:row>103</xdr:row>
      <xdr:rowOff>70757</xdr:rowOff>
    </xdr:to>
    <xdr:sp macro="" textlink="">
      <xdr:nvSpPr>
        <xdr:cNvPr id="32" name="Line 960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>
          <a:spLocks noChangeShapeType="1"/>
        </xdr:cNvSpPr>
      </xdr:nvSpPr>
      <xdr:spPr bwMode="auto">
        <a:xfrm flipH="1" flipV="1">
          <a:off x="8773885" y="13620749"/>
          <a:ext cx="5444" cy="394608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10885</xdr:colOff>
      <xdr:row>110</xdr:row>
      <xdr:rowOff>27214</xdr:rowOff>
    </xdr:from>
    <xdr:to>
      <xdr:col>16</xdr:col>
      <xdr:colOff>10886</xdr:colOff>
      <xdr:row>110</xdr:row>
      <xdr:rowOff>97972</xdr:rowOff>
    </xdr:to>
    <xdr:sp macro="" textlink="">
      <xdr:nvSpPr>
        <xdr:cNvPr id="33" name="Line 960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>
          <a:spLocks noChangeShapeType="1"/>
        </xdr:cNvSpPr>
      </xdr:nvSpPr>
      <xdr:spPr bwMode="auto">
        <a:xfrm flipV="1">
          <a:off x="8773885" y="14905264"/>
          <a:ext cx="1" cy="70758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10887</xdr:colOff>
      <xdr:row>113</xdr:row>
      <xdr:rowOff>32657</xdr:rowOff>
    </xdr:from>
    <xdr:to>
      <xdr:col>16</xdr:col>
      <xdr:colOff>16329</xdr:colOff>
      <xdr:row>113</xdr:row>
      <xdr:rowOff>103415</xdr:rowOff>
    </xdr:to>
    <xdr:sp macro="" textlink="">
      <xdr:nvSpPr>
        <xdr:cNvPr id="34" name="Line 960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>
          <a:spLocks noChangeShapeType="1"/>
        </xdr:cNvSpPr>
      </xdr:nvSpPr>
      <xdr:spPr bwMode="auto">
        <a:xfrm flipH="1" flipV="1">
          <a:off x="8773887" y="15310757"/>
          <a:ext cx="5442" cy="70758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821120</xdr:colOff>
      <xdr:row>89</xdr:row>
      <xdr:rowOff>32845</xdr:rowOff>
    </xdr:from>
    <xdr:to>
      <xdr:col>17</xdr:col>
      <xdr:colOff>827073</xdr:colOff>
      <xdr:row>91</xdr:row>
      <xdr:rowOff>68566</xdr:rowOff>
    </xdr:to>
    <xdr:sp macro="" textlink="">
      <xdr:nvSpPr>
        <xdr:cNvPr id="35" name="Line 960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SpPr>
          <a:spLocks noChangeShapeType="1"/>
        </xdr:cNvSpPr>
      </xdr:nvSpPr>
      <xdr:spPr bwMode="auto">
        <a:xfrm flipH="1" flipV="1">
          <a:off x="10431845" y="12110545"/>
          <a:ext cx="5953" cy="302421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834258</xdr:colOff>
      <xdr:row>94</xdr:row>
      <xdr:rowOff>13136</xdr:rowOff>
    </xdr:from>
    <xdr:to>
      <xdr:col>17</xdr:col>
      <xdr:colOff>834258</xdr:colOff>
      <xdr:row>94</xdr:row>
      <xdr:rowOff>105103</xdr:rowOff>
    </xdr:to>
    <xdr:sp macro="" textlink="">
      <xdr:nvSpPr>
        <xdr:cNvPr id="36" name="Line 960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>
          <a:spLocks noChangeShapeType="1"/>
        </xdr:cNvSpPr>
      </xdr:nvSpPr>
      <xdr:spPr bwMode="auto">
        <a:xfrm flipH="1" flipV="1">
          <a:off x="10444983" y="12757586"/>
          <a:ext cx="0" cy="91967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840827</xdr:colOff>
      <xdr:row>100</xdr:row>
      <xdr:rowOff>65690</xdr:rowOff>
    </xdr:from>
    <xdr:to>
      <xdr:col>17</xdr:col>
      <xdr:colOff>846271</xdr:colOff>
      <xdr:row>103</xdr:row>
      <xdr:rowOff>60248</xdr:rowOff>
    </xdr:to>
    <xdr:sp macro="" textlink="">
      <xdr:nvSpPr>
        <xdr:cNvPr id="37" name="Line 960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>
          <a:spLocks noChangeShapeType="1"/>
        </xdr:cNvSpPr>
      </xdr:nvSpPr>
      <xdr:spPr bwMode="auto">
        <a:xfrm flipH="1" flipV="1">
          <a:off x="10451552" y="13610240"/>
          <a:ext cx="5444" cy="394608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195619</xdr:colOff>
      <xdr:row>0</xdr:row>
      <xdr:rowOff>56450</xdr:rowOff>
    </xdr:from>
    <xdr:ext cx="1858778" cy="874506"/>
    <xdr:pic>
      <xdr:nvPicPr>
        <xdr:cNvPr id="38" name="Grafik 37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2557" y="56450"/>
          <a:ext cx="1858778" cy="874506"/>
        </a:xfrm>
        <a:prstGeom prst="rect">
          <a:avLst/>
        </a:prstGeom>
      </xdr:spPr>
    </xdr:pic>
    <xdr:clientData/>
  </xdr:oneCellAnchor>
  <xdr:oneCellAnchor>
    <xdr:from>
      <xdr:col>11</xdr:col>
      <xdr:colOff>195619</xdr:colOff>
      <xdr:row>74</xdr:row>
      <xdr:rowOff>56450</xdr:rowOff>
    </xdr:from>
    <xdr:ext cx="1858778" cy="874506"/>
    <xdr:pic>
      <xdr:nvPicPr>
        <xdr:cNvPr id="39" name="Grafik 38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2557" y="56450"/>
          <a:ext cx="1858778" cy="874506"/>
        </a:xfrm>
        <a:prstGeom prst="rect">
          <a:avLst/>
        </a:prstGeom>
      </xdr:spPr>
    </xdr:pic>
    <xdr:clientData/>
  </xdr:oneCellAnchor>
  <xdr:oneCellAnchor>
    <xdr:from>
      <xdr:col>0</xdr:col>
      <xdr:colOff>195619</xdr:colOff>
      <xdr:row>74</xdr:row>
      <xdr:rowOff>56450</xdr:rowOff>
    </xdr:from>
    <xdr:ext cx="1858778" cy="874506"/>
    <xdr:pic>
      <xdr:nvPicPr>
        <xdr:cNvPr id="40" name="Grafik 39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2557" y="56450"/>
          <a:ext cx="1858778" cy="874506"/>
        </a:xfrm>
        <a:prstGeom prst="rect">
          <a:avLst/>
        </a:prstGeom>
      </xdr:spPr>
    </xdr:pic>
    <xdr:clientData/>
  </xdr:oneCellAnchor>
  <xdr:oneCellAnchor>
    <xdr:from>
      <xdr:col>0</xdr:col>
      <xdr:colOff>195619</xdr:colOff>
      <xdr:row>148</xdr:row>
      <xdr:rowOff>56450</xdr:rowOff>
    </xdr:from>
    <xdr:ext cx="1858778" cy="874506"/>
    <xdr:pic>
      <xdr:nvPicPr>
        <xdr:cNvPr id="41" name="Grafik 40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2557" y="56450"/>
          <a:ext cx="1858778" cy="874506"/>
        </a:xfrm>
        <a:prstGeom prst="rect">
          <a:avLst/>
        </a:prstGeom>
      </xdr:spPr>
    </xdr:pic>
    <xdr:clientData/>
  </xdr:oneCellAnchor>
  <xdr:oneCellAnchor>
    <xdr:from>
      <xdr:col>11</xdr:col>
      <xdr:colOff>195619</xdr:colOff>
      <xdr:row>148</xdr:row>
      <xdr:rowOff>56450</xdr:rowOff>
    </xdr:from>
    <xdr:ext cx="1858778" cy="874506"/>
    <xdr:pic>
      <xdr:nvPicPr>
        <xdr:cNvPr id="42" name="Grafik 41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2557" y="56450"/>
          <a:ext cx="1858778" cy="874506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14</xdr:row>
      <xdr:rowOff>57150</xdr:rowOff>
    </xdr:from>
    <xdr:to>
      <xdr:col>8</xdr:col>
      <xdr:colOff>142875</xdr:colOff>
      <xdr:row>14</xdr:row>
      <xdr:rowOff>95250</xdr:rowOff>
    </xdr:to>
    <xdr:sp macro="" textlink="">
      <xdr:nvSpPr>
        <xdr:cNvPr id="2" name="Oval 70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1638300" y="35528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14</xdr:row>
      <xdr:rowOff>57150</xdr:rowOff>
    </xdr:from>
    <xdr:to>
      <xdr:col>35</xdr:col>
      <xdr:colOff>142875</xdr:colOff>
      <xdr:row>14</xdr:row>
      <xdr:rowOff>95250</xdr:rowOff>
    </xdr:to>
    <xdr:sp macro="" textlink="">
      <xdr:nvSpPr>
        <xdr:cNvPr id="4" name="Oval 70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Arrowheads="1"/>
        </xdr:cNvSpPr>
      </xdr:nvSpPr>
      <xdr:spPr bwMode="auto">
        <a:xfrm>
          <a:off x="8524875" y="35528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66</xdr:row>
      <xdr:rowOff>57150</xdr:rowOff>
    </xdr:from>
    <xdr:to>
      <xdr:col>8</xdr:col>
      <xdr:colOff>142875</xdr:colOff>
      <xdr:row>66</xdr:row>
      <xdr:rowOff>95250</xdr:rowOff>
    </xdr:to>
    <xdr:sp macro="" textlink="">
      <xdr:nvSpPr>
        <xdr:cNvPr id="5" name="Oval 70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Arrowheads="1"/>
        </xdr:cNvSpPr>
      </xdr:nvSpPr>
      <xdr:spPr bwMode="auto">
        <a:xfrm>
          <a:off x="1638300" y="141446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119</xdr:row>
      <xdr:rowOff>57150</xdr:rowOff>
    </xdr:from>
    <xdr:to>
      <xdr:col>8</xdr:col>
      <xdr:colOff>142875</xdr:colOff>
      <xdr:row>119</xdr:row>
      <xdr:rowOff>95250</xdr:rowOff>
    </xdr:to>
    <xdr:sp macro="" textlink="">
      <xdr:nvSpPr>
        <xdr:cNvPr id="6" name="Oval 70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 bwMode="auto">
        <a:xfrm>
          <a:off x="1638300" y="249745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172</xdr:row>
      <xdr:rowOff>57150</xdr:rowOff>
    </xdr:from>
    <xdr:to>
      <xdr:col>8</xdr:col>
      <xdr:colOff>142875</xdr:colOff>
      <xdr:row>172</xdr:row>
      <xdr:rowOff>95250</xdr:rowOff>
    </xdr:to>
    <xdr:sp macro="" textlink="">
      <xdr:nvSpPr>
        <xdr:cNvPr id="7" name="Oval 70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>
          <a:spLocks noChangeArrowheads="1"/>
        </xdr:cNvSpPr>
      </xdr:nvSpPr>
      <xdr:spPr bwMode="auto">
        <a:xfrm>
          <a:off x="1638300" y="3580447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225</xdr:row>
      <xdr:rowOff>57150</xdr:rowOff>
    </xdr:from>
    <xdr:to>
      <xdr:col>8</xdr:col>
      <xdr:colOff>142875</xdr:colOff>
      <xdr:row>225</xdr:row>
      <xdr:rowOff>95250</xdr:rowOff>
    </xdr:to>
    <xdr:sp macro="" textlink="">
      <xdr:nvSpPr>
        <xdr:cNvPr id="8" name="Oval 70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>
          <a:spLocks noChangeArrowheads="1"/>
        </xdr:cNvSpPr>
      </xdr:nvSpPr>
      <xdr:spPr bwMode="auto">
        <a:xfrm>
          <a:off x="1638300" y="466344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66</xdr:row>
      <xdr:rowOff>57150</xdr:rowOff>
    </xdr:from>
    <xdr:to>
      <xdr:col>35</xdr:col>
      <xdr:colOff>142875</xdr:colOff>
      <xdr:row>66</xdr:row>
      <xdr:rowOff>95250</xdr:rowOff>
    </xdr:to>
    <xdr:sp macro="" textlink="">
      <xdr:nvSpPr>
        <xdr:cNvPr id="9" name="Oval 70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>
          <a:spLocks noChangeArrowheads="1"/>
        </xdr:cNvSpPr>
      </xdr:nvSpPr>
      <xdr:spPr bwMode="auto">
        <a:xfrm>
          <a:off x="8524875" y="141446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119</xdr:row>
      <xdr:rowOff>57150</xdr:rowOff>
    </xdr:from>
    <xdr:to>
      <xdr:col>35</xdr:col>
      <xdr:colOff>142875</xdr:colOff>
      <xdr:row>119</xdr:row>
      <xdr:rowOff>95250</xdr:rowOff>
    </xdr:to>
    <xdr:sp macro="" textlink="">
      <xdr:nvSpPr>
        <xdr:cNvPr id="10" name="Oval 70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>
          <a:spLocks noChangeArrowheads="1"/>
        </xdr:cNvSpPr>
      </xdr:nvSpPr>
      <xdr:spPr bwMode="auto">
        <a:xfrm>
          <a:off x="8524875" y="249745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172</xdr:row>
      <xdr:rowOff>57150</xdr:rowOff>
    </xdr:from>
    <xdr:to>
      <xdr:col>35</xdr:col>
      <xdr:colOff>142875</xdr:colOff>
      <xdr:row>172</xdr:row>
      <xdr:rowOff>95250</xdr:rowOff>
    </xdr:to>
    <xdr:sp macro="" textlink="">
      <xdr:nvSpPr>
        <xdr:cNvPr id="11" name="Oval 7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>
          <a:spLocks noChangeArrowheads="1"/>
        </xdr:cNvSpPr>
      </xdr:nvSpPr>
      <xdr:spPr bwMode="auto">
        <a:xfrm>
          <a:off x="8524875" y="3580447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225</xdr:row>
      <xdr:rowOff>57150</xdr:rowOff>
    </xdr:from>
    <xdr:to>
      <xdr:col>35</xdr:col>
      <xdr:colOff>142875</xdr:colOff>
      <xdr:row>225</xdr:row>
      <xdr:rowOff>95250</xdr:rowOff>
    </xdr:to>
    <xdr:sp macro="" textlink="">
      <xdr:nvSpPr>
        <xdr:cNvPr id="12" name="Oval 70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>
          <a:spLocks noChangeArrowheads="1"/>
        </xdr:cNvSpPr>
      </xdr:nvSpPr>
      <xdr:spPr bwMode="auto">
        <a:xfrm>
          <a:off x="8524875" y="466344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278</xdr:row>
      <xdr:rowOff>57150</xdr:rowOff>
    </xdr:from>
    <xdr:to>
      <xdr:col>8</xdr:col>
      <xdr:colOff>142875</xdr:colOff>
      <xdr:row>278</xdr:row>
      <xdr:rowOff>95250</xdr:rowOff>
    </xdr:to>
    <xdr:sp macro="" textlink="">
      <xdr:nvSpPr>
        <xdr:cNvPr id="13" name="Oval 70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>
          <a:spLocks noChangeArrowheads="1"/>
        </xdr:cNvSpPr>
      </xdr:nvSpPr>
      <xdr:spPr bwMode="auto">
        <a:xfrm>
          <a:off x="1638300" y="574643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278</xdr:row>
      <xdr:rowOff>57150</xdr:rowOff>
    </xdr:from>
    <xdr:to>
      <xdr:col>35</xdr:col>
      <xdr:colOff>142875</xdr:colOff>
      <xdr:row>278</xdr:row>
      <xdr:rowOff>95250</xdr:rowOff>
    </xdr:to>
    <xdr:sp macro="" textlink="">
      <xdr:nvSpPr>
        <xdr:cNvPr id="14" name="Oval 70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>
          <a:spLocks noChangeArrowheads="1"/>
        </xdr:cNvSpPr>
      </xdr:nvSpPr>
      <xdr:spPr bwMode="auto">
        <a:xfrm>
          <a:off x="8524875" y="574643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14</xdr:row>
      <xdr:rowOff>57150</xdr:rowOff>
    </xdr:from>
    <xdr:to>
      <xdr:col>35</xdr:col>
      <xdr:colOff>142875</xdr:colOff>
      <xdr:row>14</xdr:row>
      <xdr:rowOff>95250</xdr:rowOff>
    </xdr:to>
    <xdr:sp macro="" textlink="">
      <xdr:nvSpPr>
        <xdr:cNvPr id="15" name="Oval 70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>
          <a:spLocks noChangeArrowheads="1"/>
        </xdr:cNvSpPr>
      </xdr:nvSpPr>
      <xdr:spPr bwMode="auto">
        <a:xfrm>
          <a:off x="8524875" y="35528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66</xdr:row>
      <xdr:rowOff>57150</xdr:rowOff>
    </xdr:from>
    <xdr:to>
      <xdr:col>35</xdr:col>
      <xdr:colOff>142875</xdr:colOff>
      <xdr:row>66</xdr:row>
      <xdr:rowOff>95250</xdr:rowOff>
    </xdr:to>
    <xdr:sp macro="" textlink="">
      <xdr:nvSpPr>
        <xdr:cNvPr id="16" name="Oval 70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Arrowheads="1"/>
        </xdr:cNvSpPr>
      </xdr:nvSpPr>
      <xdr:spPr bwMode="auto">
        <a:xfrm>
          <a:off x="8524875" y="141446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119</xdr:row>
      <xdr:rowOff>57150</xdr:rowOff>
    </xdr:from>
    <xdr:to>
      <xdr:col>35</xdr:col>
      <xdr:colOff>142875</xdr:colOff>
      <xdr:row>119</xdr:row>
      <xdr:rowOff>95250</xdr:rowOff>
    </xdr:to>
    <xdr:sp macro="" textlink="">
      <xdr:nvSpPr>
        <xdr:cNvPr id="17" name="Oval 70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>
          <a:spLocks noChangeArrowheads="1"/>
        </xdr:cNvSpPr>
      </xdr:nvSpPr>
      <xdr:spPr bwMode="auto">
        <a:xfrm>
          <a:off x="8524875" y="249745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172</xdr:row>
      <xdr:rowOff>57150</xdr:rowOff>
    </xdr:from>
    <xdr:to>
      <xdr:col>35</xdr:col>
      <xdr:colOff>142875</xdr:colOff>
      <xdr:row>172</xdr:row>
      <xdr:rowOff>95250</xdr:rowOff>
    </xdr:to>
    <xdr:sp macro="" textlink="">
      <xdr:nvSpPr>
        <xdr:cNvPr id="18" name="Oval 70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>
          <a:spLocks noChangeArrowheads="1"/>
        </xdr:cNvSpPr>
      </xdr:nvSpPr>
      <xdr:spPr bwMode="auto">
        <a:xfrm>
          <a:off x="8524875" y="3580447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225</xdr:row>
      <xdr:rowOff>57150</xdr:rowOff>
    </xdr:from>
    <xdr:to>
      <xdr:col>35</xdr:col>
      <xdr:colOff>142875</xdr:colOff>
      <xdr:row>225</xdr:row>
      <xdr:rowOff>95250</xdr:rowOff>
    </xdr:to>
    <xdr:sp macro="" textlink="">
      <xdr:nvSpPr>
        <xdr:cNvPr id="19" name="Oval 70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>
          <a:spLocks noChangeArrowheads="1"/>
        </xdr:cNvSpPr>
      </xdr:nvSpPr>
      <xdr:spPr bwMode="auto">
        <a:xfrm>
          <a:off x="8524875" y="466344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278</xdr:row>
      <xdr:rowOff>57150</xdr:rowOff>
    </xdr:from>
    <xdr:to>
      <xdr:col>35</xdr:col>
      <xdr:colOff>142875</xdr:colOff>
      <xdr:row>278</xdr:row>
      <xdr:rowOff>95250</xdr:rowOff>
    </xdr:to>
    <xdr:sp macro="" textlink="">
      <xdr:nvSpPr>
        <xdr:cNvPr id="20" name="Oval 70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>
          <a:spLocks noChangeArrowheads="1"/>
        </xdr:cNvSpPr>
      </xdr:nvSpPr>
      <xdr:spPr bwMode="auto">
        <a:xfrm>
          <a:off x="8524875" y="574643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14</xdr:row>
      <xdr:rowOff>57150</xdr:rowOff>
    </xdr:from>
    <xdr:to>
      <xdr:col>35</xdr:col>
      <xdr:colOff>142875</xdr:colOff>
      <xdr:row>14</xdr:row>
      <xdr:rowOff>95250</xdr:rowOff>
    </xdr:to>
    <xdr:sp macro="" textlink="">
      <xdr:nvSpPr>
        <xdr:cNvPr id="21" name="Oval 7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>
          <a:spLocks noChangeArrowheads="1"/>
        </xdr:cNvSpPr>
      </xdr:nvSpPr>
      <xdr:spPr bwMode="auto">
        <a:xfrm>
          <a:off x="8524875" y="35528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oneCellAnchor>
    <xdr:from>
      <xdr:col>29</xdr:col>
      <xdr:colOff>92420</xdr:colOff>
      <xdr:row>0</xdr:row>
      <xdr:rowOff>61774</xdr:rowOff>
    </xdr:from>
    <xdr:ext cx="1998884" cy="940422"/>
    <xdr:pic>
      <xdr:nvPicPr>
        <xdr:cNvPr id="22" name="Grafik 21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2845" y="61774"/>
          <a:ext cx="1998884" cy="940422"/>
        </a:xfrm>
        <a:prstGeom prst="rect">
          <a:avLst/>
        </a:prstGeom>
      </xdr:spPr>
    </xdr:pic>
    <xdr:clientData/>
  </xdr:oneCellAnchor>
  <xdr:twoCellAnchor>
    <xdr:from>
      <xdr:col>35</xdr:col>
      <xdr:colOff>95250</xdr:colOff>
      <xdr:row>14</xdr:row>
      <xdr:rowOff>57150</xdr:rowOff>
    </xdr:from>
    <xdr:to>
      <xdr:col>35</xdr:col>
      <xdr:colOff>142875</xdr:colOff>
      <xdr:row>14</xdr:row>
      <xdr:rowOff>95250</xdr:rowOff>
    </xdr:to>
    <xdr:sp macro="" textlink="">
      <xdr:nvSpPr>
        <xdr:cNvPr id="23" name="Oval 70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>
          <a:spLocks noChangeArrowheads="1"/>
        </xdr:cNvSpPr>
      </xdr:nvSpPr>
      <xdr:spPr bwMode="auto">
        <a:xfrm>
          <a:off x="8524875" y="35528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66</xdr:row>
      <xdr:rowOff>57150</xdr:rowOff>
    </xdr:from>
    <xdr:to>
      <xdr:col>35</xdr:col>
      <xdr:colOff>142875</xdr:colOff>
      <xdr:row>66</xdr:row>
      <xdr:rowOff>95250</xdr:rowOff>
    </xdr:to>
    <xdr:sp macro="" textlink="">
      <xdr:nvSpPr>
        <xdr:cNvPr id="24" name="Oval 70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>
          <a:spLocks noChangeArrowheads="1"/>
        </xdr:cNvSpPr>
      </xdr:nvSpPr>
      <xdr:spPr bwMode="auto">
        <a:xfrm>
          <a:off x="8524875" y="141446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119</xdr:row>
      <xdr:rowOff>57150</xdr:rowOff>
    </xdr:from>
    <xdr:to>
      <xdr:col>35</xdr:col>
      <xdr:colOff>142875</xdr:colOff>
      <xdr:row>119</xdr:row>
      <xdr:rowOff>95250</xdr:rowOff>
    </xdr:to>
    <xdr:sp macro="" textlink="">
      <xdr:nvSpPr>
        <xdr:cNvPr id="25" name="Oval 70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SpPr>
          <a:spLocks noChangeArrowheads="1"/>
        </xdr:cNvSpPr>
      </xdr:nvSpPr>
      <xdr:spPr bwMode="auto">
        <a:xfrm>
          <a:off x="8524875" y="249745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172</xdr:row>
      <xdr:rowOff>57150</xdr:rowOff>
    </xdr:from>
    <xdr:to>
      <xdr:col>35</xdr:col>
      <xdr:colOff>142875</xdr:colOff>
      <xdr:row>172</xdr:row>
      <xdr:rowOff>95250</xdr:rowOff>
    </xdr:to>
    <xdr:sp macro="" textlink="">
      <xdr:nvSpPr>
        <xdr:cNvPr id="26" name="Oval 70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SpPr>
          <a:spLocks noChangeArrowheads="1"/>
        </xdr:cNvSpPr>
      </xdr:nvSpPr>
      <xdr:spPr bwMode="auto">
        <a:xfrm>
          <a:off x="8524875" y="3580447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225</xdr:row>
      <xdr:rowOff>57150</xdr:rowOff>
    </xdr:from>
    <xdr:to>
      <xdr:col>35</xdr:col>
      <xdr:colOff>142875</xdr:colOff>
      <xdr:row>225</xdr:row>
      <xdr:rowOff>95250</xdr:rowOff>
    </xdr:to>
    <xdr:sp macro="" textlink="">
      <xdr:nvSpPr>
        <xdr:cNvPr id="27" name="Oval 70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SpPr>
          <a:spLocks noChangeArrowheads="1"/>
        </xdr:cNvSpPr>
      </xdr:nvSpPr>
      <xdr:spPr bwMode="auto">
        <a:xfrm>
          <a:off x="8524875" y="466344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278</xdr:row>
      <xdr:rowOff>57150</xdr:rowOff>
    </xdr:from>
    <xdr:to>
      <xdr:col>35</xdr:col>
      <xdr:colOff>142875</xdr:colOff>
      <xdr:row>278</xdr:row>
      <xdr:rowOff>95250</xdr:rowOff>
    </xdr:to>
    <xdr:sp macro="" textlink="">
      <xdr:nvSpPr>
        <xdr:cNvPr id="28" name="Oval 70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>
          <a:spLocks noChangeArrowheads="1"/>
        </xdr:cNvSpPr>
      </xdr:nvSpPr>
      <xdr:spPr bwMode="auto">
        <a:xfrm>
          <a:off x="8524875" y="574643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14</xdr:row>
      <xdr:rowOff>57150</xdr:rowOff>
    </xdr:from>
    <xdr:to>
      <xdr:col>35</xdr:col>
      <xdr:colOff>142875</xdr:colOff>
      <xdr:row>14</xdr:row>
      <xdr:rowOff>95250</xdr:rowOff>
    </xdr:to>
    <xdr:sp macro="" textlink="">
      <xdr:nvSpPr>
        <xdr:cNvPr id="29" name="Oval 70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SpPr>
          <a:spLocks noChangeArrowheads="1"/>
        </xdr:cNvSpPr>
      </xdr:nvSpPr>
      <xdr:spPr bwMode="auto">
        <a:xfrm>
          <a:off x="8524875" y="35528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67</xdr:row>
      <xdr:rowOff>57150</xdr:rowOff>
    </xdr:from>
    <xdr:to>
      <xdr:col>8</xdr:col>
      <xdr:colOff>142875</xdr:colOff>
      <xdr:row>67</xdr:row>
      <xdr:rowOff>95250</xdr:rowOff>
    </xdr:to>
    <xdr:sp macro="" textlink="">
      <xdr:nvSpPr>
        <xdr:cNvPr id="30" name="Oval 70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SpPr>
          <a:spLocks noChangeArrowheads="1"/>
        </xdr:cNvSpPr>
      </xdr:nvSpPr>
      <xdr:spPr bwMode="auto">
        <a:xfrm>
          <a:off x="1638300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67</xdr:row>
      <xdr:rowOff>57150</xdr:rowOff>
    </xdr:from>
    <xdr:to>
      <xdr:col>8</xdr:col>
      <xdr:colOff>142875</xdr:colOff>
      <xdr:row>67</xdr:row>
      <xdr:rowOff>95250</xdr:rowOff>
    </xdr:to>
    <xdr:sp macro="" textlink="">
      <xdr:nvSpPr>
        <xdr:cNvPr id="31" name="Oval 70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SpPr>
          <a:spLocks noChangeArrowheads="1"/>
        </xdr:cNvSpPr>
      </xdr:nvSpPr>
      <xdr:spPr bwMode="auto">
        <a:xfrm>
          <a:off x="1638300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67</xdr:row>
      <xdr:rowOff>57150</xdr:rowOff>
    </xdr:from>
    <xdr:to>
      <xdr:col>8</xdr:col>
      <xdr:colOff>142875</xdr:colOff>
      <xdr:row>67</xdr:row>
      <xdr:rowOff>95250</xdr:rowOff>
    </xdr:to>
    <xdr:sp macro="" textlink="">
      <xdr:nvSpPr>
        <xdr:cNvPr id="32" name="Oval 70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>
          <a:spLocks noChangeArrowheads="1"/>
        </xdr:cNvSpPr>
      </xdr:nvSpPr>
      <xdr:spPr bwMode="auto">
        <a:xfrm>
          <a:off x="1638300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67</xdr:row>
      <xdr:rowOff>57150</xdr:rowOff>
    </xdr:from>
    <xdr:to>
      <xdr:col>8</xdr:col>
      <xdr:colOff>142875</xdr:colOff>
      <xdr:row>67</xdr:row>
      <xdr:rowOff>95250</xdr:rowOff>
    </xdr:to>
    <xdr:sp macro="" textlink="">
      <xdr:nvSpPr>
        <xdr:cNvPr id="34" name="Oval 70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SpPr>
          <a:spLocks noChangeArrowheads="1"/>
        </xdr:cNvSpPr>
      </xdr:nvSpPr>
      <xdr:spPr bwMode="auto">
        <a:xfrm>
          <a:off x="1638300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67</xdr:row>
      <xdr:rowOff>57150</xdr:rowOff>
    </xdr:from>
    <xdr:to>
      <xdr:col>8</xdr:col>
      <xdr:colOff>142875</xdr:colOff>
      <xdr:row>67</xdr:row>
      <xdr:rowOff>95250</xdr:rowOff>
    </xdr:to>
    <xdr:sp macro="" textlink="">
      <xdr:nvSpPr>
        <xdr:cNvPr id="35" name="Oval 70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SpPr>
          <a:spLocks noChangeArrowheads="1"/>
        </xdr:cNvSpPr>
      </xdr:nvSpPr>
      <xdr:spPr bwMode="auto">
        <a:xfrm>
          <a:off x="1638300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67</xdr:row>
      <xdr:rowOff>57150</xdr:rowOff>
    </xdr:from>
    <xdr:to>
      <xdr:col>8</xdr:col>
      <xdr:colOff>142875</xdr:colOff>
      <xdr:row>67</xdr:row>
      <xdr:rowOff>95250</xdr:rowOff>
    </xdr:to>
    <xdr:sp macro="" textlink="">
      <xdr:nvSpPr>
        <xdr:cNvPr id="36" name="Oval 70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SpPr>
          <a:spLocks noChangeArrowheads="1"/>
        </xdr:cNvSpPr>
      </xdr:nvSpPr>
      <xdr:spPr bwMode="auto">
        <a:xfrm>
          <a:off x="1638300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67</xdr:row>
      <xdr:rowOff>57150</xdr:rowOff>
    </xdr:from>
    <xdr:to>
      <xdr:col>35</xdr:col>
      <xdr:colOff>142875</xdr:colOff>
      <xdr:row>67</xdr:row>
      <xdr:rowOff>95250</xdr:rowOff>
    </xdr:to>
    <xdr:sp macro="" textlink="">
      <xdr:nvSpPr>
        <xdr:cNvPr id="37" name="Oval 70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SpPr>
          <a:spLocks noChangeArrowheads="1"/>
        </xdr:cNvSpPr>
      </xdr:nvSpPr>
      <xdr:spPr bwMode="auto">
        <a:xfrm>
          <a:off x="8524875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67</xdr:row>
      <xdr:rowOff>57150</xdr:rowOff>
    </xdr:from>
    <xdr:to>
      <xdr:col>35</xdr:col>
      <xdr:colOff>142875</xdr:colOff>
      <xdr:row>67</xdr:row>
      <xdr:rowOff>95250</xdr:rowOff>
    </xdr:to>
    <xdr:sp macro="" textlink="">
      <xdr:nvSpPr>
        <xdr:cNvPr id="38" name="Oval 70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SpPr>
          <a:spLocks noChangeArrowheads="1"/>
        </xdr:cNvSpPr>
      </xdr:nvSpPr>
      <xdr:spPr bwMode="auto">
        <a:xfrm>
          <a:off x="8524875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67</xdr:row>
      <xdr:rowOff>57150</xdr:rowOff>
    </xdr:from>
    <xdr:to>
      <xdr:col>35</xdr:col>
      <xdr:colOff>142875</xdr:colOff>
      <xdr:row>67</xdr:row>
      <xdr:rowOff>95250</xdr:rowOff>
    </xdr:to>
    <xdr:sp macro="" textlink="">
      <xdr:nvSpPr>
        <xdr:cNvPr id="39" name="Oval 70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SpPr>
          <a:spLocks noChangeArrowheads="1"/>
        </xdr:cNvSpPr>
      </xdr:nvSpPr>
      <xdr:spPr bwMode="auto">
        <a:xfrm>
          <a:off x="8524875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67</xdr:row>
      <xdr:rowOff>57150</xdr:rowOff>
    </xdr:from>
    <xdr:to>
      <xdr:col>35</xdr:col>
      <xdr:colOff>142875</xdr:colOff>
      <xdr:row>67</xdr:row>
      <xdr:rowOff>95250</xdr:rowOff>
    </xdr:to>
    <xdr:sp macro="" textlink="">
      <xdr:nvSpPr>
        <xdr:cNvPr id="41" name="Oval 70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SpPr>
          <a:spLocks noChangeArrowheads="1"/>
        </xdr:cNvSpPr>
      </xdr:nvSpPr>
      <xdr:spPr bwMode="auto">
        <a:xfrm>
          <a:off x="8524875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67</xdr:row>
      <xdr:rowOff>57150</xdr:rowOff>
    </xdr:from>
    <xdr:to>
      <xdr:col>35</xdr:col>
      <xdr:colOff>142875</xdr:colOff>
      <xdr:row>67</xdr:row>
      <xdr:rowOff>95250</xdr:rowOff>
    </xdr:to>
    <xdr:sp macro="" textlink="">
      <xdr:nvSpPr>
        <xdr:cNvPr id="42" name="Oval 70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SpPr>
          <a:spLocks noChangeArrowheads="1"/>
        </xdr:cNvSpPr>
      </xdr:nvSpPr>
      <xdr:spPr bwMode="auto">
        <a:xfrm>
          <a:off x="8524875" y="143256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120</xdr:row>
      <xdr:rowOff>57150</xdr:rowOff>
    </xdr:from>
    <xdr:to>
      <xdr:col>8</xdr:col>
      <xdr:colOff>142875</xdr:colOff>
      <xdr:row>120</xdr:row>
      <xdr:rowOff>95250</xdr:rowOff>
    </xdr:to>
    <xdr:sp macro="" textlink="">
      <xdr:nvSpPr>
        <xdr:cNvPr id="43" name="Oval 70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SpPr>
          <a:spLocks noChangeArrowheads="1"/>
        </xdr:cNvSpPr>
      </xdr:nvSpPr>
      <xdr:spPr bwMode="auto">
        <a:xfrm>
          <a:off x="1638300" y="251555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120</xdr:row>
      <xdr:rowOff>57150</xdr:rowOff>
    </xdr:from>
    <xdr:to>
      <xdr:col>35</xdr:col>
      <xdr:colOff>142875</xdr:colOff>
      <xdr:row>120</xdr:row>
      <xdr:rowOff>95250</xdr:rowOff>
    </xdr:to>
    <xdr:sp macro="" textlink="">
      <xdr:nvSpPr>
        <xdr:cNvPr id="45" name="Oval 70">
          <a:extLst>
            <a:ext uri="{FF2B5EF4-FFF2-40B4-BE49-F238E27FC236}">
              <a16:creationId xmlns:a16="http://schemas.microsoft.com/office/drawing/2014/main" id="{00000000-0008-0000-0800-00002D000000}"/>
            </a:ext>
          </a:extLst>
        </xdr:cNvPr>
        <xdr:cNvSpPr>
          <a:spLocks noChangeArrowheads="1"/>
        </xdr:cNvSpPr>
      </xdr:nvSpPr>
      <xdr:spPr bwMode="auto">
        <a:xfrm>
          <a:off x="8524875" y="251555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120</xdr:row>
      <xdr:rowOff>57150</xdr:rowOff>
    </xdr:from>
    <xdr:to>
      <xdr:col>35</xdr:col>
      <xdr:colOff>142875</xdr:colOff>
      <xdr:row>120</xdr:row>
      <xdr:rowOff>95250</xdr:rowOff>
    </xdr:to>
    <xdr:sp macro="" textlink="">
      <xdr:nvSpPr>
        <xdr:cNvPr id="46" name="Oval 70">
          <a:extLst>
            <a:ext uri="{FF2B5EF4-FFF2-40B4-BE49-F238E27FC236}">
              <a16:creationId xmlns:a16="http://schemas.microsoft.com/office/drawing/2014/main" id="{00000000-0008-0000-0800-00002E000000}"/>
            </a:ext>
          </a:extLst>
        </xdr:cNvPr>
        <xdr:cNvSpPr>
          <a:spLocks noChangeArrowheads="1"/>
        </xdr:cNvSpPr>
      </xdr:nvSpPr>
      <xdr:spPr bwMode="auto">
        <a:xfrm>
          <a:off x="8524875" y="251555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120</xdr:row>
      <xdr:rowOff>57150</xdr:rowOff>
    </xdr:from>
    <xdr:to>
      <xdr:col>35</xdr:col>
      <xdr:colOff>142875</xdr:colOff>
      <xdr:row>120</xdr:row>
      <xdr:rowOff>95250</xdr:rowOff>
    </xdr:to>
    <xdr:sp macro="" textlink="">
      <xdr:nvSpPr>
        <xdr:cNvPr id="47" name="Oval 70">
          <a:extLst>
            <a:ext uri="{FF2B5EF4-FFF2-40B4-BE49-F238E27FC236}">
              <a16:creationId xmlns:a16="http://schemas.microsoft.com/office/drawing/2014/main" id="{00000000-0008-0000-0800-00002F000000}"/>
            </a:ext>
          </a:extLst>
        </xdr:cNvPr>
        <xdr:cNvSpPr>
          <a:spLocks noChangeArrowheads="1"/>
        </xdr:cNvSpPr>
      </xdr:nvSpPr>
      <xdr:spPr bwMode="auto">
        <a:xfrm>
          <a:off x="8524875" y="251555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120</xdr:row>
      <xdr:rowOff>57150</xdr:rowOff>
    </xdr:from>
    <xdr:to>
      <xdr:col>35</xdr:col>
      <xdr:colOff>142875</xdr:colOff>
      <xdr:row>120</xdr:row>
      <xdr:rowOff>95250</xdr:rowOff>
    </xdr:to>
    <xdr:sp macro="" textlink="">
      <xdr:nvSpPr>
        <xdr:cNvPr id="49" name="Oval 70">
          <a:extLst>
            <a:ext uri="{FF2B5EF4-FFF2-40B4-BE49-F238E27FC236}">
              <a16:creationId xmlns:a16="http://schemas.microsoft.com/office/drawing/2014/main" id="{00000000-0008-0000-0800-000031000000}"/>
            </a:ext>
          </a:extLst>
        </xdr:cNvPr>
        <xdr:cNvSpPr>
          <a:spLocks noChangeArrowheads="1"/>
        </xdr:cNvSpPr>
      </xdr:nvSpPr>
      <xdr:spPr bwMode="auto">
        <a:xfrm>
          <a:off x="8524875" y="251555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120</xdr:row>
      <xdr:rowOff>57150</xdr:rowOff>
    </xdr:from>
    <xdr:to>
      <xdr:col>35</xdr:col>
      <xdr:colOff>142875</xdr:colOff>
      <xdr:row>120</xdr:row>
      <xdr:rowOff>95250</xdr:rowOff>
    </xdr:to>
    <xdr:sp macro="" textlink="">
      <xdr:nvSpPr>
        <xdr:cNvPr id="50" name="Oval 70">
          <a:extLst>
            <a:ext uri="{FF2B5EF4-FFF2-40B4-BE49-F238E27FC236}">
              <a16:creationId xmlns:a16="http://schemas.microsoft.com/office/drawing/2014/main" id="{00000000-0008-0000-0800-000032000000}"/>
            </a:ext>
          </a:extLst>
        </xdr:cNvPr>
        <xdr:cNvSpPr>
          <a:spLocks noChangeArrowheads="1"/>
        </xdr:cNvSpPr>
      </xdr:nvSpPr>
      <xdr:spPr bwMode="auto">
        <a:xfrm>
          <a:off x="8524875" y="251555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173</xdr:row>
      <xdr:rowOff>57150</xdr:rowOff>
    </xdr:from>
    <xdr:to>
      <xdr:col>8</xdr:col>
      <xdr:colOff>142875</xdr:colOff>
      <xdr:row>173</xdr:row>
      <xdr:rowOff>95250</xdr:rowOff>
    </xdr:to>
    <xdr:sp macro="" textlink="">
      <xdr:nvSpPr>
        <xdr:cNvPr id="51" name="Oval 70">
          <a:extLst>
            <a:ext uri="{FF2B5EF4-FFF2-40B4-BE49-F238E27FC236}">
              <a16:creationId xmlns:a16="http://schemas.microsoft.com/office/drawing/2014/main" id="{00000000-0008-0000-0800-000033000000}"/>
            </a:ext>
          </a:extLst>
        </xdr:cNvPr>
        <xdr:cNvSpPr>
          <a:spLocks noChangeArrowheads="1"/>
        </xdr:cNvSpPr>
      </xdr:nvSpPr>
      <xdr:spPr bwMode="auto">
        <a:xfrm>
          <a:off x="1638300" y="359854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oneCellAnchor>
    <xdr:from>
      <xdr:col>2</xdr:col>
      <xdr:colOff>26478</xdr:colOff>
      <xdr:row>159</xdr:row>
      <xdr:rowOff>69100</xdr:rowOff>
    </xdr:from>
    <xdr:ext cx="2021107" cy="936600"/>
    <xdr:pic>
      <xdr:nvPicPr>
        <xdr:cNvPr id="52" name="Grafik 51">
          <a:extLst>
            <a:ext uri="{FF2B5EF4-FFF2-40B4-BE49-F238E27FC236}">
              <a16:creationId xmlns:a16="http://schemas.microsoft.com/office/drawing/2014/main" id="{00000000-0008-0000-08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328" y="32501725"/>
          <a:ext cx="2021107" cy="936600"/>
        </a:xfrm>
        <a:prstGeom prst="rect">
          <a:avLst/>
        </a:prstGeom>
      </xdr:spPr>
    </xdr:pic>
    <xdr:clientData/>
  </xdr:oneCellAnchor>
  <xdr:twoCellAnchor>
    <xdr:from>
      <xdr:col>35</xdr:col>
      <xdr:colOff>95250</xdr:colOff>
      <xdr:row>173</xdr:row>
      <xdr:rowOff>57150</xdr:rowOff>
    </xdr:from>
    <xdr:to>
      <xdr:col>35</xdr:col>
      <xdr:colOff>142875</xdr:colOff>
      <xdr:row>173</xdr:row>
      <xdr:rowOff>95250</xdr:rowOff>
    </xdr:to>
    <xdr:sp macro="" textlink="">
      <xdr:nvSpPr>
        <xdr:cNvPr id="53" name="Oval 70">
          <a:extLst>
            <a:ext uri="{FF2B5EF4-FFF2-40B4-BE49-F238E27FC236}">
              <a16:creationId xmlns:a16="http://schemas.microsoft.com/office/drawing/2014/main" id="{00000000-0008-0000-0800-000035000000}"/>
            </a:ext>
          </a:extLst>
        </xdr:cNvPr>
        <xdr:cNvSpPr>
          <a:spLocks noChangeArrowheads="1"/>
        </xdr:cNvSpPr>
      </xdr:nvSpPr>
      <xdr:spPr bwMode="auto">
        <a:xfrm>
          <a:off x="8524875" y="359854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173</xdr:row>
      <xdr:rowOff>57150</xdr:rowOff>
    </xdr:from>
    <xdr:to>
      <xdr:col>35</xdr:col>
      <xdr:colOff>142875</xdr:colOff>
      <xdr:row>173</xdr:row>
      <xdr:rowOff>95250</xdr:rowOff>
    </xdr:to>
    <xdr:sp macro="" textlink="">
      <xdr:nvSpPr>
        <xdr:cNvPr id="54" name="Oval 70">
          <a:extLst>
            <a:ext uri="{FF2B5EF4-FFF2-40B4-BE49-F238E27FC236}">
              <a16:creationId xmlns:a16="http://schemas.microsoft.com/office/drawing/2014/main" id="{00000000-0008-0000-0800-000036000000}"/>
            </a:ext>
          </a:extLst>
        </xdr:cNvPr>
        <xdr:cNvSpPr>
          <a:spLocks noChangeArrowheads="1"/>
        </xdr:cNvSpPr>
      </xdr:nvSpPr>
      <xdr:spPr bwMode="auto">
        <a:xfrm>
          <a:off x="8524875" y="359854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173</xdr:row>
      <xdr:rowOff>57150</xdr:rowOff>
    </xdr:from>
    <xdr:to>
      <xdr:col>35</xdr:col>
      <xdr:colOff>142875</xdr:colOff>
      <xdr:row>173</xdr:row>
      <xdr:rowOff>95250</xdr:rowOff>
    </xdr:to>
    <xdr:sp macro="" textlink="">
      <xdr:nvSpPr>
        <xdr:cNvPr id="55" name="Oval 70">
          <a:extLst>
            <a:ext uri="{FF2B5EF4-FFF2-40B4-BE49-F238E27FC236}">
              <a16:creationId xmlns:a16="http://schemas.microsoft.com/office/drawing/2014/main" id="{00000000-0008-0000-0800-000037000000}"/>
            </a:ext>
          </a:extLst>
        </xdr:cNvPr>
        <xdr:cNvSpPr>
          <a:spLocks noChangeArrowheads="1"/>
        </xdr:cNvSpPr>
      </xdr:nvSpPr>
      <xdr:spPr bwMode="auto">
        <a:xfrm>
          <a:off x="8524875" y="359854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oneCellAnchor>
    <xdr:from>
      <xdr:col>29</xdr:col>
      <xdr:colOff>92420</xdr:colOff>
      <xdr:row>159</xdr:row>
      <xdr:rowOff>61774</xdr:rowOff>
    </xdr:from>
    <xdr:ext cx="1998884" cy="940422"/>
    <xdr:pic>
      <xdr:nvPicPr>
        <xdr:cNvPr id="56" name="Grafik 55">
          <a:extLst>
            <a:ext uri="{FF2B5EF4-FFF2-40B4-BE49-F238E27FC236}">
              <a16:creationId xmlns:a16="http://schemas.microsoft.com/office/drawing/2014/main" id="{00000000-0008-0000-08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2845" y="32494399"/>
          <a:ext cx="1998884" cy="940422"/>
        </a:xfrm>
        <a:prstGeom prst="rect">
          <a:avLst/>
        </a:prstGeom>
      </xdr:spPr>
    </xdr:pic>
    <xdr:clientData/>
  </xdr:oneCellAnchor>
  <xdr:twoCellAnchor>
    <xdr:from>
      <xdr:col>35</xdr:col>
      <xdr:colOff>95250</xdr:colOff>
      <xdr:row>173</xdr:row>
      <xdr:rowOff>57150</xdr:rowOff>
    </xdr:from>
    <xdr:to>
      <xdr:col>35</xdr:col>
      <xdr:colOff>142875</xdr:colOff>
      <xdr:row>173</xdr:row>
      <xdr:rowOff>95250</xdr:rowOff>
    </xdr:to>
    <xdr:sp macro="" textlink="">
      <xdr:nvSpPr>
        <xdr:cNvPr id="57" name="Oval 70">
          <a:extLst>
            <a:ext uri="{FF2B5EF4-FFF2-40B4-BE49-F238E27FC236}">
              <a16:creationId xmlns:a16="http://schemas.microsoft.com/office/drawing/2014/main" id="{00000000-0008-0000-0800-000039000000}"/>
            </a:ext>
          </a:extLst>
        </xdr:cNvPr>
        <xdr:cNvSpPr>
          <a:spLocks noChangeArrowheads="1"/>
        </xdr:cNvSpPr>
      </xdr:nvSpPr>
      <xdr:spPr bwMode="auto">
        <a:xfrm>
          <a:off x="8524875" y="359854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173</xdr:row>
      <xdr:rowOff>57150</xdr:rowOff>
    </xdr:from>
    <xdr:to>
      <xdr:col>35</xdr:col>
      <xdr:colOff>142875</xdr:colOff>
      <xdr:row>173</xdr:row>
      <xdr:rowOff>95250</xdr:rowOff>
    </xdr:to>
    <xdr:sp macro="" textlink="">
      <xdr:nvSpPr>
        <xdr:cNvPr id="58" name="Oval 70">
          <a:extLst>
            <a:ext uri="{FF2B5EF4-FFF2-40B4-BE49-F238E27FC236}">
              <a16:creationId xmlns:a16="http://schemas.microsoft.com/office/drawing/2014/main" id="{00000000-0008-0000-0800-00003A000000}"/>
            </a:ext>
          </a:extLst>
        </xdr:cNvPr>
        <xdr:cNvSpPr>
          <a:spLocks noChangeArrowheads="1"/>
        </xdr:cNvSpPr>
      </xdr:nvSpPr>
      <xdr:spPr bwMode="auto">
        <a:xfrm>
          <a:off x="8524875" y="359854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226</xdr:row>
      <xdr:rowOff>57150</xdr:rowOff>
    </xdr:from>
    <xdr:to>
      <xdr:col>8</xdr:col>
      <xdr:colOff>142875</xdr:colOff>
      <xdr:row>226</xdr:row>
      <xdr:rowOff>95250</xdr:rowOff>
    </xdr:to>
    <xdr:sp macro="" textlink="">
      <xdr:nvSpPr>
        <xdr:cNvPr id="59" name="Oval 70">
          <a:extLst>
            <a:ext uri="{FF2B5EF4-FFF2-40B4-BE49-F238E27FC236}">
              <a16:creationId xmlns:a16="http://schemas.microsoft.com/office/drawing/2014/main" id="{00000000-0008-0000-0800-00003B000000}"/>
            </a:ext>
          </a:extLst>
        </xdr:cNvPr>
        <xdr:cNvSpPr>
          <a:spLocks noChangeArrowheads="1"/>
        </xdr:cNvSpPr>
      </xdr:nvSpPr>
      <xdr:spPr bwMode="auto">
        <a:xfrm>
          <a:off x="1638300" y="4681537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oneCellAnchor>
    <xdr:from>
      <xdr:col>2</xdr:col>
      <xdr:colOff>26478</xdr:colOff>
      <xdr:row>212</xdr:row>
      <xdr:rowOff>69100</xdr:rowOff>
    </xdr:from>
    <xdr:ext cx="2021107" cy="936600"/>
    <xdr:pic>
      <xdr:nvPicPr>
        <xdr:cNvPr id="60" name="Grafik 59">
          <a:extLst>
            <a:ext uri="{FF2B5EF4-FFF2-40B4-BE49-F238E27FC236}">
              <a16:creationId xmlns:a16="http://schemas.microsoft.com/office/drawing/2014/main" id="{00000000-0008-0000-08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328" y="43331650"/>
          <a:ext cx="2021107" cy="936600"/>
        </a:xfrm>
        <a:prstGeom prst="rect">
          <a:avLst/>
        </a:prstGeom>
      </xdr:spPr>
    </xdr:pic>
    <xdr:clientData/>
  </xdr:oneCellAnchor>
  <xdr:twoCellAnchor>
    <xdr:from>
      <xdr:col>35</xdr:col>
      <xdr:colOff>95250</xdr:colOff>
      <xdr:row>226</xdr:row>
      <xdr:rowOff>57150</xdr:rowOff>
    </xdr:from>
    <xdr:to>
      <xdr:col>35</xdr:col>
      <xdr:colOff>142875</xdr:colOff>
      <xdr:row>226</xdr:row>
      <xdr:rowOff>95250</xdr:rowOff>
    </xdr:to>
    <xdr:sp macro="" textlink="">
      <xdr:nvSpPr>
        <xdr:cNvPr id="61" name="Oval 70">
          <a:extLst>
            <a:ext uri="{FF2B5EF4-FFF2-40B4-BE49-F238E27FC236}">
              <a16:creationId xmlns:a16="http://schemas.microsoft.com/office/drawing/2014/main" id="{00000000-0008-0000-0800-00003D000000}"/>
            </a:ext>
          </a:extLst>
        </xdr:cNvPr>
        <xdr:cNvSpPr>
          <a:spLocks noChangeArrowheads="1"/>
        </xdr:cNvSpPr>
      </xdr:nvSpPr>
      <xdr:spPr bwMode="auto">
        <a:xfrm>
          <a:off x="8524875" y="4681537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226</xdr:row>
      <xdr:rowOff>57150</xdr:rowOff>
    </xdr:from>
    <xdr:to>
      <xdr:col>35</xdr:col>
      <xdr:colOff>142875</xdr:colOff>
      <xdr:row>226</xdr:row>
      <xdr:rowOff>95250</xdr:rowOff>
    </xdr:to>
    <xdr:sp macro="" textlink="">
      <xdr:nvSpPr>
        <xdr:cNvPr id="62" name="Oval 70">
          <a:extLst>
            <a:ext uri="{FF2B5EF4-FFF2-40B4-BE49-F238E27FC236}">
              <a16:creationId xmlns:a16="http://schemas.microsoft.com/office/drawing/2014/main" id="{00000000-0008-0000-0800-00003E000000}"/>
            </a:ext>
          </a:extLst>
        </xdr:cNvPr>
        <xdr:cNvSpPr>
          <a:spLocks noChangeArrowheads="1"/>
        </xdr:cNvSpPr>
      </xdr:nvSpPr>
      <xdr:spPr bwMode="auto">
        <a:xfrm>
          <a:off x="8524875" y="4681537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226</xdr:row>
      <xdr:rowOff>57150</xdr:rowOff>
    </xdr:from>
    <xdr:to>
      <xdr:col>35</xdr:col>
      <xdr:colOff>142875</xdr:colOff>
      <xdr:row>226</xdr:row>
      <xdr:rowOff>95250</xdr:rowOff>
    </xdr:to>
    <xdr:sp macro="" textlink="">
      <xdr:nvSpPr>
        <xdr:cNvPr id="63" name="Oval 70">
          <a:extLst>
            <a:ext uri="{FF2B5EF4-FFF2-40B4-BE49-F238E27FC236}">
              <a16:creationId xmlns:a16="http://schemas.microsoft.com/office/drawing/2014/main" id="{00000000-0008-0000-0800-00003F000000}"/>
            </a:ext>
          </a:extLst>
        </xdr:cNvPr>
        <xdr:cNvSpPr>
          <a:spLocks noChangeArrowheads="1"/>
        </xdr:cNvSpPr>
      </xdr:nvSpPr>
      <xdr:spPr bwMode="auto">
        <a:xfrm>
          <a:off x="8524875" y="4681537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oneCellAnchor>
    <xdr:from>
      <xdr:col>29</xdr:col>
      <xdr:colOff>92420</xdr:colOff>
      <xdr:row>212</xdr:row>
      <xdr:rowOff>61774</xdr:rowOff>
    </xdr:from>
    <xdr:ext cx="1998884" cy="940422"/>
    <xdr:pic>
      <xdr:nvPicPr>
        <xdr:cNvPr id="64" name="Grafik 63">
          <a:extLst>
            <a:ext uri="{FF2B5EF4-FFF2-40B4-BE49-F238E27FC236}">
              <a16:creationId xmlns:a16="http://schemas.microsoft.com/office/drawing/2014/main" id="{00000000-0008-0000-08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2845" y="43324324"/>
          <a:ext cx="1998884" cy="940422"/>
        </a:xfrm>
        <a:prstGeom prst="rect">
          <a:avLst/>
        </a:prstGeom>
      </xdr:spPr>
    </xdr:pic>
    <xdr:clientData/>
  </xdr:oneCellAnchor>
  <xdr:twoCellAnchor>
    <xdr:from>
      <xdr:col>35</xdr:col>
      <xdr:colOff>95250</xdr:colOff>
      <xdr:row>226</xdr:row>
      <xdr:rowOff>57150</xdr:rowOff>
    </xdr:from>
    <xdr:to>
      <xdr:col>35</xdr:col>
      <xdr:colOff>142875</xdr:colOff>
      <xdr:row>226</xdr:row>
      <xdr:rowOff>95250</xdr:rowOff>
    </xdr:to>
    <xdr:sp macro="" textlink="">
      <xdr:nvSpPr>
        <xdr:cNvPr id="65" name="Oval 70">
          <a:extLst>
            <a:ext uri="{FF2B5EF4-FFF2-40B4-BE49-F238E27FC236}">
              <a16:creationId xmlns:a16="http://schemas.microsoft.com/office/drawing/2014/main" id="{00000000-0008-0000-0800-000041000000}"/>
            </a:ext>
          </a:extLst>
        </xdr:cNvPr>
        <xdr:cNvSpPr>
          <a:spLocks noChangeArrowheads="1"/>
        </xdr:cNvSpPr>
      </xdr:nvSpPr>
      <xdr:spPr bwMode="auto">
        <a:xfrm>
          <a:off x="8524875" y="4681537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226</xdr:row>
      <xdr:rowOff>57150</xdr:rowOff>
    </xdr:from>
    <xdr:to>
      <xdr:col>35</xdr:col>
      <xdr:colOff>142875</xdr:colOff>
      <xdr:row>226</xdr:row>
      <xdr:rowOff>95250</xdr:rowOff>
    </xdr:to>
    <xdr:sp macro="" textlink="">
      <xdr:nvSpPr>
        <xdr:cNvPr id="66" name="Oval 70">
          <a:extLst>
            <a:ext uri="{FF2B5EF4-FFF2-40B4-BE49-F238E27FC236}">
              <a16:creationId xmlns:a16="http://schemas.microsoft.com/office/drawing/2014/main" id="{00000000-0008-0000-0800-000042000000}"/>
            </a:ext>
          </a:extLst>
        </xdr:cNvPr>
        <xdr:cNvSpPr>
          <a:spLocks noChangeArrowheads="1"/>
        </xdr:cNvSpPr>
      </xdr:nvSpPr>
      <xdr:spPr bwMode="auto">
        <a:xfrm>
          <a:off x="8524875" y="4681537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279</xdr:row>
      <xdr:rowOff>57150</xdr:rowOff>
    </xdr:from>
    <xdr:to>
      <xdr:col>8</xdr:col>
      <xdr:colOff>142875</xdr:colOff>
      <xdr:row>279</xdr:row>
      <xdr:rowOff>95250</xdr:rowOff>
    </xdr:to>
    <xdr:sp macro="" textlink="">
      <xdr:nvSpPr>
        <xdr:cNvPr id="67" name="Oval 70">
          <a:extLst>
            <a:ext uri="{FF2B5EF4-FFF2-40B4-BE49-F238E27FC236}">
              <a16:creationId xmlns:a16="http://schemas.microsoft.com/office/drawing/2014/main" id="{00000000-0008-0000-0800-000043000000}"/>
            </a:ext>
          </a:extLst>
        </xdr:cNvPr>
        <xdr:cNvSpPr>
          <a:spLocks noChangeArrowheads="1"/>
        </xdr:cNvSpPr>
      </xdr:nvSpPr>
      <xdr:spPr bwMode="auto">
        <a:xfrm>
          <a:off x="1638300" y="576453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oneCellAnchor>
    <xdr:from>
      <xdr:col>2</xdr:col>
      <xdr:colOff>26478</xdr:colOff>
      <xdr:row>265</xdr:row>
      <xdr:rowOff>69100</xdr:rowOff>
    </xdr:from>
    <xdr:ext cx="2021107" cy="936600"/>
    <xdr:pic>
      <xdr:nvPicPr>
        <xdr:cNvPr id="68" name="Grafik 67">
          <a:extLst>
            <a:ext uri="{FF2B5EF4-FFF2-40B4-BE49-F238E27FC236}">
              <a16:creationId xmlns:a16="http://schemas.microsoft.com/office/drawing/2014/main" id="{00000000-0008-0000-08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328" y="54161575"/>
          <a:ext cx="2021107" cy="936600"/>
        </a:xfrm>
        <a:prstGeom prst="rect">
          <a:avLst/>
        </a:prstGeom>
      </xdr:spPr>
    </xdr:pic>
    <xdr:clientData/>
  </xdr:oneCellAnchor>
  <xdr:twoCellAnchor>
    <xdr:from>
      <xdr:col>35</xdr:col>
      <xdr:colOff>95250</xdr:colOff>
      <xdr:row>279</xdr:row>
      <xdr:rowOff>57150</xdr:rowOff>
    </xdr:from>
    <xdr:to>
      <xdr:col>35</xdr:col>
      <xdr:colOff>142875</xdr:colOff>
      <xdr:row>279</xdr:row>
      <xdr:rowOff>95250</xdr:rowOff>
    </xdr:to>
    <xdr:sp macro="" textlink="">
      <xdr:nvSpPr>
        <xdr:cNvPr id="69" name="Oval 70">
          <a:extLst>
            <a:ext uri="{FF2B5EF4-FFF2-40B4-BE49-F238E27FC236}">
              <a16:creationId xmlns:a16="http://schemas.microsoft.com/office/drawing/2014/main" id="{00000000-0008-0000-0800-000045000000}"/>
            </a:ext>
          </a:extLst>
        </xdr:cNvPr>
        <xdr:cNvSpPr>
          <a:spLocks noChangeArrowheads="1"/>
        </xdr:cNvSpPr>
      </xdr:nvSpPr>
      <xdr:spPr bwMode="auto">
        <a:xfrm>
          <a:off x="8524875" y="576453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279</xdr:row>
      <xdr:rowOff>57150</xdr:rowOff>
    </xdr:from>
    <xdr:to>
      <xdr:col>35</xdr:col>
      <xdr:colOff>142875</xdr:colOff>
      <xdr:row>279</xdr:row>
      <xdr:rowOff>95250</xdr:rowOff>
    </xdr:to>
    <xdr:sp macro="" textlink="">
      <xdr:nvSpPr>
        <xdr:cNvPr id="70" name="Oval 70">
          <a:extLst>
            <a:ext uri="{FF2B5EF4-FFF2-40B4-BE49-F238E27FC236}">
              <a16:creationId xmlns:a16="http://schemas.microsoft.com/office/drawing/2014/main" id="{00000000-0008-0000-0800-000046000000}"/>
            </a:ext>
          </a:extLst>
        </xdr:cNvPr>
        <xdr:cNvSpPr>
          <a:spLocks noChangeArrowheads="1"/>
        </xdr:cNvSpPr>
      </xdr:nvSpPr>
      <xdr:spPr bwMode="auto">
        <a:xfrm>
          <a:off x="8524875" y="576453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279</xdr:row>
      <xdr:rowOff>57150</xdr:rowOff>
    </xdr:from>
    <xdr:to>
      <xdr:col>35</xdr:col>
      <xdr:colOff>142875</xdr:colOff>
      <xdr:row>279</xdr:row>
      <xdr:rowOff>95250</xdr:rowOff>
    </xdr:to>
    <xdr:sp macro="" textlink="">
      <xdr:nvSpPr>
        <xdr:cNvPr id="71" name="Oval 70">
          <a:extLst>
            <a:ext uri="{FF2B5EF4-FFF2-40B4-BE49-F238E27FC236}">
              <a16:creationId xmlns:a16="http://schemas.microsoft.com/office/drawing/2014/main" id="{00000000-0008-0000-0800-000047000000}"/>
            </a:ext>
          </a:extLst>
        </xdr:cNvPr>
        <xdr:cNvSpPr>
          <a:spLocks noChangeArrowheads="1"/>
        </xdr:cNvSpPr>
      </xdr:nvSpPr>
      <xdr:spPr bwMode="auto">
        <a:xfrm>
          <a:off x="8524875" y="576453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oneCellAnchor>
    <xdr:from>
      <xdr:col>29</xdr:col>
      <xdr:colOff>92420</xdr:colOff>
      <xdr:row>265</xdr:row>
      <xdr:rowOff>61774</xdr:rowOff>
    </xdr:from>
    <xdr:ext cx="1998884" cy="940422"/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8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2845" y="54154249"/>
          <a:ext cx="1998884" cy="940422"/>
        </a:xfrm>
        <a:prstGeom prst="rect">
          <a:avLst/>
        </a:prstGeom>
      </xdr:spPr>
    </xdr:pic>
    <xdr:clientData/>
  </xdr:oneCellAnchor>
  <xdr:twoCellAnchor>
    <xdr:from>
      <xdr:col>35</xdr:col>
      <xdr:colOff>95250</xdr:colOff>
      <xdr:row>279</xdr:row>
      <xdr:rowOff>57150</xdr:rowOff>
    </xdr:from>
    <xdr:to>
      <xdr:col>35</xdr:col>
      <xdr:colOff>142875</xdr:colOff>
      <xdr:row>279</xdr:row>
      <xdr:rowOff>95250</xdr:rowOff>
    </xdr:to>
    <xdr:sp macro="" textlink="">
      <xdr:nvSpPr>
        <xdr:cNvPr id="73" name="Oval 70">
          <a:extLst>
            <a:ext uri="{FF2B5EF4-FFF2-40B4-BE49-F238E27FC236}">
              <a16:creationId xmlns:a16="http://schemas.microsoft.com/office/drawing/2014/main" id="{00000000-0008-0000-0800-000049000000}"/>
            </a:ext>
          </a:extLst>
        </xdr:cNvPr>
        <xdr:cNvSpPr>
          <a:spLocks noChangeArrowheads="1"/>
        </xdr:cNvSpPr>
      </xdr:nvSpPr>
      <xdr:spPr bwMode="auto">
        <a:xfrm>
          <a:off x="8524875" y="576453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279</xdr:row>
      <xdr:rowOff>57150</xdr:rowOff>
    </xdr:from>
    <xdr:to>
      <xdr:col>35</xdr:col>
      <xdr:colOff>142875</xdr:colOff>
      <xdr:row>279</xdr:row>
      <xdr:rowOff>95250</xdr:rowOff>
    </xdr:to>
    <xdr:sp macro="" textlink="">
      <xdr:nvSpPr>
        <xdr:cNvPr id="74" name="Oval 70">
          <a:extLst>
            <a:ext uri="{FF2B5EF4-FFF2-40B4-BE49-F238E27FC236}">
              <a16:creationId xmlns:a16="http://schemas.microsoft.com/office/drawing/2014/main" id="{00000000-0008-0000-0800-00004A000000}"/>
            </a:ext>
          </a:extLst>
        </xdr:cNvPr>
        <xdr:cNvSpPr>
          <a:spLocks noChangeArrowheads="1"/>
        </xdr:cNvSpPr>
      </xdr:nvSpPr>
      <xdr:spPr bwMode="auto">
        <a:xfrm>
          <a:off x="8524875" y="5764530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331</xdr:row>
      <xdr:rowOff>57150</xdr:rowOff>
    </xdr:from>
    <xdr:to>
      <xdr:col>8</xdr:col>
      <xdr:colOff>142875</xdr:colOff>
      <xdr:row>331</xdr:row>
      <xdr:rowOff>95250</xdr:rowOff>
    </xdr:to>
    <xdr:sp macro="" textlink="">
      <xdr:nvSpPr>
        <xdr:cNvPr id="75" name="Oval 70">
          <a:extLst>
            <a:ext uri="{FF2B5EF4-FFF2-40B4-BE49-F238E27FC236}">
              <a16:creationId xmlns:a16="http://schemas.microsoft.com/office/drawing/2014/main" id="{00000000-0008-0000-0800-00004B000000}"/>
            </a:ext>
          </a:extLst>
        </xdr:cNvPr>
        <xdr:cNvSpPr>
          <a:spLocks noChangeArrowheads="1"/>
        </xdr:cNvSpPr>
      </xdr:nvSpPr>
      <xdr:spPr bwMode="auto">
        <a:xfrm>
          <a:off x="1638300" y="682942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331</xdr:row>
      <xdr:rowOff>57150</xdr:rowOff>
    </xdr:from>
    <xdr:to>
      <xdr:col>35</xdr:col>
      <xdr:colOff>142875</xdr:colOff>
      <xdr:row>331</xdr:row>
      <xdr:rowOff>95250</xdr:rowOff>
    </xdr:to>
    <xdr:sp macro="" textlink="">
      <xdr:nvSpPr>
        <xdr:cNvPr id="76" name="Oval 70">
          <a:extLst>
            <a:ext uri="{FF2B5EF4-FFF2-40B4-BE49-F238E27FC236}">
              <a16:creationId xmlns:a16="http://schemas.microsoft.com/office/drawing/2014/main" id="{00000000-0008-0000-0800-00004C000000}"/>
            </a:ext>
          </a:extLst>
        </xdr:cNvPr>
        <xdr:cNvSpPr>
          <a:spLocks noChangeArrowheads="1"/>
        </xdr:cNvSpPr>
      </xdr:nvSpPr>
      <xdr:spPr bwMode="auto">
        <a:xfrm>
          <a:off x="8524875" y="682942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331</xdr:row>
      <xdr:rowOff>57150</xdr:rowOff>
    </xdr:from>
    <xdr:to>
      <xdr:col>35</xdr:col>
      <xdr:colOff>142875</xdr:colOff>
      <xdr:row>331</xdr:row>
      <xdr:rowOff>95250</xdr:rowOff>
    </xdr:to>
    <xdr:sp macro="" textlink="">
      <xdr:nvSpPr>
        <xdr:cNvPr id="77" name="Oval 70">
          <a:extLst>
            <a:ext uri="{FF2B5EF4-FFF2-40B4-BE49-F238E27FC236}">
              <a16:creationId xmlns:a16="http://schemas.microsoft.com/office/drawing/2014/main" id="{00000000-0008-0000-0800-00004D000000}"/>
            </a:ext>
          </a:extLst>
        </xdr:cNvPr>
        <xdr:cNvSpPr>
          <a:spLocks noChangeArrowheads="1"/>
        </xdr:cNvSpPr>
      </xdr:nvSpPr>
      <xdr:spPr bwMode="auto">
        <a:xfrm>
          <a:off x="8524875" y="682942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331</xdr:row>
      <xdr:rowOff>57150</xdr:rowOff>
    </xdr:from>
    <xdr:to>
      <xdr:col>35</xdr:col>
      <xdr:colOff>142875</xdr:colOff>
      <xdr:row>331</xdr:row>
      <xdr:rowOff>95250</xdr:rowOff>
    </xdr:to>
    <xdr:sp macro="" textlink="">
      <xdr:nvSpPr>
        <xdr:cNvPr id="78" name="Oval 70">
          <a:extLst>
            <a:ext uri="{FF2B5EF4-FFF2-40B4-BE49-F238E27FC236}">
              <a16:creationId xmlns:a16="http://schemas.microsoft.com/office/drawing/2014/main" id="{00000000-0008-0000-0800-00004E000000}"/>
            </a:ext>
          </a:extLst>
        </xdr:cNvPr>
        <xdr:cNvSpPr>
          <a:spLocks noChangeArrowheads="1"/>
        </xdr:cNvSpPr>
      </xdr:nvSpPr>
      <xdr:spPr bwMode="auto">
        <a:xfrm>
          <a:off x="8524875" y="68294250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8</xdr:col>
      <xdr:colOff>95250</xdr:colOff>
      <xdr:row>332</xdr:row>
      <xdr:rowOff>57150</xdr:rowOff>
    </xdr:from>
    <xdr:to>
      <xdr:col>8</xdr:col>
      <xdr:colOff>142875</xdr:colOff>
      <xdr:row>332</xdr:row>
      <xdr:rowOff>95250</xdr:rowOff>
    </xdr:to>
    <xdr:sp macro="" textlink="">
      <xdr:nvSpPr>
        <xdr:cNvPr id="79" name="Oval 70">
          <a:extLst>
            <a:ext uri="{FF2B5EF4-FFF2-40B4-BE49-F238E27FC236}">
              <a16:creationId xmlns:a16="http://schemas.microsoft.com/office/drawing/2014/main" id="{00000000-0008-0000-0800-00004F000000}"/>
            </a:ext>
          </a:extLst>
        </xdr:cNvPr>
        <xdr:cNvSpPr>
          <a:spLocks noChangeArrowheads="1"/>
        </xdr:cNvSpPr>
      </xdr:nvSpPr>
      <xdr:spPr bwMode="auto">
        <a:xfrm>
          <a:off x="1638300" y="684752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oneCellAnchor>
    <xdr:from>
      <xdr:col>2</xdr:col>
      <xdr:colOff>26478</xdr:colOff>
      <xdr:row>318</xdr:row>
      <xdr:rowOff>69100</xdr:rowOff>
    </xdr:from>
    <xdr:ext cx="2021107" cy="936600"/>
    <xdr:pic>
      <xdr:nvPicPr>
        <xdr:cNvPr id="80" name="Grafik 79">
          <a:extLst>
            <a:ext uri="{FF2B5EF4-FFF2-40B4-BE49-F238E27FC236}">
              <a16:creationId xmlns:a16="http://schemas.microsoft.com/office/drawing/2014/main" id="{00000000-0008-0000-08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328" y="64991500"/>
          <a:ext cx="2021107" cy="936600"/>
        </a:xfrm>
        <a:prstGeom prst="rect">
          <a:avLst/>
        </a:prstGeom>
      </xdr:spPr>
    </xdr:pic>
    <xdr:clientData/>
  </xdr:oneCellAnchor>
  <xdr:twoCellAnchor>
    <xdr:from>
      <xdr:col>35</xdr:col>
      <xdr:colOff>95250</xdr:colOff>
      <xdr:row>332</xdr:row>
      <xdr:rowOff>57150</xdr:rowOff>
    </xdr:from>
    <xdr:to>
      <xdr:col>35</xdr:col>
      <xdr:colOff>142875</xdr:colOff>
      <xdr:row>332</xdr:row>
      <xdr:rowOff>95250</xdr:rowOff>
    </xdr:to>
    <xdr:sp macro="" textlink="">
      <xdr:nvSpPr>
        <xdr:cNvPr id="81" name="Oval 70">
          <a:extLst>
            <a:ext uri="{FF2B5EF4-FFF2-40B4-BE49-F238E27FC236}">
              <a16:creationId xmlns:a16="http://schemas.microsoft.com/office/drawing/2014/main" id="{00000000-0008-0000-0800-000051000000}"/>
            </a:ext>
          </a:extLst>
        </xdr:cNvPr>
        <xdr:cNvSpPr>
          <a:spLocks noChangeArrowheads="1"/>
        </xdr:cNvSpPr>
      </xdr:nvSpPr>
      <xdr:spPr bwMode="auto">
        <a:xfrm>
          <a:off x="8524875" y="684752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332</xdr:row>
      <xdr:rowOff>57150</xdr:rowOff>
    </xdr:from>
    <xdr:to>
      <xdr:col>35</xdr:col>
      <xdr:colOff>142875</xdr:colOff>
      <xdr:row>332</xdr:row>
      <xdr:rowOff>95250</xdr:rowOff>
    </xdr:to>
    <xdr:sp macro="" textlink="">
      <xdr:nvSpPr>
        <xdr:cNvPr id="82" name="Oval 70">
          <a:extLst>
            <a:ext uri="{FF2B5EF4-FFF2-40B4-BE49-F238E27FC236}">
              <a16:creationId xmlns:a16="http://schemas.microsoft.com/office/drawing/2014/main" id="{00000000-0008-0000-0800-000052000000}"/>
            </a:ext>
          </a:extLst>
        </xdr:cNvPr>
        <xdr:cNvSpPr>
          <a:spLocks noChangeArrowheads="1"/>
        </xdr:cNvSpPr>
      </xdr:nvSpPr>
      <xdr:spPr bwMode="auto">
        <a:xfrm>
          <a:off x="8524875" y="684752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332</xdr:row>
      <xdr:rowOff>57150</xdr:rowOff>
    </xdr:from>
    <xdr:to>
      <xdr:col>35</xdr:col>
      <xdr:colOff>142875</xdr:colOff>
      <xdr:row>332</xdr:row>
      <xdr:rowOff>95250</xdr:rowOff>
    </xdr:to>
    <xdr:sp macro="" textlink="">
      <xdr:nvSpPr>
        <xdr:cNvPr id="83" name="Oval 70">
          <a:extLst>
            <a:ext uri="{FF2B5EF4-FFF2-40B4-BE49-F238E27FC236}">
              <a16:creationId xmlns:a16="http://schemas.microsoft.com/office/drawing/2014/main" id="{00000000-0008-0000-0800-000053000000}"/>
            </a:ext>
          </a:extLst>
        </xdr:cNvPr>
        <xdr:cNvSpPr>
          <a:spLocks noChangeArrowheads="1"/>
        </xdr:cNvSpPr>
      </xdr:nvSpPr>
      <xdr:spPr bwMode="auto">
        <a:xfrm>
          <a:off x="8524875" y="684752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oneCellAnchor>
    <xdr:from>
      <xdr:col>29</xdr:col>
      <xdr:colOff>92420</xdr:colOff>
      <xdr:row>318</xdr:row>
      <xdr:rowOff>61774</xdr:rowOff>
    </xdr:from>
    <xdr:ext cx="1998884" cy="940422"/>
    <xdr:pic>
      <xdr:nvPicPr>
        <xdr:cNvPr id="84" name="Grafik 83">
          <a:extLst>
            <a:ext uri="{FF2B5EF4-FFF2-40B4-BE49-F238E27FC236}">
              <a16:creationId xmlns:a16="http://schemas.microsoft.com/office/drawing/2014/main" id="{00000000-0008-0000-08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2845" y="64984174"/>
          <a:ext cx="1998884" cy="940422"/>
        </a:xfrm>
        <a:prstGeom prst="rect">
          <a:avLst/>
        </a:prstGeom>
      </xdr:spPr>
    </xdr:pic>
    <xdr:clientData/>
  </xdr:oneCellAnchor>
  <xdr:twoCellAnchor>
    <xdr:from>
      <xdr:col>35</xdr:col>
      <xdr:colOff>95250</xdr:colOff>
      <xdr:row>332</xdr:row>
      <xdr:rowOff>57150</xdr:rowOff>
    </xdr:from>
    <xdr:to>
      <xdr:col>35</xdr:col>
      <xdr:colOff>142875</xdr:colOff>
      <xdr:row>332</xdr:row>
      <xdr:rowOff>95250</xdr:rowOff>
    </xdr:to>
    <xdr:sp macro="" textlink="">
      <xdr:nvSpPr>
        <xdr:cNvPr id="85" name="Oval 70">
          <a:extLst>
            <a:ext uri="{FF2B5EF4-FFF2-40B4-BE49-F238E27FC236}">
              <a16:creationId xmlns:a16="http://schemas.microsoft.com/office/drawing/2014/main" id="{00000000-0008-0000-0800-000055000000}"/>
            </a:ext>
          </a:extLst>
        </xdr:cNvPr>
        <xdr:cNvSpPr>
          <a:spLocks noChangeArrowheads="1"/>
        </xdr:cNvSpPr>
      </xdr:nvSpPr>
      <xdr:spPr bwMode="auto">
        <a:xfrm>
          <a:off x="8524875" y="684752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35</xdr:col>
      <xdr:colOff>95250</xdr:colOff>
      <xdr:row>332</xdr:row>
      <xdr:rowOff>57150</xdr:rowOff>
    </xdr:from>
    <xdr:to>
      <xdr:col>35</xdr:col>
      <xdr:colOff>142875</xdr:colOff>
      <xdr:row>332</xdr:row>
      <xdr:rowOff>95250</xdr:rowOff>
    </xdr:to>
    <xdr:sp macro="" textlink="">
      <xdr:nvSpPr>
        <xdr:cNvPr id="86" name="Oval 70">
          <a:extLst>
            <a:ext uri="{FF2B5EF4-FFF2-40B4-BE49-F238E27FC236}">
              <a16:creationId xmlns:a16="http://schemas.microsoft.com/office/drawing/2014/main" id="{00000000-0008-0000-0800-000056000000}"/>
            </a:ext>
          </a:extLst>
        </xdr:cNvPr>
        <xdr:cNvSpPr>
          <a:spLocks noChangeArrowheads="1"/>
        </xdr:cNvSpPr>
      </xdr:nvSpPr>
      <xdr:spPr bwMode="auto">
        <a:xfrm>
          <a:off x="8524875" y="68475225"/>
          <a:ext cx="47625" cy="381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31</xdr:col>
      <xdr:colOff>91108</xdr:colOff>
      <xdr:row>63</xdr:row>
      <xdr:rowOff>66260</xdr:rowOff>
    </xdr:from>
    <xdr:to>
      <xdr:col>31</xdr:col>
      <xdr:colOff>96524</xdr:colOff>
      <xdr:row>81</xdr:row>
      <xdr:rowOff>82825</xdr:rowOff>
    </xdr:to>
    <xdr:sp macro="" textlink="">
      <xdr:nvSpPr>
        <xdr:cNvPr id="88" name="Line 960">
          <a:extLst>
            <a:ext uri="{FF2B5EF4-FFF2-40B4-BE49-F238E27FC236}">
              <a16:creationId xmlns:a16="http://schemas.microsoft.com/office/drawing/2014/main" id="{00000000-0008-0000-0800-000058000000}"/>
            </a:ext>
          </a:extLst>
        </xdr:cNvPr>
        <xdr:cNvSpPr>
          <a:spLocks noChangeShapeType="1"/>
        </xdr:cNvSpPr>
      </xdr:nvSpPr>
      <xdr:spPr bwMode="auto">
        <a:xfrm flipV="1">
          <a:off x="7636565" y="13658021"/>
          <a:ext cx="5416" cy="3296478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593481</xdr:colOff>
      <xdr:row>10</xdr:row>
      <xdr:rowOff>29308</xdr:rowOff>
    </xdr:from>
    <xdr:to>
      <xdr:col>23</xdr:col>
      <xdr:colOff>593481</xdr:colOff>
      <xdr:row>10</xdr:row>
      <xdr:rowOff>140981</xdr:rowOff>
    </xdr:to>
    <xdr:sp macro="" textlink="">
      <xdr:nvSpPr>
        <xdr:cNvPr id="89" name="Line 960">
          <a:extLst>
            <a:ext uri="{FF2B5EF4-FFF2-40B4-BE49-F238E27FC236}">
              <a16:creationId xmlns:a16="http://schemas.microsoft.com/office/drawing/2014/main" id="{00000000-0008-0000-0800-000059000000}"/>
            </a:ext>
          </a:extLst>
        </xdr:cNvPr>
        <xdr:cNvSpPr>
          <a:spLocks noChangeShapeType="1"/>
        </xdr:cNvSpPr>
      </xdr:nvSpPr>
      <xdr:spPr bwMode="auto">
        <a:xfrm flipH="1" flipV="1">
          <a:off x="5778394" y="2803982"/>
          <a:ext cx="0" cy="111673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593481</xdr:colOff>
      <xdr:row>14</xdr:row>
      <xdr:rowOff>21981</xdr:rowOff>
    </xdr:from>
    <xdr:to>
      <xdr:col>23</xdr:col>
      <xdr:colOff>593481</xdr:colOff>
      <xdr:row>14</xdr:row>
      <xdr:rowOff>133654</xdr:rowOff>
    </xdr:to>
    <xdr:sp macro="" textlink="">
      <xdr:nvSpPr>
        <xdr:cNvPr id="90" name="Line 960">
          <a:extLst>
            <a:ext uri="{FF2B5EF4-FFF2-40B4-BE49-F238E27FC236}">
              <a16:creationId xmlns:a16="http://schemas.microsoft.com/office/drawing/2014/main" id="{00000000-0008-0000-0800-00005A000000}"/>
            </a:ext>
          </a:extLst>
        </xdr:cNvPr>
        <xdr:cNvSpPr>
          <a:spLocks noChangeShapeType="1"/>
        </xdr:cNvSpPr>
      </xdr:nvSpPr>
      <xdr:spPr bwMode="auto">
        <a:xfrm flipH="1" flipV="1">
          <a:off x="5778394" y="3525524"/>
          <a:ext cx="0" cy="111673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de-CH"/>
            <a:t>d</a:t>
          </a:r>
        </a:p>
      </xdr:txBody>
    </xdr:sp>
    <xdr:clientData/>
  </xdr:twoCellAnchor>
  <xdr:twoCellAnchor>
    <xdr:from>
      <xdr:col>23</xdr:col>
      <xdr:colOff>593481</xdr:colOff>
      <xdr:row>16</xdr:row>
      <xdr:rowOff>29307</xdr:rowOff>
    </xdr:from>
    <xdr:to>
      <xdr:col>23</xdr:col>
      <xdr:colOff>593481</xdr:colOff>
      <xdr:row>16</xdr:row>
      <xdr:rowOff>140980</xdr:rowOff>
    </xdr:to>
    <xdr:sp macro="" textlink="">
      <xdr:nvSpPr>
        <xdr:cNvPr id="91" name="Line 960">
          <a:extLst>
            <a:ext uri="{FF2B5EF4-FFF2-40B4-BE49-F238E27FC236}">
              <a16:creationId xmlns:a16="http://schemas.microsoft.com/office/drawing/2014/main" id="{00000000-0008-0000-0800-00005B000000}"/>
            </a:ext>
          </a:extLst>
        </xdr:cNvPr>
        <xdr:cNvSpPr>
          <a:spLocks noChangeShapeType="1"/>
        </xdr:cNvSpPr>
      </xdr:nvSpPr>
      <xdr:spPr bwMode="auto">
        <a:xfrm flipH="1" flipV="1">
          <a:off x="5788269" y="3905249"/>
          <a:ext cx="0" cy="111673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593481</xdr:colOff>
      <xdr:row>18</xdr:row>
      <xdr:rowOff>29307</xdr:rowOff>
    </xdr:from>
    <xdr:to>
      <xdr:col>23</xdr:col>
      <xdr:colOff>593481</xdr:colOff>
      <xdr:row>18</xdr:row>
      <xdr:rowOff>140980</xdr:rowOff>
    </xdr:to>
    <xdr:sp macro="" textlink="">
      <xdr:nvSpPr>
        <xdr:cNvPr id="92" name="Line 960">
          <a:extLst>
            <a:ext uri="{FF2B5EF4-FFF2-40B4-BE49-F238E27FC236}">
              <a16:creationId xmlns:a16="http://schemas.microsoft.com/office/drawing/2014/main" id="{00000000-0008-0000-0800-00005C000000}"/>
            </a:ext>
          </a:extLst>
        </xdr:cNvPr>
        <xdr:cNvSpPr>
          <a:spLocks noChangeShapeType="1"/>
        </xdr:cNvSpPr>
      </xdr:nvSpPr>
      <xdr:spPr bwMode="auto">
        <a:xfrm flipH="1" flipV="1">
          <a:off x="5788269" y="4271595"/>
          <a:ext cx="0" cy="111673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87924</xdr:colOff>
      <xdr:row>10</xdr:row>
      <xdr:rowOff>73268</xdr:rowOff>
    </xdr:from>
    <xdr:to>
      <xdr:col>4</xdr:col>
      <xdr:colOff>87924</xdr:colOff>
      <xdr:row>28</xdr:row>
      <xdr:rowOff>87922</xdr:rowOff>
    </xdr:to>
    <xdr:sp macro="" textlink="">
      <xdr:nvSpPr>
        <xdr:cNvPr id="93" name="Line 960">
          <a:extLst>
            <a:ext uri="{FF2B5EF4-FFF2-40B4-BE49-F238E27FC236}">
              <a16:creationId xmlns:a16="http://schemas.microsoft.com/office/drawing/2014/main" id="{00000000-0008-0000-0800-00005D000000}"/>
            </a:ext>
          </a:extLst>
        </xdr:cNvPr>
        <xdr:cNvSpPr>
          <a:spLocks noChangeShapeType="1"/>
        </xdr:cNvSpPr>
      </xdr:nvSpPr>
      <xdr:spPr bwMode="auto">
        <a:xfrm flipV="1">
          <a:off x="732693" y="2850172"/>
          <a:ext cx="0" cy="3311769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87923</xdr:colOff>
      <xdr:row>30</xdr:row>
      <xdr:rowOff>51288</xdr:rowOff>
    </xdr:from>
    <xdr:to>
      <xdr:col>4</xdr:col>
      <xdr:colOff>95250</xdr:colOff>
      <xdr:row>48</xdr:row>
      <xdr:rowOff>95250</xdr:rowOff>
    </xdr:to>
    <xdr:sp macro="" textlink="">
      <xdr:nvSpPr>
        <xdr:cNvPr id="94" name="Line 960">
          <a:extLst>
            <a:ext uri="{FF2B5EF4-FFF2-40B4-BE49-F238E27FC236}">
              <a16:creationId xmlns:a16="http://schemas.microsoft.com/office/drawing/2014/main" id="{00000000-0008-0000-0800-00005E000000}"/>
            </a:ext>
          </a:extLst>
        </xdr:cNvPr>
        <xdr:cNvSpPr>
          <a:spLocks noChangeShapeType="1"/>
        </xdr:cNvSpPr>
      </xdr:nvSpPr>
      <xdr:spPr bwMode="auto">
        <a:xfrm flipH="1" flipV="1">
          <a:off x="732692" y="6491653"/>
          <a:ext cx="7327" cy="3341078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1</xdr:colOff>
      <xdr:row>24</xdr:row>
      <xdr:rowOff>33130</xdr:rowOff>
    </xdr:from>
    <xdr:to>
      <xdr:col>24</xdr:col>
      <xdr:colOff>1</xdr:colOff>
      <xdr:row>24</xdr:row>
      <xdr:rowOff>144803</xdr:rowOff>
    </xdr:to>
    <xdr:sp macro="" textlink="">
      <xdr:nvSpPr>
        <xdr:cNvPr id="95" name="Line 960">
          <a:extLst>
            <a:ext uri="{FF2B5EF4-FFF2-40B4-BE49-F238E27FC236}">
              <a16:creationId xmlns:a16="http://schemas.microsoft.com/office/drawing/2014/main" id="{00000000-0008-0000-0800-00005F000000}"/>
            </a:ext>
          </a:extLst>
        </xdr:cNvPr>
        <xdr:cNvSpPr>
          <a:spLocks noChangeShapeType="1"/>
        </xdr:cNvSpPr>
      </xdr:nvSpPr>
      <xdr:spPr bwMode="auto">
        <a:xfrm flipH="1" flipV="1">
          <a:off x="5814392" y="5358847"/>
          <a:ext cx="0" cy="111673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33131</xdr:colOff>
      <xdr:row>34</xdr:row>
      <xdr:rowOff>41413</xdr:rowOff>
    </xdr:from>
    <xdr:to>
      <xdr:col>24</xdr:col>
      <xdr:colOff>33131</xdr:colOff>
      <xdr:row>34</xdr:row>
      <xdr:rowOff>153086</xdr:rowOff>
    </xdr:to>
    <xdr:sp macro="" textlink="">
      <xdr:nvSpPr>
        <xdr:cNvPr id="98" name="Line 960">
          <a:extLst>
            <a:ext uri="{FF2B5EF4-FFF2-40B4-BE49-F238E27FC236}">
              <a16:creationId xmlns:a16="http://schemas.microsoft.com/office/drawing/2014/main" id="{00000000-0008-0000-0800-000062000000}"/>
            </a:ext>
          </a:extLst>
        </xdr:cNvPr>
        <xdr:cNvSpPr>
          <a:spLocks noChangeShapeType="1"/>
        </xdr:cNvSpPr>
      </xdr:nvSpPr>
      <xdr:spPr bwMode="auto">
        <a:xfrm flipH="1" flipV="1">
          <a:off x="5847522" y="7189304"/>
          <a:ext cx="0" cy="111673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16566</xdr:colOff>
      <xdr:row>38</xdr:row>
      <xdr:rowOff>16565</xdr:rowOff>
    </xdr:from>
    <xdr:to>
      <xdr:col>24</xdr:col>
      <xdr:colOff>16566</xdr:colOff>
      <xdr:row>38</xdr:row>
      <xdr:rowOff>128238</xdr:rowOff>
    </xdr:to>
    <xdr:sp macro="" textlink="">
      <xdr:nvSpPr>
        <xdr:cNvPr id="99" name="Line 960">
          <a:extLst>
            <a:ext uri="{FF2B5EF4-FFF2-40B4-BE49-F238E27FC236}">
              <a16:creationId xmlns:a16="http://schemas.microsoft.com/office/drawing/2014/main" id="{00000000-0008-0000-0800-000063000000}"/>
            </a:ext>
          </a:extLst>
        </xdr:cNvPr>
        <xdr:cNvSpPr>
          <a:spLocks noChangeShapeType="1"/>
        </xdr:cNvSpPr>
      </xdr:nvSpPr>
      <xdr:spPr bwMode="auto">
        <a:xfrm flipH="1" flipV="1">
          <a:off x="5830957" y="7893326"/>
          <a:ext cx="0" cy="111673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24848</xdr:colOff>
      <xdr:row>40</xdr:row>
      <xdr:rowOff>16566</xdr:rowOff>
    </xdr:from>
    <xdr:to>
      <xdr:col>24</xdr:col>
      <xdr:colOff>24848</xdr:colOff>
      <xdr:row>40</xdr:row>
      <xdr:rowOff>128239</xdr:rowOff>
    </xdr:to>
    <xdr:sp macro="" textlink="">
      <xdr:nvSpPr>
        <xdr:cNvPr id="100" name="Line 960">
          <a:extLst>
            <a:ext uri="{FF2B5EF4-FFF2-40B4-BE49-F238E27FC236}">
              <a16:creationId xmlns:a16="http://schemas.microsoft.com/office/drawing/2014/main" id="{00000000-0008-0000-0800-000064000000}"/>
            </a:ext>
          </a:extLst>
        </xdr:cNvPr>
        <xdr:cNvSpPr>
          <a:spLocks noChangeShapeType="1"/>
        </xdr:cNvSpPr>
      </xdr:nvSpPr>
      <xdr:spPr bwMode="auto">
        <a:xfrm flipH="1" flipV="1">
          <a:off x="5839239" y="8257762"/>
          <a:ext cx="0" cy="111673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82826</xdr:colOff>
      <xdr:row>83</xdr:row>
      <xdr:rowOff>74544</xdr:rowOff>
    </xdr:from>
    <xdr:to>
      <xdr:col>31</xdr:col>
      <xdr:colOff>88242</xdr:colOff>
      <xdr:row>101</xdr:row>
      <xdr:rowOff>91109</xdr:rowOff>
    </xdr:to>
    <xdr:sp macro="" textlink="">
      <xdr:nvSpPr>
        <xdr:cNvPr id="101" name="Line 960">
          <a:extLst>
            <a:ext uri="{FF2B5EF4-FFF2-40B4-BE49-F238E27FC236}">
              <a16:creationId xmlns:a16="http://schemas.microsoft.com/office/drawing/2014/main" id="{00000000-0008-0000-0800-000065000000}"/>
            </a:ext>
          </a:extLst>
        </xdr:cNvPr>
        <xdr:cNvSpPr>
          <a:spLocks noChangeShapeType="1"/>
        </xdr:cNvSpPr>
      </xdr:nvSpPr>
      <xdr:spPr bwMode="auto">
        <a:xfrm flipV="1">
          <a:off x="7628283" y="17310653"/>
          <a:ext cx="5416" cy="3296478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152399</xdr:colOff>
      <xdr:row>9</xdr:row>
      <xdr:rowOff>115956</xdr:rowOff>
    </xdr:from>
    <xdr:to>
      <xdr:col>36</xdr:col>
      <xdr:colOff>12837</xdr:colOff>
      <xdr:row>10</xdr:row>
      <xdr:rowOff>97416</xdr:rowOff>
    </xdr:to>
    <xdr:grpSp>
      <xdr:nvGrpSpPr>
        <xdr:cNvPr id="108" name="Group 689">
          <a:extLst>
            <a:ext uri="{FF2B5EF4-FFF2-40B4-BE49-F238E27FC236}">
              <a16:creationId xmlns:a16="http://schemas.microsoft.com/office/drawing/2014/main" id="{00000000-0008-0000-0800-00006C000000}"/>
            </a:ext>
          </a:extLst>
        </xdr:cNvPr>
        <xdr:cNvGrpSpPr>
          <a:grpSpLocks/>
        </xdr:cNvGrpSpPr>
      </xdr:nvGrpSpPr>
      <xdr:grpSpPr bwMode="auto">
        <a:xfrm flipH="1">
          <a:off x="8658224" y="2706756"/>
          <a:ext cx="203338" cy="162435"/>
          <a:chOff x="627" y="5690"/>
          <a:chExt cx="21" cy="19"/>
        </a:xfrm>
      </xdr:grpSpPr>
      <xdr:sp macro="" textlink="">
        <xdr:nvSpPr>
          <xdr:cNvPr id="109" name="Line 690">
            <a:extLst>
              <a:ext uri="{FF2B5EF4-FFF2-40B4-BE49-F238E27FC236}">
                <a16:creationId xmlns:a16="http://schemas.microsoft.com/office/drawing/2014/main" id="{00000000-0008-0000-0800-00006D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" name="Line 691">
            <a:extLst>
              <a:ext uri="{FF2B5EF4-FFF2-40B4-BE49-F238E27FC236}">
                <a16:creationId xmlns:a16="http://schemas.microsoft.com/office/drawing/2014/main" id="{00000000-0008-0000-0800-00006E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" name="Line 692">
            <a:extLst>
              <a:ext uri="{FF2B5EF4-FFF2-40B4-BE49-F238E27FC236}">
                <a16:creationId xmlns:a16="http://schemas.microsoft.com/office/drawing/2014/main" id="{00000000-0008-0000-0800-00006F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2" name="Line 693">
            <a:extLst>
              <a:ext uri="{FF2B5EF4-FFF2-40B4-BE49-F238E27FC236}">
                <a16:creationId xmlns:a16="http://schemas.microsoft.com/office/drawing/2014/main" id="{00000000-0008-0000-0800-000070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" name="Line 694">
            <a:extLst>
              <a:ext uri="{FF2B5EF4-FFF2-40B4-BE49-F238E27FC236}">
                <a16:creationId xmlns:a16="http://schemas.microsoft.com/office/drawing/2014/main" id="{00000000-0008-0000-0800-000071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35</xdr:col>
      <xdr:colOff>147430</xdr:colOff>
      <xdr:row>11</xdr:row>
      <xdr:rowOff>102705</xdr:rowOff>
    </xdr:from>
    <xdr:to>
      <xdr:col>36</xdr:col>
      <xdr:colOff>7868</xdr:colOff>
      <xdr:row>12</xdr:row>
      <xdr:rowOff>84164</xdr:rowOff>
    </xdr:to>
    <xdr:grpSp>
      <xdr:nvGrpSpPr>
        <xdr:cNvPr id="114" name="Group 689">
          <a:extLst>
            <a:ext uri="{FF2B5EF4-FFF2-40B4-BE49-F238E27FC236}">
              <a16:creationId xmlns:a16="http://schemas.microsoft.com/office/drawing/2014/main" id="{00000000-0008-0000-0800-000072000000}"/>
            </a:ext>
          </a:extLst>
        </xdr:cNvPr>
        <xdr:cNvGrpSpPr>
          <a:grpSpLocks/>
        </xdr:cNvGrpSpPr>
      </xdr:nvGrpSpPr>
      <xdr:grpSpPr bwMode="auto">
        <a:xfrm flipH="1">
          <a:off x="8653255" y="3055455"/>
          <a:ext cx="203338" cy="162434"/>
          <a:chOff x="627" y="5690"/>
          <a:chExt cx="21" cy="19"/>
        </a:xfrm>
      </xdr:grpSpPr>
      <xdr:sp macro="" textlink="">
        <xdr:nvSpPr>
          <xdr:cNvPr id="115" name="Line 690">
            <a:extLst>
              <a:ext uri="{FF2B5EF4-FFF2-40B4-BE49-F238E27FC236}">
                <a16:creationId xmlns:a16="http://schemas.microsoft.com/office/drawing/2014/main" id="{00000000-0008-0000-0800-000073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" name="Line 691">
            <a:extLst>
              <a:ext uri="{FF2B5EF4-FFF2-40B4-BE49-F238E27FC236}">
                <a16:creationId xmlns:a16="http://schemas.microsoft.com/office/drawing/2014/main" id="{00000000-0008-0000-0800-000074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" name="Line 692">
            <a:extLst>
              <a:ext uri="{FF2B5EF4-FFF2-40B4-BE49-F238E27FC236}">
                <a16:creationId xmlns:a16="http://schemas.microsoft.com/office/drawing/2014/main" id="{00000000-0008-0000-0800-000075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" name="Line 693">
            <a:extLst>
              <a:ext uri="{FF2B5EF4-FFF2-40B4-BE49-F238E27FC236}">
                <a16:creationId xmlns:a16="http://schemas.microsoft.com/office/drawing/2014/main" id="{00000000-0008-0000-0800-000076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" name="Line 694">
            <a:extLst>
              <a:ext uri="{FF2B5EF4-FFF2-40B4-BE49-F238E27FC236}">
                <a16:creationId xmlns:a16="http://schemas.microsoft.com/office/drawing/2014/main" id="{00000000-0008-0000-0800-000077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35</xdr:col>
      <xdr:colOff>142461</xdr:colOff>
      <xdr:row>13</xdr:row>
      <xdr:rowOff>106017</xdr:rowOff>
    </xdr:from>
    <xdr:to>
      <xdr:col>36</xdr:col>
      <xdr:colOff>2899</xdr:colOff>
      <xdr:row>14</xdr:row>
      <xdr:rowOff>87477</xdr:rowOff>
    </xdr:to>
    <xdr:grpSp>
      <xdr:nvGrpSpPr>
        <xdr:cNvPr id="120" name="Group 689">
          <a:extLst>
            <a:ext uri="{FF2B5EF4-FFF2-40B4-BE49-F238E27FC236}">
              <a16:creationId xmlns:a16="http://schemas.microsoft.com/office/drawing/2014/main" id="{00000000-0008-0000-0800-000078000000}"/>
            </a:ext>
          </a:extLst>
        </xdr:cNvPr>
        <xdr:cNvGrpSpPr>
          <a:grpSpLocks/>
        </xdr:cNvGrpSpPr>
      </xdr:nvGrpSpPr>
      <xdr:grpSpPr bwMode="auto">
        <a:xfrm flipH="1">
          <a:off x="8648286" y="3420717"/>
          <a:ext cx="203338" cy="162435"/>
          <a:chOff x="627" y="5690"/>
          <a:chExt cx="21" cy="19"/>
        </a:xfrm>
      </xdr:grpSpPr>
      <xdr:sp macro="" textlink="">
        <xdr:nvSpPr>
          <xdr:cNvPr id="121" name="Line 690">
            <a:extLst>
              <a:ext uri="{FF2B5EF4-FFF2-40B4-BE49-F238E27FC236}">
                <a16:creationId xmlns:a16="http://schemas.microsoft.com/office/drawing/2014/main" id="{00000000-0008-0000-0800-000079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2" name="Line 691">
            <a:extLst>
              <a:ext uri="{FF2B5EF4-FFF2-40B4-BE49-F238E27FC236}">
                <a16:creationId xmlns:a16="http://schemas.microsoft.com/office/drawing/2014/main" id="{00000000-0008-0000-0800-00007A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3" name="Line 692">
            <a:extLst>
              <a:ext uri="{FF2B5EF4-FFF2-40B4-BE49-F238E27FC236}">
                <a16:creationId xmlns:a16="http://schemas.microsoft.com/office/drawing/2014/main" id="{00000000-0008-0000-0800-00007B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4" name="Line 693">
            <a:extLst>
              <a:ext uri="{FF2B5EF4-FFF2-40B4-BE49-F238E27FC236}">
                <a16:creationId xmlns:a16="http://schemas.microsoft.com/office/drawing/2014/main" id="{00000000-0008-0000-0800-00007C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5" name="Line 694">
            <a:extLst>
              <a:ext uri="{FF2B5EF4-FFF2-40B4-BE49-F238E27FC236}">
                <a16:creationId xmlns:a16="http://schemas.microsoft.com/office/drawing/2014/main" id="{00000000-0008-0000-0800-00007D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35</xdr:col>
      <xdr:colOff>137492</xdr:colOff>
      <xdr:row>15</xdr:row>
      <xdr:rowOff>109330</xdr:rowOff>
    </xdr:from>
    <xdr:to>
      <xdr:col>35</xdr:col>
      <xdr:colOff>337517</xdr:colOff>
      <xdr:row>16</xdr:row>
      <xdr:rowOff>90790</xdr:rowOff>
    </xdr:to>
    <xdr:grpSp>
      <xdr:nvGrpSpPr>
        <xdr:cNvPr id="126" name="Group 689">
          <a:extLst>
            <a:ext uri="{FF2B5EF4-FFF2-40B4-BE49-F238E27FC236}">
              <a16:creationId xmlns:a16="http://schemas.microsoft.com/office/drawing/2014/main" id="{00000000-0008-0000-0800-00007E000000}"/>
            </a:ext>
          </a:extLst>
        </xdr:cNvPr>
        <xdr:cNvGrpSpPr>
          <a:grpSpLocks/>
        </xdr:cNvGrpSpPr>
      </xdr:nvGrpSpPr>
      <xdr:grpSpPr bwMode="auto">
        <a:xfrm flipH="1">
          <a:off x="8643317" y="3785980"/>
          <a:ext cx="200025" cy="162435"/>
          <a:chOff x="627" y="5690"/>
          <a:chExt cx="21" cy="19"/>
        </a:xfrm>
      </xdr:grpSpPr>
      <xdr:sp macro="" textlink="">
        <xdr:nvSpPr>
          <xdr:cNvPr id="127" name="Line 690">
            <a:extLst>
              <a:ext uri="{FF2B5EF4-FFF2-40B4-BE49-F238E27FC236}">
                <a16:creationId xmlns:a16="http://schemas.microsoft.com/office/drawing/2014/main" id="{00000000-0008-0000-0800-00007F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8" name="Line 691">
            <a:extLst>
              <a:ext uri="{FF2B5EF4-FFF2-40B4-BE49-F238E27FC236}">
                <a16:creationId xmlns:a16="http://schemas.microsoft.com/office/drawing/2014/main" id="{00000000-0008-0000-0800-000080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9" name="Line 692">
            <a:extLst>
              <a:ext uri="{FF2B5EF4-FFF2-40B4-BE49-F238E27FC236}">
                <a16:creationId xmlns:a16="http://schemas.microsoft.com/office/drawing/2014/main" id="{00000000-0008-0000-0800-000081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0" name="Line 693">
            <a:extLst>
              <a:ext uri="{FF2B5EF4-FFF2-40B4-BE49-F238E27FC236}">
                <a16:creationId xmlns:a16="http://schemas.microsoft.com/office/drawing/2014/main" id="{00000000-0008-0000-0800-000082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1" name="Line 694">
            <a:extLst>
              <a:ext uri="{FF2B5EF4-FFF2-40B4-BE49-F238E27FC236}">
                <a16:creationId xmlns:a16="http://schemas.microsoft.com/office/drawing/2014/main" id="{00000000-0008-0000-0800-000083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35</xdr:col>
      <xdr:colOff>140804</xdr:colOff>
      <xdr:row>17</xdr:row>
      <xdr:rowOff>87794</xdr:rowOff>
    </xdr:from>
    <xdr:to>
      <xdr:col>36</xdr:col>
      <xdr:colOff>1242</xdr:colOff>
      <xdr:row>18</xdr:row>
      <xdr:rowOff>69254</xdr:rowOff>
    </xdr:to>
    <xdr:grpSp>
      <xdr:nvGrpSpPr>
        <xdr:cNvPr id="132" name="Group 689">
          <a:extLst>
            <a:ext uri="{FF2B5EF4-FFF2-40B4-BE49-F238E27FC236}">
              <a16:creationId xmlns:a16="http://schemas.microsoft.com/office/drawing/2014/main" id="{00000000-0008-0000-0800-000084000000}"/>
            </a:ext>
          </a:extLst>
        </xdr:cNvPr>
        <xdr:cNvGrpSpPr>
          <a:grpSpLocks/>
        </xdr:cNvGrpSpPr>
      </xdr:nvGrpSpPr>
      <xdr:grpSpPr bwMode="auto">
        <a:xfrm flipH="1">
          <a:off x="8646629" y="4126394"/>
          <a:ext cx="203338" cy="162435"/>
          <a:chOff x="627" y="5690"/>
          <a:chExt cx="21" cy="19"/>
        </a:xfrm>
      </xdr:grpSpPr>
      <xdr:sp macro="" textlink="">
        <xdr:nvSpPr>
          <xdr:cNvPr id="133" name="Line 690">
            <a:extLst>
              <a:ext uri="{FF2B5EF4-FFF2-40B4-BE49-F238E27FC236}">
                <a16:creationId xmlns:a16="http://schemas.microsoft.com/office/drawing/2014/main" id="{00000000-0008-0000-0800-000085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4" name="Line 691">
            <a:extLst>
              <a:ext uri="{FF2B5EF4-FFF2-40B4-BE49-F238E27FC236}">
                <a16:creationId xmlns:a16="http://schemas.microsoft.com/office/drawing/2014/main" id="{00000000-0008-0000-0800-000086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Line 692">
            <a:extLst>
              <a:ext uri="{FF2B5EF4-FFF2-40B4-BE49-F238E27FC236}">
                <a16:creationId xmlns:a16="http://schemas.microsoft.com/office/drawing/2014/main" id="{00000000-0008-0000-0800-000087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6" name="Line 693">
            <a:extLst>
              <a:ext uri="{FF2B5EF4-FFF2-40B4-BE49-F238E27FC236}">
                <a16:creationId xmlns:a16="http://schemas.microsoft.com/office/drawing/2014/main" id="{00000000-0008-0000-0800-000088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7" name="Line 694">
            <a:extLst>
              <a:ext uri="{FF2B5EF4-FFF2-40B4-BE49-F238E27FC236}">
                <a16:creationId xmlns:a16="http://schemas.microsoft.com/office/drawing/2014/main" id="{00000000-0008-0000-0800-000089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35</xdr:col>
      <xdr:colOff>144118</xdr:colOff>
      <xdr:row>19</xdr:row>
      <xdr:rowOff>99391</xdr:rowOff>
    </xdr:from>
    <xdr:to>
      <xdr:col>36</xdr:col>
      <xdr:colOff>4556</xdr:colOff>
      <xdr:row>20</xdr:row>
      <xdr:rowOff>80850</xdr:rowOff>
    </xdr:to>
    <xdr:grpSp>
      <xdr:nvGrpSpPr>
        <xdr:cNvPr id="138" name="Group 689">
          <a:extLst>
            <a:ext uri="{FF2B5EF4-FFF2-40B4-BE49-F238E27FC236}">
              <a16:creationId xmlns:a16="http://schemas.microsoft.com/office/drawing/2014/main" id="{00000000-0008-0000-0800-00008A000000}"/>
            </a:ext>
          </a:extLst>
        </xdr:cNvPr>
        <xdr:cNvGrpSpPr>
          <a:grpSpLocks/>
        </xdr:cNvGrpSpPr>
      </xdr:nvGrpSpPr>
      <xdr:grpSpPr bwMode="auto">
        <a:xfrm flipH="1">
          <a:off x="8649943" y="4499941"/>
          <a:ext cx="203338" cy="162434"/>
          <a:chOff x="627" y="5690"/>
          <a:chExt cx="21" cy="19"/>
        </a:xfrm>
      </xdr:grpSpPr>
      <xdr:sp macro="" textlink="">
        <xdr:nvSpPr>
          <xdr:cNvPr id="139" name="Line 690">
            <a:extLst>
              <a:ext uri="{FF2B5EF4-FFF2-40B4-BE49-F238E27FC236}">
                <a16:creationId xmlns:a16="http://schemas.microsoft.com/office/drawing/2014/main" id="{00000000-0008-0000-0800-00008B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0" name="Line 691">
            <a:extLst>
              <a:ext uri="{FF2B5EF4-FFF2-40B4-BE49-F238E27FC236}">
                <a16:creationId xmlns:a16="http://schemas.microsoft.com/office/drawing/2014/main" id="{00000000-0008-0000-0800-00008C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1" name="Line 692">
            <a:extLst>
              <a:ext uri="{FF2B5EF4-FFF2-40B4-BE49-F238E27FC236}">
                <a16:creationId xmlns:a16="http://schemas.microsoft.com/office/drawing/2014/main" id="{00000000-0008-0000-0800-00008D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2" name="Line 693">
            <a:extLst>
              <a:ext uri="{FF2B5EF4-FFF2-40B4-BE49-F238E27FC236}">
                <a16:creationId xmlns:a16="http://schemas.microsoft.com/office/drawing/2014/main" id="{00000000-0008-0000-0800-00008E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" name="Line 694">
            <a:extLst>
              <a:ext uri="{FF2B5EF4-FFF2-40B4-BE49-F238E27FC236}">
                <a16:creationId xmlns:a16="http://schemas.microsoft.com/office/drawing/2014/main" id="{00000000-0008-0000-0800-00008F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35</xdr:col>
      <xdr:colOff>139148</xdr:colOff>
      <xdr:row>21</xdr:row>
      <xdr:rowOff>102703</xdr:rowOff>
    </xdr:from>
    <xdr:to>
      <xdr:col>35</xdr:col>
      <xdr:colOff>339173</xdr:colOff>
      <xdr:row>22</xdr:row>
      <xdr:rowOff>84161</xdr:rowOff>
    </xdr:to>
    <xdr:grpSp>
      <xdr:nvGrpSpPr>
        <xdr:cNvPr id="144" name="Group 689">
          <a:extLst>
            <a:ext uri="{FF2B5EF4-FFF2-40B4-BE49-F238E27FC236}">
              <a16:creationId xmlns:a16="http://schemas.microsoft.com/office/drawing/2014/main" id="{00000000-0008-0000-0800-000090000000}"/>
            </a:ext>
          </a:extLst>
        </xdr:cNvPr>
        <xdr:cNvGrpSpPr>
          <a:grpSpLocks/>
        </xdr:cNvGrpSpPr>
      </xdr:nvGrpSpPr>
      <xdr:grpSpPr bwMode="auto">
        <a:xfrm flipH="1">
          <a:off x="8644973" y="4865203"/>
          <a:ext cx="200025" cy="162433"/>
          <a:chOff x="627" y="5690"/>
          <a:chExt cx="21" cy="19"/>
        </a:xfrm>
      </xdr:grpSpPr>
      <xdr:sp macro="" textlink="">
        <xdr:nvSpPr>
          <xdr:cNvPr id="145" name="Line 690">
            <a:extLst>
              <a:ext uri="{FF2B5EF4-FFF2-40B4-BE49-F238E27FC236}">
                <a16:creationId xmlns:a16="http://schemas.microsoft.com/office/drawing/2014/main" id="{00000000-0008-0000-0800-000091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6" name="Line 691">
            <a:extLst>
              <a:ext uri="{FF2B5EF4-FFF2-40B4-BE49-F238E27FC236}">
                <a16:creationId xmlns:a16="http://schemas.microsoft.com/office/drawing/2014/main" id="{00000000-0008-0000-0800-000092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7" name="Line 692">
            <a:extLst>
              <a:ext uri="{FF2B5EF4-FFF2-40B4-BE49-F238E27FC236}">
                <a16:creationId xmlns:a16="http://schemas.microsoft.com/office/drawing/2014/main" id="{00000000-0008-0000-0800-000093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8" name="Line 693">
            <a:extLst>
              <a:ext uri="{FF2B5EF4-FFF2-40B4-BE49-F238E27FC236}">
                <a16:creationId xmlns:a16="http://schemas.microsoft.com/office/drawing/2014/main" id="{00000000-0008-0000-0800-000094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9" name="Line 694">
            <a:extLst>
              <a:ext uri="{FF2B5EF4-FFF2-40B4-BE49-F238E27FC236}">
                <a16:creationId xmlns:a16="http://schemas.microsoft.com/office/drawing/2014/main" id="{00000000-0008-0000-0800-000095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35</xdr:col>
      <xdr:colOff>125895</xdr:colOff>
      <xdr:row>23</xdr:row>
      <xdr:rowOff>97733</xdr:rowOff>
    </xdr:from>
    <xdr:to>
      <xdr:col>35</xdr:col>
      <xdr:colOff>325920</xdr:colOff>
      <xdr:row>24</xdr:row>
      <xdr:rowOff>79193</xdr:rowOff>
    </xdr:to>
    <xdr:grpSp>
      <xdr:nvGrpSpPr>
        <xdr:cNvPr id="150" name="Group 689">
          <a:extLst>
            <a:ext uri="{FF2B5EF4-FFF2-40B4-BE49-F238E27FC236}">
              <a16:creationId xmlns:a16="http://schemas.microsoft.com/office/drawing/2014/main" id="{00000000-0008-0000-0800-000096000000}"/>
            </a:ext>
          </a:extLst>
        </xdr:cNvPr>
        <xdr:cNvGrpSpPr>
          <a:grpSpLocks/>
        </xdr:cNvGrpSpPr>
      </xdr:nvGrpSpPr>
      <xdr:grpSpPr bwMode="auto">
        <a:xfrm flipH="1">
          <a:off x="8631720" y="5222183"/>
          <a:ext cx="200025" cy="162435"/>
          <a:chOff x="627" y="5690"/>
          <a:chExt cx="21" cy="19"/>
        </a:xfrm>
      </xdr:grpSpPr>
      <xdr:sp macro="" textlink="">
        <xdr:nvSpPr>
          <xdr:cNvPr id="151" name="Line 690">
            <a:extLst>
              <a:ext uri="{FF2B5EF4-FFF2-40B4-BE49-F238E27FC236}">
                <a16:creationId xmlns:a16="http://schemas.microsoft.com/office/drawing/2014/main" id="{00000000-0008-0000-0800-000097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2" name="Line 691">
            <a:extLst>
              <a:ext uri="{FF2B5EF4-FFF2-40B4-BE49-F238E27FC236}">
                <a16:creationId xmlns:a16="http://schemas.microsoft.com/office/drawing/2014/main" id="{00000000-0008-0000-0800-000098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3" name="Line 692">
            <a:extLst>
              <a:ext uri="{FF2B5EF4-FFF2-40B4-BE49-F238E27FC236}">
                <a16:creationId xmlns:a16="http://schemas.microsoft.com/office/drawing/2014/main" id="{00000000-0008-0000-0800-000099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4" name="Line 693">
            <a:extLst>
              <a:ext uri="{FF2B5EF4-FFF2-40B4-BE49-F238E27FC236}">
                <a16:creationId xmlns:a16="http://schemas.microsoft.com/office/drawing/2014/main" id="{00000000-0008-0000-0800-00009A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5" name="Line 694">
            <a:extLst>
              <a:ext uri="{FF2B5EF4-FFF2-40B4-BE49-F238E27FC236}">
                <a16:creationId xmlns:a16="http://schemas.microsoft.com/office/drawing/2014/main" id="{00000000-0008-0000-0800-00009B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35</xdr:col>
      <xdr:colOff>120926</xdr:colOff>
      <xdr:row>25</xdr:row>
      <xdr:rowOff>92763</xdr:rowOff>
    </xdr:from>
    <xdr:to>
      <xdr:col>35</xdr:col>
      <xdr:colOff>320951</xdr:colOff>
      <xdr:row>26</xdr:row>
      <xdr:rowOff>74222</xdr:rowOff>
    </xdr:to>
    <xdr:grpSp>
      <xdr:nvGrpSpPr>
        <xdr:cNvPr id="156" name="Group 689">
          <a:extLst>
            <a:ext uri="{FF2B5EF4-FFF2-40B4-BE49-F238E27FC236}">
              <a16:creationId xmlns:a16="http://schemas.microsoft.com/office/drawing/2014/main" id="{00000000-0008-0000-0800-00009C000000}"/>
            </a:ext>
          </a:extLst>
        </xdr:cNvPr>
        <xdr:cNvGrpSpPr>
          <a:grpSpLocks/>
        </xdr:cNvGrpSpPr>
      </xdr:nvGrpSpPr>
      <xdr:grpSpPr bwMode="auto">
        <a:xfrm flipH="1">
          <a:off x="8626751" y="5579163"/>
          <a:ext cx="200025" cy="162434"/>
          <a:chOff x="627" y="5690"/>
          <a:chExt cx="21" cy="19"/>
        </a:xfrm>
      </xdr:grpSpPr>
      <xdr:sp macro="" textlink="">
        <xdr:nvSpPr>
          <xdr:cNvPr id="157" name="Line 690">
            <a:extLst>
              <a:ext uri="{FF2B5EF4-FFF2-40B4-BE49-F238E27FC236}">
                <a16:creationId xmlns:a16="http://schemas.microsoft.com/office/drawing/2014/main" id="{00000000-0008-0000-0800-00009D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8" name="Line 691">
            <a:extLst>
              <a:ext uri="{FF2B5EF4-FFF2-40B4-BE49-F238E27FC236}">
                <a16:creationId xmlns:a16="http://schemas.microsoft.com/office/drawing/2014/main" id="{00000000-0008-0000-0800-00009E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9" name="Line 692">
            <a:extLst>
              <a:ext uri="{FF2B5EF4-FFF2-40B4-BE49-F238E27FC236}">
                <a16:creationId xmlns:a16="http://schemas.microsoft.com/office/drawing/2014/main" id="{00000000-0008-0000-0800-00009F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0" name="Line 693">
            <a:extLst>
              <a:ext uri="{FF2B5EF4-FFF2-40B4-BE49-F238E27FC236}">
                <a16:creationId xmlns:a16="http://schemas.microsoft.com/office/drawing/2014/main" id="{00000000-0008-0000-0800-0000A0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1" name="Line 694">
            <a:extLst>
              <a:ext uri="{FF2B5EF4-FFF2-40B4-BE49-F238E27FC236}">
                <a16:creationId xmlns:a16="http://schemas.microsoft.com/office/drawing/2014/main" id="{00000000-0008-0000-0800-0000A1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35</xdr:col>
      <xdr:colOff>115956</xdr:colOff>
      <xdr:row>27</xdr:row>
      <xdr:rowOff>104357</xdr:rowOff>
    </xdr:from>
    <xdr:to>
      <xdr:col>35</xdr:col>
      <xdr:colOff>315981</xdr:colOff>
      <xdr:row>28</xdr:row>
      <xdr:rowOff>85817</xdr:rowOff>
    </xdr:to>
    <xdr:grpSp>
      <xdr:nvGrpSpPr>
        <xdr:cNvPr id="162" name="Group 689">
          <a:extLst>
            <a:ext uri="{FF2B5EF4-FFF2-40B4-BE49-F238E27FC236}">
              <a16:creationId xmlns:a16="http://schemas.microsoft.com/office/drawing/2014/main" id="{00000000-0008-0000-0800-0000A2000000}"/>
            </a:ext>
          </a:extLst>
        </xdr:cNvPr>
        <xdr:cNvGrpSpPr>
          <a:grpSpLocks/>
        </xdr:cNvGrpSpPr>
      </xdr:nvGrpSpPr>
      <xdr:grpSpPr bwMode="auto">
        <a:xfrm flipH="1">
          <a:off x="8621781" y="5952707"/>
          <a:ext cx="200025" cy="162435"/>
          <a:chOff x="627" y="5690"/>
          <a:chExt cx="21" cy="19"/>
        </a:xfrm>
      </xdr:grpSpPr>
      <xdr:sp macro="" textlink="">
        <xdr:nvSpPr>
          <xdr:cNvPr id="163" name="Line 690">
            <a:extLst>
              <a:ext uri="{FF2B5EF4-FFF2-40B4-BE49-F238E27FC236}">
                <a16:creationId xmlns:a16="http://schemas.microsoft.com/office/drawing/2014/main" id="{00000000-0008-0000-0800-0000A3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4" name="Line 691">
            <a:extLst>
              <a:ext uri="{FF2B5EF4-FFF2-40B4-BE49-F238E27FC236}">
                <a16:creationId xmlns:a16="http://schemas.microsoft.com/office/drawing/2014/main" id="{00000000-0008-0000-0800-0000A4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5" name="Line 692">
            <a:extLst>
              <a:ext uri="{FF2B5EF4-FFF2-40B4-BE49-F238E27FC236}">
                <a16:creationId xmlns:a16="http://schemas.microsoft.com/office/drawing/2014/main" id="{00000000-0008-0000-0800-0000A5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6" name="Line 693">
            <a:extLst>
              <a:ext uri="{FF2B5EF4-FFF2-40B4-BE49-F238E27FC236}">
                <a16:creationId xmlns:a16="http://schemas.microsoft.com/office/drawing/2014/main" id="{00000000-0008-0000-0800-0000A6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" name="Line 694">
            <a:extLst>
              <a:ext uri="{FF2B5EF4-FFF2-40B4-BE49-F238E27FC236}">
                <a16:creationId xmlns:a16="http://schemas.microsoft.com/office/drawing/2014/main" id="{00000000-0008-0000-0800-0000A7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35</xdr:col>
      <xdr:colOff>127551</xdr:colOff>
      <xdr:row>29</xdr:row>
      <xdr:rowOff>115957</xdr:rowOff>
    </xdr:from>
    <xdr:to>
      <xdr:col>35</xdr:col>
      <xdr:colOff>327576</xdr:colOff>
      <xdr:row>30</xdr:row>
      <xdr:rowOff>97416</xdr:rowOff>
    </xdr:to>
    <xdr:grpSp>
      <xdr:nvGrpSpPr>
        <xdr:cNvPr id="168" name="Group 689">
          <a:extLst>
            <a:ext uri="{FF2B5EF4-FFF2-40B4-BE49-F238E27FC236}">
              <a16:creationId xmlns:a16="http://schemas.microsoft.com/office/drawing/2014/main" id="{00000000-0008-0000-0800-0000A8000000}"/>
            </a:ext>
          </a:extLst>
        </xdr:cNvPr>
        <xdr:cNvGrpSpPr>
          <a:grpSpLocks/>
        </xdr:cNvGrpSpPr>
      </xdr:nvGrpSpPr>
      <xdr:grpSpPr bwMode="auto">
        <a:xfrm flipH="1">
          <a:off x="8633376" y="6326257"/>
          <a:ext cx="200025" cy="162434"/>
          <a:chOff x="627" y="5690"/>
          <a:chExt cx="21" cy="19"/>
        </a:xfrm>
      </xdr:grpSpPr>
      <xdr:sp macro="" textlink="">
        <xdr:nvSpPr>
          <xdr:cNvPr id="169" name="Line 690">
            <a:extLst>
              <a:ext uri="{FF2B5EF4-FFF2-40B4-BE49-F238E27FC236}">
                <a16:creationId xmlns:a16="http://schemas.microsoft.com/office/drawing/2014/main" id="{00000000-0008-0000-0800-0000A9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0" name="Line 691">
            <a:extLst>
              <a:ext uri="{FF2B5EF4-FFF2-40B4-BE49-F238E27FC236}">
                <a16:creationId xmlns:a16="http://schemas.microsoft.com/office/drawing/2014/main" id="{00000000-0008-0000-0800-0000AA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1" name="Line 692">
            <a:extLst>
              <a:ext uri="{FF2B5EF4-FFF2-40B4-BE49-F238E27FC236}">
                <a16:creationId xmlns:a16="http://schemas.microsoft.com/office/drawing/2014/main" id="{00000000-0008-0000-0800-0000AB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2" name="Line 693">
            <a:extLst>
              <a:ext uri="{FF2B5EF4-FFF2-40B4-BE49-F238E27FC236}">
                <a16:creationId xmlns:a16="http://schemas.microsoft.com/office/drawing/2014/main" id="{00000000-0008-0000-0800-0000AC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3" name="Line 694">
            <a:extLst>
              <a:ext uri="{FF2B5EF4-FFF2-40B4-BE49-F238E27FC236}">
                <a16:creationId xmlns:a16="http://schemas.microsoft.com/office/drawing/2014/main" id="{00000000-0008-0000-0800-0000AD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35</xdr:col>
      <xdr:colOff>155713</xdr:colOff>
      <xdr:row>31</xdr:row>
      <xdr:rowOff>119270</xdr:rowOff>
    </xdr:from>
    <xdr:to>
      <xdr:col>36</xdr:col>
      <xdr:colOff>16151</xdr:colOff>
      <xdr:row>32</xdr:row>
      <xdr:rowOff>100729</xdr:rowOff>
    </xdr:to>
    <xdr:grpSp>
      <xdr:nvGrpSpPr>
        <xdr:cNvPr id="174" name="Group 689">
          <a:extLst>
            <a:ext uri="{FF2B5EF4-FFF2-40B4-BE49-F238E27FC236}">
              <a16:creationId xmlns:a16="http://schemas.microsoft.com/office/drawing/2014/main" id="{00000000-0008-0000-0800-0000AE000000}"/>
            </a:ext>
          </a:extLst>
        </xdr:cNvPr>
        <xdr:cNvGrpSpPr>
          <a:grpSpLocks/>
        </xdr:cNvGrpSpPr>
      </xdr:nvGrpSpPr>
      <xdr:grpSpPr bwMode="auto">
        <a:xfrm flipH="1">
          <a:off x="8661538" y="6691520"/>
          <a:ext cx="203338" cy="162434"/>
          <a:chOff x="627" y="5690"/>
          <a:chExt cx="21" cy="19"/>
        </a:xfrm>
      </xdr:grpSpPr>
      <xdr:sp macro="" textlink="">
        <xdr:nvSpPr>
          <xdr:cNvPr id="175" name="Line 690">
            <a:extLst>
              <a:ext uri="{FF2B5EF4-FFF2-40B4-BE49-F238E27FC236}">
                <a16:creationId xmlns:a16="http://schemas.microsoft.com/office/drawing/2014/main" id="{00000000-0008-0000-0800-0000AF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6" name="Line 691">
            <a:extLst>
              <a:ext uri="{FF2B5EF4-FFF2-40B4-BE49-F238E27FC236}">
                <a16:creationId xmlns:a16="http://schemas.microsoft.com/office/drawing/2014/main" id="{00000000-0008-0000-0800-0000B0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Line 692">
            <a:extLst>
              <a:ext uri="{FF2B5EF4-FFF2-40B4-BE49-F238E27FC236}">
                <a16:creationId xmlns:a16="http://schemas.microsoft.com/office/drawing/2014/main" id="{00000000-0008-0000-0800-0000B1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" name="Line 693">
            <a:extLst>
              <a:ext uri="{FF2B5EF4-FFF2-40B4-BE49-F238E27FC236}">
                <a16:creationId xmlns:a16="http://schemas.microsoft.com/office/drawing/2014/main" id="{00000000-0008-0000-0800-0000B2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" name="Line 694">
            <a:extLst>
              <a:ext uri="{FF2B5EF4-FFF2-40B4-BE49-F238E27FC236}">
                <a16:creationId xmlns:a16="http://schemas.microsoft.com/office/drawing/2014/main" id="{00000000-0008-0000-0800-0000B3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35</xdr:col>
      <xdr:colOff>159027</xdr:colOff>
      <xdr:row>33</xdr:row>
      <xdr:rowOff>106017</xdr:rowOff>
    </xdr:from>
    <xdr:to>
      <xdr:col>36</xdr:col>
      <xdr:colOff>19465</xdr:colOff>
      <xdr:row>34</xdr:row>
      <xdr:rowOff>87477</xdr:rowOff>
    </xdr:to>
    <xdr:grpSp>
      <xdr:nvGrpSpPr>
        <xdr:cNvPr id="180" name="Group 689">
          <a:extLst>
            <a:ext uri="{FF2B5EF4-FFF2-40B4-BE49-F238E27FC236}">
              <a16:creationId xmlns:a16="http://schemas.microsoft.com/office/drawing/2014/main" id="{00000000-0008-0000-0800-0000B4000000}"/>
            </a:ext>
          </a:extLst>
        </xdr:cNvPr>
        <xdr:cNvGrpSpPr>
          <a:grpSpLocks/>
        </xdr:cNvGrpSpPr>
      </xdr:nvGrpSpPr>
      <xdr:grpSpPr bwMode="auto">
        <a:xfrm flipH="1">
          <a:off x="8664852" y="7040217"/>
          <a:ext cx="203338" cy="162435"/>
          <a:chOff x="627" y="5690"/>
          <a:chExt cx="21" cy="19"/>
        </a:xfrm>
      </xdr:grpSpPr>
      <xdr:sp macro="" textlink="">
        <xdr:nvSpPr>
          <xdr:cNvPr id="181" name="Line 690">
            <a:extLst>
              <a:ext uri="{FF2B5EF4-FFF2-40B4-BE49-F238E27FC236}">
                <a16:creationId xmlns:a16="http://schemas.microsoft.com/office/drawing/2014/main" id="{00000000-0008-0000-0800-0000B5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2" name="Line 691">
            <a:extLst>
              <a:ext uri="{FF2B5EF4-FFF2-40B4-BE49-F238E27FC236}">
                <a16:creationId xmlns:a16="http://schemas.microsoft.com/office/drawing/2014/main" id="{00000000-0008-0000-0800-0000B6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" name="Line 692">
            <a:extLst>
              <a:ext uri="{FF2B5EF4-FFF2-40B4-BE49-F238E27FC236}">
                <a16:creationId xmlns:a16="http://schemas.microsoft.com/office/drawing/2014/main" id="{00000000-0008-0000-0800-0000B7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" name="Line 693">
            <a:extLst>
              <a:ext uri="{FF2B5EF4-FFF2-40B4-BE49-F238E27FC236}">
                <a16:creationId xmlns:a16="http://schemas.microsoft.com/office/drawing/2014/main" id="{00000000-0008-0000-0800-0000B8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5" name="Line 694">
            <a:extLst>
              <a:ext uri="{FF2B5EF4-FFF2-40B4-BE49-F238E27FC236}">
                <a16:creationId xmlns:a16="http://schemas.microsoft.com/office/drawing/2014/main" id="{00000000-0008-0000-0800-0000B9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35</xdr:col>
      <xdr:colOff>154057</xdr:colOff>
      <xdr:row>35</xdr:row>
      <xdr:rowOff>101047</xdr:rowOff>
    </xdr:from>
    <xdr:to>
      <xdr:col>36</xdr:col>
      <xdr:colOff>14495</xdr:colOff>
      <xdr:row>36</xdr:row>
      <xdr:rowOff>82507</xdr:rowOff>
    </xdr:to>
    <xdr:grpSp>
      <xdr:nvGrpSpPr>
        <xdr:cNvPr id="186" name="Group 689">
          <a:extLst>
            <a:ext uri="{FF2B5EF4-FFF2-40B4-BE49-F238E27FC236}">
              <a16:creationId xmlns:a16="http://schemas.microsoft.com/office/drawing/2014/main" id="{00000000-0008-0000-0800-0000BA000000}"/>
            </a:ext>
          </a:extLst>
        </xdr:cNvPr>
        <xdr:cNvGrpSpPr>
          <a:grpSpLocks/>
        </xdr:cNvGrpSpPr>
      </xdr:nvGrpSpPr>
      <xdr:grpSpPr bwMode="auto">
        <a:xfrm flipH="1">
          <a:off x="8659882" y="7397197"/>
          <a:ext cx="203338" cy="162435"/>
          <a:chOff x="627" y="5690"/>
          <a:chExt cx="21" cy="19"/>
        </a:xfrm>
      </xdr:grpSpPr>
      <xdr:sp macro="" textlink="">
        <xdr:nvSpPr>
          <xdr:cNvPr id="187" name="Line 690">
            <a:extLst>
              <a:ext uri="{FF2B5EF4-FFF2-40B4-BE49-F238E27FC236}">
                <a16:creationId xmlns:a16="http://schemas.microsoft.com/office/drawing/2014/main" id="{00000000-0008-0000-0800-0000BB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8" name="Line 691">
            <a:extLst>
              <a:ext uri="{FF2B5EF4-FFF2-40B4-BE49-F238E27FC236}">
                <a16:creationId xmlns:a16="http://schemas.microsoft.com/office/drawing/2014/main" id="{00000000-0008-0000-0800-0000BC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9" name="Line 692">
            <a:extLst>
              <a:ext uri="{FF2B5EF4-FFF2-40B4-BE49-F238E27FC236}">
                <a16:creationId xmlns:a16="http://schemas.microsoft.com/office/drawing/2014/main" id="{00000000-0008-0000-0800-0000BD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0" name="Line 693">
            <a:extLst>
              <a:ext uri="{FF2B5EF4-FFF2-40B4-BE49-F238E27FC236}">
                <a16:creationId xmlns:a16="http://schemas.microsoft.com/office/drawing/2014/main" id="{00000000-0008-0000-0800-0000BE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" name="Line 694">
            <a:extLst>
              <a:ext uri="{FF2B5EF4-FFF2-40B4-BE49-F238E27FC236}">
                <a16:creationId xmlns:a16="http://schemas.microsoft.com/office/drawing/2014/main" id="{00000000-0008-0000-0800-0000BF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35</xdr:col>
      <xdr:colOff>149087</xdr:colOff>
      <xdr:row>37</xdr:row>
      <xdr:rowOff>96077</xdr:rowOff>
    </xdr:from>
    <xdr:to>
      <xdr:col>36</xdr:col>
      <xdr:colOff>9525</xdr:colOff>
      <xdr:row>38</xdr:row>
      <xdr:rowOff>77536</xdr:rowOff>
    </xdr:to>
    <xdr:grpSp>
      <xdr:nvGrpSpPr>
        <xdr:cNvPr id="192" name="Group 689">
          <a:extLst>
            <a:ext uri="{FF2B5EF4-FFF2-40B4-BE49-F238E27FC236}">
              <a16:creationId xmlns:a16="http://schemas.microsoft.com/office/drawing/2014/main" id="{00000000-0008-0000-0800-0000C0000000}"/>
            </a:ext>
          </a:extLst>
        </xdr:cNvPr>
        <xdr:cNvGrpSpPr>
          <a:grpSpLocks/>
        </xdr:cNvGrpSpPr>
      </xdr:nvGrpSpPr>
      <xdr:grpSpPr bwMode="auto">
        <a:xfrm flipH="1">
          <a:off x="8654912" y="7754177"/>
          <a:ext cx="203338" cy="162434"/>
          <a:chOff x="627" y="5690"/>
          <a:chExt cx="21" cy="19"/>
        </a:xfrm>
      </xdr:grpSpPr>
      <xdr:sp macro="" textlink="">
        <xdr:nvSpPr>
          <xdr:cNvPr id="193" name="Line 690">
            <a:extLst>
              <a:ext uri="{FF2B5EF4-FFF2-40B4-BE49-F238E27FC236}">
                <a16:creationId xmlns:a16="http://schemas.microsoft.com/office/drawing/2014/main" id="{00000000-0008-0000-0800-0000C1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4" name="Line 691">
            <a:extLst>
              <a:ext uri="{FF2B5EF4-FFF2-40B4-BE49-F238E27FC236}">
                <a16:creationId xmlns:a16="http://schemas.microsoft.com/office/drawing/2014/main" id="{00000000-0008-0000-0800-0000C2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5" name="Line 692">
            <a:extLst>
              <a:ext uri="{FF2B5EF4-FFF2-40B4-BE49-F238E27FC236}">
                <a16:creationId xmlns:a16="http://schemas.microsoft.com/office/drawing/2014/main" id="{00000000-0008-0000-0800-0000C3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6" name="Line 693">
            <a:extLst>
              <a:ext uri="{FF2B5EF4-FFF2-40B4-BE49-F238E27FC236}">
                <a16:creationId xmlns:a16="http://schemas.microsoft.com/office/drawing/2014/main" id="{00000000-0008-0000-0800-0000C4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7" name="Line 694">
            <a:extLst>
              <a:ext uri="{FF2B5EF4-FFF2-40B4-BE49-F238E27FC236}">
                <a16:creationId xmlns:a16="http://schemas.microsoft.com/office/drawing/2014/main" id="{00000000-0008-0000-0800-0000C5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35</xdr:col>
      <xdr:colOff>152400</xdr:colOff>
      <xdr:row>39</xdr:row>
      <xdr:rowOff>115956</xdr:rowOff>
    </xdr:from>
    <xdr:to>
      <xdr:col>36</xdr:col>
      <xdr:colOff>12838</xdr:colOff>
      <xdr:row>40</xdr:row>
      <xdr:rowOff>97415</xdr:rowOff>
    </xdr:to>
    <xdr:grpSp>
      <xdr:nvGrpSpPr>
        <xdr:cNvPr id="198" name="Group 689">
          <a:extLst>
            <a:ext uri="{FF2B5EF4-FFF2-40B4-BE49-F238E27FC236}">
              <a16:creationId xmlns:a16="http://schemas.microsoft.com/office/drawing/2014/main" id="{00000000-0008-0000-0800-0000C6000000}"/>
            </a:ext>
          </a:extLst>
        </xdr:cNvPr>
        <xdr:cNvGrpSpPr>
          <a:grpSpLocks/>
        </xdr:cNvGrpSpPr>
      </xdr:nvGrpSpPr>
      <xdr:grpSpPr bwMode="auto">
        <a:xfrm flipH="1">
          <a:off x="8658225" y="8136006"/>
          <a:ext cx="203338" cy="162434"/>
          <a:chOff x="627" y="5690"/>
          <a:chExt cx="21" cy="19"/>
        </a:xfrm>
      </xdr:grpSpPr>
      <xdr:sp macro="" textlink="">
        <xdr:nvSpPr>
          <xdr:cNvPr id="199" name="Line 690">
            <a:extLst>
              <a:ext uri="{FF2B5EF4-FFF2-40B4-BE49-F238E27FC236}">
                <a16:creationId xmlns:a16="http://schemas.microsoft.com/office/drawing/2014/main" id="{00000000-0008-0000-0800-0000C7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0" name="Line 691">
            <a:extLst>
              <a:ext uri="{FF2B5EF4-FFF2-40B4-BE49-F238E27FC236}">
                <a16:creationId xmlns:a16="http://schemas.microsoft.com/office/drawing/2014/main" id="{00000000-0008-0000-0800-0000C8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1" name="Line 692">
            <a:extLst>
              <a:ext uri="{FF2B5EF4-FFF2-40B4-BE49-F238E27FC236}">
                <a16:creationId xmlns:a16="http://schemas.microsoft.com/office/drawing/2014/main" id="{00000000-0008-0000-0800-0000C9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2" name="Line 693">
            <a:extLst>
              <a:ext uri="{FF2B5EF4-FFF2-40B4-BE49-F238E27FC236}">
                <a16:creationId xmlns:a16="http://schemas.microsoft.com/office/drawing/2014/main" id="{00000000-0008-0000-0800-0000CA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3" name="Line 694">
            <a:extLst>
              <a:ext uri="{FF2B5EF4-FFF2-40B4-BE49-F238E27FC236}">
                <a16:creationId xmlns:a16="http://schemas.microsoft.com/office/drawing/2014/main" id="{00000000-0008-0000-0800-0000CB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35</xdr:col>
      <xdr:colOff>147430</xdr:colOff>
      <xdr:row>41</xdr:row>
      <xdr:rowOff>135834</xdr:rowOff>
    </xdr:from>
    <xdr:to>
      <xdr:col>36</xdr:col>
      <xdr:colOff>7868</xdr:colOff>
      <xdr:row>42</xdr:row>
      <xdr:rowOff>117293</xdr:rowOff>
    </xdr:to>
    <xdr:grpSp>
      <xdr:nvGrpSpPr>
        <xdr:cNvPr id="204" name="Group 689">
          <a:extLst>
            <a:ext uri="{FF2B5EF4-FFF2-40B4-BE49-F238E27FC236}">
              <a16:creationId xmlns:a16="http://schemas.microsoft.com/office/drawing/2014/main" id="{00000000-0008-0000-0800-0000CC000000}"/>
            </a:ext>
          </a:extLst>
        </xdr:cNvPr>
        <xdr:cNvGrpSpPr>
          <a:grpSpLocks/>
        </xdr:cNvGrpSpPr>
      </xdr:nvGrpSpPr>
      <xdr:grpSpPr bwMode="auto">
        <a:xfrm flipH="1">
          <a:off x="8653255" y="8517834"/>
          <a:ext cx="203338" cy="162434"/>
          <a:chOff x="627" y="5690"/>
          <a:chExt cx="21" cy="19"/>
        </a:xfrm>
      </xdr:grpSpPr>
      <xdr:sp macro="" textlink="">
        <xdr:nvSpPr>
          <xdr:cNvPr id="205" name="Line 690">
            <a:extLst>
              <a:ext uri="{FF2B5EF4-FFF2-40B4-BE49-F238E27FC236}">
                <a16:creationId xmlns:a16="http://schemas.microsoft.com/office/drawing/2014/main" id="{00000000-0008-0000-0800-0000CD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" name="Line 691">
            <a:extLst>
              <a:ext uri="{FF2B5EF4-FFF2-40B4-BE49-F238E27FC236}">
                <a16:creationId xmlns:a16="http://schemas.microsoft.com/office/drawing/2014/main" id="{00000000-0008-0000-0800-0000CE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" name="Line 692">
            <a:extLst>
              <a:ext uri="{FF2B5EF4-FFF2-40B4-BE49-F238E27FC236}">
                <a16:creationId xmlns:a16="http://schemas.microsoft.com/office/drawing/2014/main" id="{00000000-0008-0000-0800-0000CF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8" name="Line 693">
            <a:extLst>
              <a:ext uri="{FF2B5EF4-FFF2-40B4-BE49-F238E27FC236}">
                <a16:creationId xmlns:a16="http://schemas.microsoft.com/office/drawing/2014/main" id="{00000000-0008-0000-0800-0000D0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" name="Line 694">
            <a:extLst>
              <a:ext uri="{FF2B5EF4-FFF2-40B4-BE49-F238E27FC236}">
                <a16:creationId xmlns:a16="http://schemas.microsoft.com/office/drawing/2014/main" id="{00000000-0008-0000-0800-0000D1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35</xdr:col>
      <xdr:colOff>159026</xdr:colOff>
      <xdr:row>43</xdr:row>
      <xdr:rowOff>122581</xdr:rowOff>
    </xdr:from>
    <xdr:to>
      <xdr:col>36</xdr:col>
      <xdr:colOff>19464</xdr:colOff>
      <xdr:row>44</xdr:row>
      <xdr:rowOff>104041</xdr:rowOff>
    </xdr:to>
    <xdr:grpSp>
      <xdr:nvGrpSpPr>
        <xdr:cNvPr id="210" name="Group 689">
          <a:extLst>
            <a:ext uri="{FF2B5EF4-FFF2-40B4-BE49-F238E27FC236}">
              <a16:creationId xmlns:a16="http://schemas.microsoft.com/office/drawing/2014/main" id="{00000000-0008-0000-0800-0000D2000000}"/>
            </a:ext>
          </a:extLst>
        </xdr:cNvPr>
        <xdr:cNvGrpSpPr>
          <a:grpSpLocks/>
        </xdr:cNvGrpSpPr>
      </xdr:nvGrpSpPr>
      <xdr:grpSpPr bwMode="auto">
        <a:xfrm flipH="1">
          <a:off x="8664851" y="8866531"/>
          <a:ext cx="203338" cy="162435"/>
          <a:chOff x="627" y="5690"/>
          <a:chExt cx="21" cy="19"/>
        </a:xfrm>
      </xdr:grpSpPr>
      <xdr:sp macro="" textlink="">
        <xdr:nvSpPr>
          <xdr:cNvPr id="211" name="Line 690">
            <a:extLst>
              <a:ext uri="{FF2B5EF4-FFF2-40B4-BE49-F238E27FC236}">
                <a16:creationId xmlns:a16="http://schemas.microsoft.com/office/drawing/2014/main" id="{00000000-0008-0000-0800-0000D3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2" name="Line 691">
            <a:extLst>
              <a:ext uri="{FF2B5EF4-FFF2-40B4-BE49-F238E27FC236}">
                <a16:creationId xmlns:a16="http://schemas.microsoft.com/office/drawing/2014/main" id="{00000000-0008-0000-0800-0000D4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3" name="Line 692">
            <a:extLst>
              <a:ext uri="{FF2B5EF4-FFF2-40B4-BE49-F238E27FC236}">
                <a16:creationId xmlns:a16="http://schemas.microsoft.com/office/drawing/2014/main" id="{00000000-0008-0000-0800-0000D5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4" name="Line 693">
            <a:extLst>
              <a:ext uri="{FF2B5EF4-FFF2-40B4-BE49-F238E27FC236}">
                <a16:creationId xmlns:a16="http://schemas.microsoft.com/office/drawing/2014/main" id="{00000000-0008-0000-0800-0000D6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5" name="Line 694">
            <a:extLst>
              <a:ext uri="{FF2B5EF4-FFF2-40B4-BE49-F238E27FC236}">
                <a16:creationId xmlns:a16="http://schemas.microsoft.com/office/drawing/2014/main" id="{00000000-0008-0000-0800-0000D7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35</xdr:col>
      <xdr:colOff>154057</xdr:colOff>
      <xdr:row>45</xdr:row>
      <xdr:rowOff>101046</xdr:rowOff>
    </xdr:from>
    <xdr:to>
      <xdr:col>36</xdr:col>
      <xdr:colOff>14495</xdr:colOff>
      <xdr:row>46</xdr:row>
      <xdr:rowOff>82505</xdr:rowOff>
    </xdr:to>
    <xdr:grpSp>
      <xdr:nvGrpSpPr>
        <xdr:cNvPr id="216" name="Group 689">
          <a:extLst>
            <a:ext uri="{FF2B5EF4-FFF2-40B4-BE49-F238E27FC236}">
              <a16:creationId xmlns:a16="http://schemas.microsoft.com/office/drawing/2014/main" id="{00000000-0008-0000-0800-0000D8000000}"/>
            </a:ext>
          </a:extLst>
        </xdr:cNvPr>
        <xdr:cNvGrpSpPr>
          <a:grpSpLocks/>
        </xdr:cNvGrpSpPr>
      </xdr:nvGrpSpPr>
      <xdr:grpSpPr bwMode="auto">
        <a:xfrm flipH="1">
          <a:off x="8659882" y="9206946"/>
          <a:ext cx="203338" cy="162434"/>
          <a:chOff x="627" y="5690"/>
          <a:chExt cx="21" cy="19"/>
        </a:xfrm>
      </xdr:grpSpPr>
      <xdr:sp macro="" textlink="">
        <xdr:nvSpPr>
          <xdr:cNvPr id="217" name="Line 690">
            <a:extLst>
              <a:ext uri="{FF2B5EF4-FFF2-40B4-BE49-F238E27FC236}">
                <a16:creationId xmlns:a16="http://schemas.microsoft.com/office/drawing/2014/main" id="{00000000-0008-0000-0800-0000D9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8" name="Line 691">
            <a:extLst>
              <a:ext uri="{FF2B5EF4-FFF2-40B4-BE49-F238E27FC236}">
                <a16:creationId xmlns:a16="http://schemas.microsoft.com/office/drawing/2014/main" id="{00000000-0008-0000-0800-0000DA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9" name="Line 692">
            <a:extLst>
              <a:ext uri="{FF2B5EF4-FFF2-40B4-BE49-F238E27FC236}">
                <a16:creationId xmlns:a16="http://schemas.microsoft.com/office/drawing/2014/main" id="{00000000-0008-0000-0800-0000DB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0" name="Line 693">
            <a:extLst>
              <a:ext uri="{FF2B5EF4-FFF2-40B4-BE49-F238E27FC236}">
                <a16:creationId xmlns:a16="http://schemas.microsoft.com/office/drawing/2014/main" id="{00000000-0008-0000-0800-0000DC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1" name="Line 694">
            <a:extLst>
              <a:ext uri="{FF2B5EF4-FFF2-40B4-BE49-F238E27FC236}">
                <a16:creationId xmlns:a16="http://schemas.microsoft.com/office/drawing/2014/main" id="{00000000-0008-0000-0800-0000DD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35</xdr:col>
      <xdr:colOff>157370</xdr:colOff>
      <xdr:row>47</xdr:row>
      <xdr:rowOff>87794</xdr:rowOff>
    </xdr:from>
    <xdr:to>
      <xdr:col>36</xdr:col>
      <xdr:colOff>17808</xdr:colOff>
      <xdr:row>48</xdr:row>
      <xdr:rowOff>69253</xdr:rowOff>
    </xdr:to>
    <xdr:grpSp>
      <xdr:nvGrpSpPr>
        <xdr:cNvPr id="222" name="Group 689">
          <a:extLst>
            <a:ext uri="{FF2B5EF4-FFF2-40B4-BE49-F238E27FC236}">
              <a16:creationId xmlns:a16="http://schemas.microsoft.com/office/drawing/2014/main" id="{00000000-0008-0000-0800-0000DE000000}"/>
            </a:ext>
          </a:extLst>
        </xdr:cNvPr>
        <xdr:cNvGrpSpPr>
          <a:grpSpLocks/>
        </xdr:cNvGrpSpPr>
      </xdr:nvGrpSpPr>
      <xdr:grpSpPr bwMode="auto">
        <a:xfrm flipH="1">
          <a:off x="8663195" y="9555644"/>
          <a:ext cx="203338" cy="162434"/>
          <a:chOff x="627" y="5690"/>
          <a:chExt cx="21" cy="19"/>
        </a:xfrm>
      </xdr:grpSpPr>
      <xdr:sp macro="" textlink="">
        <xdr:nvSpPr>
          <xdr:cNvPr id="223" name="Line 690">
            <a:extLst>
              <a:ext uri="{FF2B5EF4-FFF2-40B4-BE49-F238E27FC236}">
                <a16:creationId xmlns:a16="http://schemas.microsoft.com/office/drawing/2014/main" id="{00000000-0008-0000-0800-0000DF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4" name="Line 691">
            <a:extLst>
              <a:ext uri="{FF2B5EF4-FFF2-40B4-BE49-F238E27FC236}">
                <a16:creationId xmlns:a16="http://schemas.microsoft.com/office/drawing/2014/main" id="{00000000-0008-0000-0800-0000E000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5" name="Line 692">
            <a:extLst>
              <a:ext uri="{FF2B5EF4-FFF2-40B4-BE49-F238E27FC236}">
                <a16:creationId xmlns:a16="http://schemas.microsoft.com/office/drawing/2014/main" id="{00000000-0008-0000-0800-0000E1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6" name="Line 693">
            <a:extLst>
              <a:ext uri="{FF2B5EF4-FFF2-40B4-BE49-F238E27FC236}">
                <a16:creationId xmlns:a16="http://schemas.microsoft.com/office/drawing/2014/main" id="{00000000-0008-0000-0800-0000E2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7" name="Line 694">
            <a:extLst>
              <a:ext uri="{FF2B5EF4-FFF2-40B4-BE49-F238E27FC236}">
                <a16:creationId xmlns:a16="http://schemas.microsoft.com/office/drawing/2014/main" id="{00000000-0008-0000-0800-0000E300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48</xdr:col>
      <xdr:colOff>19701</xdr:colOff>
      <xdr:row>27</xdr:row>
      <xdr:rowOff>98575</xdr:rowOff>
    </xdr:from>
    <xdr:to>
      <xdr:col>48</xdr:col>
      <xdr:colOff>19701</xdr:colOff>
      <xdr:row>29</xdr:row>
      <xdr:rowOff>94140</xdr:rowOff>
    </xdr:to>
    <xdr:cxnSp macro="">
      <xdr:nvCxnSpPr>
        <xdr:cNvPr id="228" name="Gerade Verbindung mit Pfeil 227">
          <a:extLst>
            <a:ext uri="{FF2B5EF4-FFF2-40B4-BE49-F238E27FC236}">
              <a16:creationId xmlns:a16="http://schemas.microsoft.com/office/drawing/2014/main" id="{00000000-0008-0000-0800-0000E4000000}"/>
            </a:ext>
          </a:extLst>
        </xdr:cNvPr>
        <xdr:cNvCxnSpPr/>
      </xdr:nvCxnSpPr>
      <xdr:spPr>
        <a:xfrm>
          <a:off x="11781171" y="5981215"/>
          <a:ext cx="0" cy="361325"/>
        </a:xfrm>
        <a:prstGeom prst="straightConnector1">
          <a:avLst/>
        </a:prstGeom>
        <a:ln w="12700" cap="flat">
          <a:solidFill>
            <a:schemeClr val="tx1"/>
          </a:solidFill>
          <a:round/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17318</xdr:colOff>
      <xdr:row>31</xdr:row>
      <xdr:rowOff>121227</xdr:rowOff>
    </xdr:from>
    <xdr:to>
      <xdr:col>48</xdr:col>
      <xdr:colOff>17318</xdr:colOff>
      <xdr:row>33</xdr:row>
      <xdr:rowOff>95250</xdr:rowOff>
    </xdr:to>
    <xdr:cxnSp macro="">
      <xdr:nvCxnSpPr>
        <xdr:cNvPr id="232" name="Gerade Verbindung mit Pfeil 231">
          <a:extLst>
            <a:ext uri="{FF2B5EF4-FFF2-40B4-BE49-F238E27FC236}">
              <a16:creationId xmlns:a16="http://schemas.microsoft.com/office/drawing/2014/main" id="{00000000-0008-0000-0800-0000E8000000}"/>
            </a:ext>
          </a:extLst>
        </xdr:cNvPr>
        <xdr:cNvCxnSpPr/>
      </xdr:nvCxnSpPr>
      <xdr:spPr>
        <a:xfrm>
          <a:off x="11707091" y="6710795"/>
          <a:ext cx="0" cy="337705"/>
        </a:xfrm>
        <a:prstGeom prst="straightConnector1">
          <a:avLst/>
        </a:prstGeom>
        <a:ln w="12700" cap="flat">
          <a:solidFill>
            <a:schemeClr val="tx1"/>
          </a:solidFill>
          <a:round/>
          <a:headEnd type="none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17318</xdr:colOff>
      <xdr:row>33</xdr:row>
      <xdr:rowOff>103909</xdr:rowOff>
    </xdr:from>
    <xdr:to>
      <xdr:col>48</xdr:col>
      <xdr:colOff>17318</xdr:colOff>
      <xdr:row>35</xdr:row>
      <xdr:rowOff>77932</xdr:rowOff>
    </xdr:to>
    <xdr:cxnSp macro="">
      <xdr:nvCxnSpPr>
        <xdr:cNvPr id="242" name="Gerade Verbindung mit Pfeil 241">
          <a:extLst>
            <a:ext uri="{FF2B5EF4-FFF2-40B4-BE49-F238E27FC236}">
              <a16:creationId xmlns:a16="http://schemas.microsoft.com/office/drawing/2014/main" id="{00000000-0008-0000-0800-0000F2000000}"/>
            </a:ext>
          </a:extLst>
        </xdr:cNvPr>
        <xdr:cNvCxnSpPr/>
      </xdr:nvCxnSpPr>
      <xdr:spPr>
        <a:xfrm>
          <a:off x="11707091" y="7057159"/>
          <a:ext cx="0" cy="337705"/>
        </a:xfrm>
        <a:prstGeom prst="straightConnector1">
          <a:avLst/>
        </a:prstGeom>
        <a:ln w="12700" cap="flat">
          <a:solidFill>
            <a:schemeClr val="tx1"/>
          </a:solidFill>
          <a:round/>
          <a:headEnd type="none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17318</xdr:colOff>
      <xdr:row>35</xdr:row>
      <xdr:rowOff>108239</xdr:rowOff>
    </xdr:from>
    <xdr:to>
      <xdr:col>48</xdr:col>
      <xdr:colOff>17318</xdr:colOff>
      <xdr:row>37</xdr:row>
      <xdr:rowOff>82262</xdr:rowOff>
    </xdr:to>
    <xdr:cxnSp macro="">
      <xdr:nvCxnSpPr>
        <xdr:cNvPr id="243" name="Gerade Verbindung mit Pfeil 242">
          <a:extLst>
            <a:ext uri="{FF2B5EF4-FFF2-40B4-BE49-F238E27FC236}">
              <a16:creationId xmlns:a16="http://schemas.microsoft.com/office/drawing/2014/main" id="{00000000-0008-0000-0800-0000F3000000}"/>
            </a:ext>
          </a:extLst>
        </xdr:cNvPr>
        <xdr:cNvCxnSpPr/>
      </xdr:nvCxnSpPr>
      <xdr:spPr>
        <a:xfrm>
          <a:off x="11707091" y="7425171"/>
          <a:ext cx="0" cy="337705"/>
        </a:xfrm>
        <a:prstGeom prst="straightConnector1">
          <a:avLst/>
        </a:prstGeom>
        <a:ln w="12700" cap="flat">
          <a:solidFill>
            <a:schemeClr val="tx1"/>
          </a:solidFill>
          <a:round/>
          <a:headEnd type="none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17318</xdr:colOff>
      <xdr:row>37</xdr:row>
      <xdr:rowOff>103908</xdr:rowOff>
    </xdr:from>
    <xdr:to>
      <xdr:col>48</xdr:col>
      <xdr:colOff>17318</xdr:colOff>
      <xdr:row>39</xdr:row>
      <xdr:rowOff>77932</xdr:rowOff>
    </xdr:to>
    <xdr:cxnSp macro="">
      <xdr:nvCxnSpPr>
        <xdr:cNvPr id="244" name="Gerade Verbindung mit Pfeil 243">
          <a:extLst>
            <a:ext uri="{FF2B5EF4-FFF2-40B4-BE49-F238E27FC236}">
              <a16:creationId xmlns:a16="http://schemas.microsoft.com/office/drawing/2014/main" id="{00000000-0008-0000-0800-0000F4000000}"/>
            </a:ext>
          </a:extLst>
        </xdr:cNvPr>
        <xdr:cNvCxnSpPr/>
      </xdr:nvCxnSpPr>
      <xdr:spPr>
        <a:xfrm>
          <a:off x="11707091" y="7784522"/>
          <a:ext cx="0" cy="337705"/>
        </a:xfrm>
        <a:prstGeom prst="straightConnector1">
          <a:avLst/>
        </a:prstGeom>
        <a:ln w="12700" cap="flat">
          <a:solidFill>
            <a:schemeClr val="tx1"/>
          </a:solidFill>
          <a:round/>
          <a:headEnd type="none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17318</xdr:colOff>
      <xdr:row>39</xdr:row>
      <xdr:rowOff>108239</xdr:rowOff>
    </xdr:from>
    <xdr:to>
      <xdr:col>48</xdr:col>
      <xdr:colOff>17318</xdr:colOff>
      <xdr:row>41</xdr:row>
      <xdr:rowOff>82262</xdr:rowOff>
    </xdr:to>
    <xdr:cxnSp macro="">
      <xdr:nvCxnSpPr>
        <xdr:cNvPr id="245" name="Gerade Verbindung mit Pfeil 244">
          <a:extLst>
            <a:ext uri="{FF2B5EF4-FFF2-40B4-BE49-F238E27FC236}">
              <a16:creationId xmlns:a16="http://schemas.microsoft.com/office/drawing/2014/main" id="{00000000-0008-0000-0800-0000F5000000}"/>
            </a:ext>
          </a:extLst>
        </xdr:cNvPr>
        <xdr:cNvCxnSpPr/>
      </xdr:nvCxnSpPr>
      <xdr:spPr>
        <a:xfrm>
          <a:off x="11707091" y="8152534"/>
          <a:ext cx="0" cy="337705"/>
        </a:xfrm>
        <a:prstGeom prst="straightConnector1">
          <a:avLst/>
        </a:prstGeom>
        <a:ln w="12700" cap="flat">
          <a:solidFill>
            <a:schemeClr val="tx1"/>
          </a:solidFill>
          <a:round/>
          <a:headEnd type="none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17318</xdr:colOff>
      <xdr:row>41</xdr:row>
      <xdr:rowOff>112569</xdr:rowOff>
    </xdr:from>
    <xdr:to>
      <xdr:col>48</xdr:col>
      <xdr:colOff>17318</xdr:colOff>
      <xdr:row>43</xdr:row>
      <xdr:rowOff>86592</xdr:rowOff>
    </xdr:to>
    <xdr:cxnSp macro="">
      <xdr:nvCxnSpPr>
        <xdr:cNvPr id="246" name="Gerade Verbindung mit Pfeil 245">
          <a:extLst>
            <a:ext uri="{FF2B5EF4-FFF2-40B4-BE49-F238E27FC236}">
              <a16:creationId xmlns:a16="http://schemas.microsoft.com/office/drawing/2014/main" id="{00000000-0008-0000-0800-0000F6000000}"/>
            </a:ext>
          </a:extLst>
        </xdr:cNvPr>
        <xdr:cNvCxnSpPr/>
      </xdr:nvCxnSpPr>
      <xdr:spPr>
        <a:xfrm>
          <a:off x="11707091" y="8520546"/>
          <a:ext cx="0" cy="337705"/>
        </a:xfrm>
        <a:prstGeom prst="straightConnector1">
          <a:avLst/>
        </a:prstGeom>
        <a:ln w="12700" cap="flat">
          <a:solidFill>
            <a:schemeClr val="tx1"/>
          </a:solidFill>
          <a:round/>
          <a:headEnd type="none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17318</xdr:colOff>
      <xdr:row>43</xdr:row>
      <xdr:rowOff>112568</xdr:rowOff>
    </xdr:from>
    <xdr:to>
      <xdr:col>48</xdr:col>
      <xdr:colOff>17318</xdr:colOff>
      <xdr:row>45</xdr:row>
      <xdr:rowOff>86591</xdr:rowOff>
    </xdr:to>
    <xdr:cxnSp macro="">
      <xdr:nvCxnSpPr>
        <xdr:cNvPr id="247" name="Gerade Verbindung mit Pfeil 246">
          <a:extLst>
            <a:ext uri="{FF2B5EF4-FFF2-40B4-BE49-F238E27FC236}">
              <a16:creationId xmlns:a16="http://schemas.microsoft.com/office/drawing/2014/main" id="{00000000-0008-0000-0800-0000F7000000}"/>
            </a:ext>
          </a:extLst>
        </xdr:cNvPr>
        <xdr:cNvCxnSpPr/>
      </xdr:nvCxnSpPr>
      <xdr:spPr>
        <a:xfrm>
          <a:off x="11707091" y="8884227"/>
          <a:ext cx="0" cy="337705"/>
        </a:xfrm>
        <a:prstGeom prst="straightConnector1">
          <a:avLst/>
        </a:prstGeom>
        <a:ln w="12700" cap="flat">
          <a:solidFill>
            <a:schemeClr val="tx1"/>
          </a:solidFill>
          <a:round/>
          <a:headEnd type="none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17318</xdr:colOff>
      <xdr:row>45</xdr:row>
      <xdr:rowOff>112569</xdr:rowOff>
    </xdr:from>
    <xdr:to>
      <xdr:col>48</xdr:col>
      <xdr:colOff>17318</xdr:colOff>
      <xdr:row>47</xdr:row>
      <xdr:rowOff>86592</xdr:rowOff>
    </xdr:to>
    <xdr:cxnSp macro="">
      <xdr:nvCxnSpPr>
        <xdr:cNvPr id="248" name="Gerade Verbindung mit Pfeil 247">
          <a:extLst>
            <a:ext uri="{FF2B5EF4-FFF2-40B4-BE49-F238E27FC236}">
              <a16:creationId xmlns:a16="http://schemas.microsoft.com/office/drawing/2014/main" id="{00000000-0008-0000-0800-0000F8000000}"/>
            </a:ext>
          </a:extLst>
        </xdr:cNvPr>
        <xdr:cNvCxnSpPr/>
      </xdr:nvCxnSpPr>
      <xdr:spPr>
        <a:xfrm>
          <a:off x="11707091" y="9247910"/>
          <a:ext cx="0" cy="337705"/>
        </a:xfrm>
        <a:prstGeom prst="straightConnector1">
          <a:avLst/>
        </a:prstGeom>
        <a:ln w="12700" cap="flat">
          <a:solidFill>
            <a:schemeClr val="tx1"/>
          </a:solidFill>
          <a:round/>
          <a:headEnd type="none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19050</xdr:colOff>
      <xdr:row>29</xdr:row>
      <xdr:rowOff>114300</xdr:rowOff>
    </xdr:from>
    <xdr:to>
      <xdr:col>48</xdr:col>
      <xdr:colOff>19050</xdr:colOff>
      <xdr:row>31</xdr:row>
      <xdr:rowOff>88323</xdr:rowOff>
    </xdr:to>
    <xdr:cxnSp macro="">
      <xdr:nvCxnSpPr>
        <xdr:cNvPr id="249" name="Gerade Verbindung mit Pfeil 248">
          <a:extLst>
            <a:ext uri="{FF2B5EF4-FFF2-40B4-BE49-F238E27FC236}">
              <a16:creationId xmlns:a16="http://schemas.microsoft.com/office/drawing/2014/main" id="{00000000-0008-0000-0800-0000F9000000}"/>
            </a:ext>
          </a:extLst>
        </xdr:cNvPr>
        <xdr:cNvCxnSpPr/>
      </xdr:nvCxnSpPr>
      <xdr:spPr>
        <a:xfrm>
          <a:off x="11780520" y="6362700"/>
          <a:ext cx="0" cy="339783"/>
        </a:xfrm>
        <a:prstGeom prst="straightConnector1">
          <a:avLst/>
        </a:prstGeom>
        <a:ln w="12700" cap="flat">
          <a:solidFill>
            <a:schemeClr val="tx1"/>
          </a:solidFill>
          <a:round/>
          <a:headEnd type="none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92420</xdr:colOff>
      <xdr:row>0</xdr:row>
      <xdr:rowOff>61774</xdr:rowOff>
    </xdr:from>
    <xdr:ext cx="1998884" cy="940422"/>
    <xdr:pic>
      <xdr:nvPicPr>
        <xdr:cNvPr id="230" name="Grafik 229">
          <a:extLst>
            <a:ext uri="{FF2B5EF4-FFF2-40B4-BE49-F238E27FC236}">
              <a16:creationId xmlns:a16="http://schemas.microsoft.com/office/drawing/2014/main" id="{00000000-0008-0000-08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5795" y="61774"/>
          <a:ext cx="1998884" cy="940422"/>
        </a:xfrm>
        <a:prstGeom prst="rect">
          <a:avLst/>
        </a:prstGeom>
      </xdr:spPr>
    </xdr:pic>
    <xdr:clientData/>
  </xdr:oneCellAnchor>
  <xdr:oneCellAnchor>
    <xdr:from>
      <xdr:col>29</xdr:col>
      <xdr:colOff>92420</xdr:colOff>
      <xdr:row>53</xdr:row>
      <xdr:rowOff>61774</xdr:rowOff>
    </xdr:from>
    <xdr:ext cx="1998884" cy="940422"/>
    <xdr:pic>
      <xdr:nvPicPr>
        <xdr:cNvPr id="231" name="Grafik 230">
          <a:extLst>
            <a:ext uri="{FF2B5EF4-FFF2-40B4-BE49-F238E27FC236}">
              <a16:creationId xmlns:a16="http://schemas.microsoft.com/office/drawing/2014/main" id="{00000000-0008-0000-08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5795" y="61774"/>
          <a:ext cx="1998884" cy="940422"/>
        </a:xfrm>
        <a:prstGeom prst="rect">
          <a:avLst/>
        </a:prstGeom>
      </xdr:spPr>
    </xdr:pic>
    <xdr:clientData/>
  </xdr:oneCellAnchor>
  <xdr:oneCellAnchor>
    <xdr:from>
      <xdr:col>2</xdr:col>
      <xdr:colOff>92420</xdr:colOff>
      <xdr:row>53</xdr:row>
      <xdr:rowOff>61774</xdr:rowOff>
    </xdr:from>
    <xdr:ext cx="1998884" cy="940422"/>
    <xdr:pic>
      <xdr:nvPicPr>
        <xdr:cNvPr id="233" name="Grafik 232">
          <a:extLst>
            <a:ext uri="{FF2B5EF4-FFF2-40B4-BE49-F238E27FC236}">
              <a16:creationId xmlns:a16="http://schemas.microsoft.com/office/drawing/2014/main" id="{00000000-0008-0000-08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5795" y="61774"/>
          <a:ext cx="1998884" cy="940422"/>
        </a:xfrm>
        <a:prstGeom prst="rect">
          <a:avLst/>
        </a:prstGeom>
      </xdr:spPr>
    </xdr:pic>
    <xdr:clientData/>
  </xdr:oneCellAnchor>
  <xdr:oneCellAnchor>
    <xdr:from>
      <xdr:col>2</xdr:col>
      <xdr:colOff>92420</xdr:colOff>
      <xdr:row>106</xdr:row>
      <xdr:rowOff>61774</xdr:rowOff>
    </xdr:from>
    <xdr:ext cx="1998884" cy="940422"/>
    <xdr:pic>
      <xdr:nvPicPr>
        <xdr:cNvPr id="234" name="Grafik 233">
          <a:extLst>
            <a:ext uri="{FF2B5EF4-FFF2-40B4-BE49-F238E27FC236}">
              <a16:creationId xmlns:a16="http://schemas.microsoft.com/office/drawing/2014/main" id="{00000000-0008-0000-08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5795" y="61774"/>
          <a:ext cx="1998884" cy="940422"/>
        </a:xfrm>
        <a:prstGeom prst="rect">
          <a:avLst/>
        </a:prstGeom>
      </xdr:spPr>
    </xdr:pic>
    <xdr:clientData/>
  </xdr:oneCellAnchor>
  <xdr:oneCellAnchor>
    <xdr:from>
      <xdr:col>29</xdr:col>
      <xdr:colOff>92420</xdr:colOff>
      <xdr:row>106</xdr:row>
      <xdr:rowOff>61774</xdr:rowOff>
    </xdr:from>
    <xdr:ext cx="1998884" cy="940422"/>
    <xdr:pic>
      <xdr:nvPicPr>
        <xdr:cNvPr id="235" name="Grafik 234">
          <a:extLst>
            <a:ext uri="{FF2B5EF4-FFF2-40B4-BE49-F238E27FC236}">
              <a16:creationId xmlns:a16="http://schemas.microsoft.com/office/drawing/2014/main" id="{00000000-0008-0000-08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5795" y="61774"/>
          <a:ext cx="1998884" cy="94042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342900</xdr:colOff>
          <xdr:row>10</xdr:row>
          <xdr:rowOff>180975</xdr:rowOff>
        </xdr:from>
        <xdr:to>
          <xdr:col>12</xdr:col>
          <xdr:colOff>142875</xdr:colOff>
          <xdr:row>13</xdr:row>
          <xdr:rowOff>76200</xdr:rowOff>
        </xdr:to>
        <xdr:sp macro="" textlink="">
          <xdr:nvSpPr>
            <xdr:cNvPr id="6154" name="Object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9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394459</xdr:colOff>
      <xdr:row>1</xdr:row>
      <xdr:rowOff>78878</xdr:rowOff>
    </xdr:from>
    <xdr:to>
      <xdr:col>3</xdr:col>
      <xdr:colOff>0</xdr:colOff>
      <xdr:row>8</xdr:row>
      <xdr:rowOff>86750</xdr:rowOff>
    </xdr:to>
    <xdr:sp macro="" textlink="">
      <xdr:nvSpPr>
        <xdr:cNvPr id="307" name="Line 960">
          <a:extLst>
            <a:ext uri="{FF2B5EF4-FFF2-40B4-BE49-F238E27FC236}">
              <a16:creationId xmlns:a16="http://schemas.microsoft.com/office/drawing/2014/main" id="{00000000-0008-0000-0900-000033010000}"/>
            </a:ext>
          </a:extLst>
        </xdr:cNvPr>
        <xdr:cNvSpPr>
          <a:spLocks noChangeShapeType="1"/>
        </xdr:cNvSpPr>
      </xdr:nvSpPr>
      <xdr:spPr bwMode="auto">
        <a:xfrm flipH="1" flipV="1">
          <a:off x="1072639" y="276998"/>
          <a:ext cx="1781" cy="1234692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de-CH"/>
        </a:p>
      </xdr:txBody>
    </xdr:sp>
    <xdr:clientData/>
  </xdr:twoCellAnchor>
  <xdr:twoCellAnchor>
    <xdr:from>
      <xdr:col>1</xdr:col>
      <xdr:colOff>394335</xdr:colOff>
      <xdr:row>6</xdr:row>
      <xdr:rowOff>171450</xdr:rowOff>
    </xdr:from>
    <xdr:to>
      <xdr:col>2</xdr:col>
      <xdr:colOff>0</xdr:colOff>
      <xdr:row>9</xdr:row>
      <xdr:rowOff>0</xdr:rowOff>
    </xdr:to>
    <xdr:cxnSp macro="">
      <xdr:nvCxnSpPr>
        <xdr:cNvPr id="308" name="Gerade Verbindung mit Pfeil 307">
          <a:extLst>
            <a:ext uri="{FF2B5EF4-FFF2-40B4-BE49-F238E27FC236}">
              <a16:creationId xmlns:a16="http://schemas.microsoft.com/office/drawing/2014/main" id="{00000000-0008-0000-0900-000034010000}"/>
            </a:ext>
          </a:extLst>
        </xdr:cNvPr>
        <xdr:cNvCxnSpPr/>
      </xdr:nvCxnSpPr>
      <xdr:spPr>
        <a:xfrm>
          <a:off x="676275" y="1245870"/>
          <a:ext cx="1905" cy="354330"/>
        </a:xfrm>
        <a:prstGeom prst="straightConnector1">
          <a:avLst/>
        </a:prstGeom>
        <a:ln w="12700" cap="flat">
          <a:solidFill>
            <a:schemeClr val="tx1"/>
          </a:solidFill>
          <a:round/>
          <a:headEnd type="none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342900</xdr:colOff>
          <xdr:row>10</xdr:row>
          <xdr:rowOff>180975</xdr:rowOff>
        </xdr:from>
        <xdr:to>
          <xdr:col>11</xdr:col>
          <xdr:colOff>95250</xdr:colOff>
          <xdr:row>13</xdr:row>
          <xdr:rowOff>76200</xdr:rowOff>
        </xdr:to>
        <xdr:sp macro="" textlink="">
          <xdr:nvSpPr>
            <xdr:cNvPr id="6159" name="Object 15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id="{00000000-0008-0000-0900-00000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395191</xdr:colOff>
      <xdr:row>10</xdr:row>
      <xdr:rowOff>75237</xdr:rowOff>
    </xdr:from>
    <xdr:to>
      <xdr:col>3</xdr:col>
      <xdr:colOff>0</xdr:colOff>
      <xdr:row>11</xdr:row>
      <xdr:rowOff>75026</xdr:rowOff>
    </xdr:to>
    <xdr:sp macro="" textlink="">
      <xdr:nvSpPr>
        <xdr:cNvPr id="309" name="Line 960">
          <a:extLst>
            <a:ext uri="{FF2B5EF4-FFF2-40B4-BE49-F238E27FC236}">
              <a16:creationId xmlns:a16="http://schemas.microsoft.com/office/drawing/2014/main" id="{00000000-0008-0000-0900-000035010000}"/>
            </a:ext>
          </a:extLst>
        </xdr:cNvPr>
        <xdr:cNvSpPr>
          <a:spLocks noChangeShapeType="1"/>
        </xdr:cNvSpPr>
      </xdr:nvSpPr>
      <xdr:spPr bwMode="auto">
        <a:xfrm flipH="1" flipV="1">
          <a:off x="1073371" y="1850697"/>
          <a:ext cx="1049" cy="175049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392257</xdr:colOff>
      <xdr:row>10</xdr:row>
      <xdr:rowOff>7255</xdr:rowOff>
    </xdr:from>
    <xdr:to>
      <xdr:col>1</xdr:col>
      <xdr:colOff>393768</xdr:colOff>
      <xdr:row>12</xdr:row>
      <xdr:rowOff>2231</xdr:rowOff>
    </xdr:to>
    <xdr:cxnSp macro="">
      <xdr:nvCxnSpPr>
        <xdr:cNvPr id="310" name="Gerade Verbindung mit Pfeil 309">
          <a:extLst>
            <a:ext uri="{FF2B5EF4-FFF2-40B4-BE49-F238E27FC236}">
              <a16:creationId xmlns:a16="http://schemas.microsoft.com/office/drawing/2014/main" id="{00000000-0008-0000-0900-000036010000}"/>
            </a:ext>
          </a:extLst>
        </xdr:cNvPr>
        <xdr:cNvCxnSpPr/>
      </xdr:nvCxnSpPr>
      <xdr:spPr>
        <a:xfrm flipH="1">
          <a:off x="674197" y="1782715"/>
          <a:ext cx="1511" cy="345496"/>
        </a:xfrm>
        <a:prstGeom prst="straightConnector1">
          <a:avLst/>
        </a:prstGeom>
        <a:ln w="12700" cap="flat">
          <a:solidFill>
            <a:schemeClr val="tx1"/>
          </a:solidFill>
          <a:round/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396239</xdr:colOff>
      <xdr:row>13</xdr:row>
      <xdr:rowOff>32384</xdr:rowOff>
    </xdr:from>
    <xdr:to>
      <xdr:col>3</xdr:col>
      <xdr:colOff>0</xdr:colOff>
      <xdr:row>13</xdr:row>
      <xdr:rowOff>110487</xdr:rowOff>
    </xdr:to>
    <xdr:sp macro="" textlink="">
      <xdr:nvSpPr>
        <xdr:cNvPr id="311" name="Line 960">
          <a:extLst>
            <a:ext uri="{FF2B5EF4-FFF2-40B4-BE49-F238E27FC236}">
              <a16:creationId xmlns:a16="http://schemas.microsoft.com/office/drawing/2014/main" id="{00000000-0008-0000-0900-000037010000}"/>
            </a:ext>
          </a:extLst>
        </xdr:cNvPr>
        <xdr:cNvSpPr>
          <a:spLocks noChangeShapeType="1"/>
        </xdr:cNvSpPr>
      </xdr:nvSpPr>
      <xdr:spPr bwMode="auto">
        <a:xfrm flipV="1">
          <a:off x="1074419" y="2333624"/>
          <a:ext cx="1" cy="78103"/>
        </a:xfrm>
        <a:prstGeom prst="line">
          <a:avLst/>
        </a:prstGeom>
        <a:noFill/>
        <a:ln w="19050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diamon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283335</xdr:colOff>
      <xdr:row>10</xdr:row>
      <xdr:rowOff>231</xdr:rowOff>
    </xdr:from>
    <xdr:to>
      <xdr:col>6</xdr:col>
      <xdr:colOff>6082</xdr:colOff>
      <xdr:row>11</xdr:row>
      <xdr:rowOff>4042</xdr:rowOff>
    </xdr:to>
    <xdr:grpSp>
      <xdr:nvGrpSpPr>
        <xdr:cNvPr id="312" name="Group 689">
          <a:extLst>
            <a:ext uri="{FF2B5EF4-FFF2-40B4-BE49-F238E27FC236}">
              <a16:creationId xmlns:a16="http://schemas.microsoft.com/office/drawing/2014/main" id="{00000000-0008-0000-0900-000038010000}"/>
            </a:ext>
          </a:extLst>
        </xdr:cNvPr>
        <xdr:cNvGrpSpPr>
          <a:grpSpLocks/>
        </xdr:cNvGrpSpPr>
      </xdr:nvGrpSpPr>
      <xdr:grpSpPr bwMode="auto">
        <a:xfrm flipH="1">
          <a:off x="1321560" y="1829031"/>
          <a:ext cx="389497" cy="184786"/>
          <a:chOff x="627" y="5690"/>
          <a:chExt cx="21" cy="19"/>
        </a:xfrm>
      </xdr:grpSpPr>
      <xdr:sp macro="" textlink="">
        <xdr:nvSpPr>
          <xdr:cNvPr id="313" name="Line 690">
            <a:extLst>
              <a:ext uri="{FF2B5EF4-FFF2-40B4-BE49-F238E27FC236}">
                <a16:creationId xmlns:a16="http://schemas.microsoft.com/office/drawing/2014/main" id="{00000000-0008-0000-0900-00003901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5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4" name="Line 691">
            <a:extLst>
              <a:ext uri="{FF2B5EF4-FFF2-40B4-BE49-F238E27FC236}">
                <a16:creationId xmlns:a16="http://schemas.microsoft.com/office/drawing/2014/main" id="{00000000-0008-0000-0900-00003A01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627" y="5709"/>
            <a:ext cx="15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5" name="Line 692">
            <a:extLst>
              <a:ext uri="{FF2B5EF4-FFF2-40B4-BE49-F238E27FC236}">
                <a16:creationId xmlns:a16="http://schemas.microsoft.com/office/drawing/2014/main" id="{00000000-0008-0000-0900-00003B01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6" name="Line 693">
            <a:extLst>
              <a:ext uri="{FF2B5EF4-FFF2-40B4-BE49-F238E27FC236}">
                <a16:creationId xmlns:a16="http://schemas.microsoft.com/office/drawing/2014/main" id="{00000000-0008-0000-0900-00003C01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7" name="Line 694">
            <a:extLst>
              <a:ext uri="{FF2B5EF4-FFF2-40B4-BE49-F238E27FC236}">
                <a16:creationId xmlns:a16="http://schemas.microsoft.com/office/drawing/2014/main" id="{00000000-0008-0000-0900-00003D01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7</xdr:col>
      <xdr:colOff>88004</xdr:colOff>
      <xdr:row>9</xdr:row>
      <xdr:rowOff>173102</xdr:rowOff>
    </xdr:from>
    <xdr:to>
      <xdr:col>9</xdr:col>
      <xdr:colOff>2867</xdr:colOff>
      <xdr:row>11</xdr:row>
      <xdr:rowOff>1816</xdr:rowOff>
    </xdr:to>
    <xdr:grpSp>
      <xdr:nvGrpSpPr>
        <xdr:cNvPr id="318" name="Group 689">
          <a:extLst>
            <a:ext uri="{FF2B5EF4-FFF2-40B4-BE49-F238E27FC236}">
              <a16:creationId xmlns:a16="http://schemas.microsoft.com/office/drawing/2014/main" id="{00000000-0008-0000-0900-00003E010000}"/>
            </a:ext>
          </a:extLst>
        </xdr:cNvPr>
        <xdr:cNvGrpSpPr>
          <a:grpSpLocks/>
        </xdr:cNvGrpSpPr>
      </xdr:nvGrpSpPr>
      <xdr:grpSpPr bwMode="auto">
        <a:xfrm flipH="1">
          <a:off x="2173979" y="1820927"/>
          <a:ext cx="200613" cy="190664"/>
          <a:chOff x="627" y="5690"/>
          <a:chExt cx="21" cy="19"/>
        </a:xfrm>
      </xdr:grpSpPr>
      <xdr:sp macro="" textlink="">
        <xdr:nvSpPr>
          <xdr:cNvPr id="319" name="Line 690">
            <a:extLst>
              <a:ext uri="{FF2B5EF4-FFF2-40B4-BE49-F238E27FC236}">
                <a16:creationId xmlns:a16="http://schemas.microsoft.com/office/drawing/2014/main" id="{00000000-0008-0000-0900-00003F01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690"/>
            <a:ext cx="15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0" name="Line 691">
            <a:extLst>
              <a:ext uri="{FF2B5EF4-FFF2-40B4-BE49-F238E27FC236}">
                <a16:creationId xmlns:a16="http://schemas.microsoft.com/office/drawing/2014/main" id="{00000000-0008-0000-0900-000040010000}"/>
              </a:ext>
            </a:extLst>
          </xdr:cNvPr>
          <xdr:cNvSpPr>
            <a:spLocks noChangeShapeType="1"/>
          </xdr:cNvSpPr>
        </xdr:nvSpPr>
        <xdr:spPr bwMode="auto">
          <a:xfrm>
            <a:off x="627" y="5709"/>
            <a:ext cx="15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1" name="Line 692">
            <a:extLst>
              <a:ext uri="{FF2B5EF4-FFF2-40B4-BE49-F238E27FC236}">
                <a16:creationId xmlns:a16="http://schemas.microsoft.com/office/drawing/2014/main" id="{00000000-0008-0000-0900-00004101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0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2" name="Line 693">
            <a:extLst>
              <a:ext uri="{FF2B5EF4-FFF2-40B4-BE49-F238E27FC236}">
                <a16:creationId xmlns:a16="http://schemas.microsoft.com/office/drawing/2014/main" id="{00000000-0008-0000-0900-00004201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704"/>
            <a:ext cx="0" cy="5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3" name="Line 694">
            <a:extLst>
              <a:ext uri="{FF2B5EF4-FFF2-40B4-BE49-F238E27FC236}">
                <a16:creationId xmlns:a16="http://schemas.microsoft.com/office/drawing/2014/main" id="{00000000-0008-0000-0900-000043010000}"/>
              </a:ext>
            </a:extLst>
          </xdr:cNvPr>
          <xdr:cNvSpPr>
            <a:spLocks noChangeShapeType="1"/>
          </xdr:cNvSpPr>
        </xdr:nvSpPr>
        <xdr:spPr bwMode="auto">
          <a:xfrm>
            <a:off x="642" y="5695"/>
            <a:ext cx="6" cy="1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7</xdr:col>
      <xdr:colOff>143032</xdr:colOff>
      <xdr:row>12</xdr:row>
      <xdr:rowOff>2214</xdr:rowOff>
    </xdr:from>
    <xdr:to>
      <xdr:col>9</xdr:col>
      <xdr:colOff>1903</xdr:colOff>
      <xdr:row>13</xdr:row>
      <xdr:rowOff>813</xdr:rowOff>
    </xdr:to>
    <xdr:grpSp>
      <xdr:nvGrpSpPr>
        <xdr:cNvPr id="324" name="Group 86">
          <a:extLst>
            <a:ext uri="{FF2B5EF4-FFF2-40B4-BE49-F238E27FC236}">
              <a16:creationId xmlns:a16="http://schemas.microsoft.com/office/drawing/2014/main" id="{00000000-0008-0000-0900-000044010000}"/>
            </a:ext>
          </a:extLst>
        </xdr:cNvPr>
        <xdr:cNvGrpSpPr>
          <a:grpSpLocks/>
        </xdr:cNvGrpSpPr>
      </xdr:nvGrpSpPr>
      <xdr:grpSpPr bwMode="auto">
        <a:xfrm>
          <a:off x="2229007" y="2192964"/>
          <a:ext cx="144621" cy="179574"/>
          <a:chOff x="74" y="222"/>
          <a:chExt cx="11" cy="20"/>
        </a:xfrm>
      </xdr:grpSpPr>
      <xdr:sp macro="" textlink="">
        <xdr:nvSpPr>
          <xdr:cNvPr id="325" name="Line 83">
            <a:extLst>
              <a:ext uri="{FF2B5EF4-FFF2-40B4-BE49-F238E27FC236}">
                <a16:creationId xmlns:a16="http://schemas.microsoft.com/office/drawing/2014/main" id="{00000000-0008-0000-0900-00004501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74" y="222"/>
            <a:ext cx="11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6" name="Line 84">
            <a:extLst>
              <a:ext uri="{FF2B5EF4-FFF2-40B4-BE49-F238E27FC236}">
                <a16:creationId xmlns:a16="http://schemas.microsoft.com/office/drawing/2014/main" id="{00000000-0008-0000-0900-000046010000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74" y="242"/>
            <a:ext cx="11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7" name="Line 85">
            <a:extLst>
              <a:ext uri="{FF2B5EF4-FFF2-40B4-BE49-F238E27FC236}">
                <a16:creationId xmlns:a16="http://schemas.microsoft.com/office/drawing/2014/main" id="{00000000-0008-0000-0900-000047010000}"/>
              </a:ext>
            </a:extLst>
          </xdr:cNvPr>
          <xdr:cNvSpPr>
            <a:spLocks noChangeShapeType="1"/>
          </xdr:cNvSpPr>
        </xdr:nvSpPr>
        <xdr:spPr bwMode="auto">
          <a:xfrm>
            <a:off x="74" y="222"/>
            <a:ext cx="0" cy="2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4</xdr:col>
      <xdr:colOff>1660</xdr:colOff>
      <xdr:row>1</xdr:row>
      <xdr:rowOff>2818</xdr:rowOff>
    </xdr:from>
    <xdr:to>
      <xdr:col>6</xdr:col>
      <xdr:colOff>3810</xdr:colOff>
      <xdr:row>3</xdr:row>
      <xdr:rowOff>3266</xdr:rowOff>
    </xdr:to>
    <xdr:grpSp>
      <xdr:nvGrpSpPr>
        <xdr:cNvPr id="328" name="Group 158">
          <a:extLst>
            <a:ext uri="{FF2B5EF4-FFF2-40B4-BE49-F238E27FC236}">
              <a16:creationId xmlns:a16="http://schemas.microsoft.com/office/drawing/2014/main" id="{00000000-0008-0000-0900-000048010000}"/>
            </a:ext>
          </a:extLst>
        </xdr:cNvPr>
        <xdr:cNvGrpSpPr>
          <a:grpSpLocks/>
        </xdr:cNvGrpSpPr>
      </xdr:nvGrpSpPr>
      <xdr:grpSpPr bwMode="auto">
        <a:xfrm>
          <a:off x="1420885" y="202843"/>
          <a:ext cx="287900" cy="362398"/>
          <a:chOff x="227" y="19928"/>
          <a:chExt cx="30" cy="40"/>
        </a:xfrm>
      </xdr:grpSpPr>
      <xdr:sp macro="" textlink="">
        <xdr:nvSpPr>
          <xdr:cNvPr id="329" name="Line 130">
            <a:extLst>
              <a:ext uri="{FF2B5EF4-FFF2-40B4-BE49-F238E27FC236}">
                <a16:creationId xmlns:a16="http://schemas.microsoft.com/office/drawing/2014/main" id="{00000000-0008-0000-0900-00004901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227" y="19948"/>
            <a:ext cx="5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0" name="Line 126">
            <a:extLst>
              <a:ext uri="{FF2B5EF4-FFF2-40B4-BE49-F238E27FC236}">
                <a16:creationId xmlns:a16="http://schemas.microsoft.com/office/drawing/2014/main" id="{00000000-0008-0000-0900-00004A01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42" y="19948"/>
            <a:ext cx="15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1" name="Line 127">
            <a:extLst>
              <a:ext uri="{FF2B5EF4-FFF2-40B4-BE49-F238E27FC236}">
                <a16:creationId xmlns:a16="http://schemas.microsoft.com/office/drawing/2014/main" id="{00000000-0008-0000-0900-00004B01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43" y="19968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2" name="Line 129">
            <a:extLst>
              <a:ext uri="{FF2B5EF4-FFF2-40B4-BE49-F238E27FC236}">
                <a16:creationId xmlns:a16="http://schemas.microsoft.com/office/drawing/2014/main" id="{00000000-0008-0000-0900-00004C010000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31" y="19945"/>
            <a:ext cx="13" cy="23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333" name="AutoShape 131">
            <a:extLst>
              <a:ext uri="{FF2B5EF4-FFF2-40B4-BE49-F238E27FC236}">
                <a16:creationId xmlns:a16="http://schemas.microsoft.com/office/drawing/2014/main" id="{00000000-0008-0000-0900-00004D010000}"/>
              </a:ext>
            </a:extLst>
          </xdr:cNvPr>
          <xdr:cNvCxnSpPr>
            <a:cxnSpLocks noChangeShapeType="1"/>
          </xdr:cNvCxnSpPr>
        </xdr:nvCxnSpPr>
        <xdr:spPr bwMode="auto">
          <a:xfrm flipV="1">
            <a:off x="229" y="19928"/>
            <a:ext cx="28" cy="20"/>
          </a:xfrm>
          <a:prstGeom prst="bentConnector3">
            <a:avLst>
              <a:gd name="adj1" fmla="val -8111"/>
            </a:avLst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7</xdr:col>
      <xdr:colOff>2345</xdr:colOff>
      <xdr:row>1</xdr:row>
      <xdr:rowOff>4296</xdr:rowOff>
    </xdr:from>
    <xdr:to>
      <xdr:col>9</xdr:col>
      <xdr:colOff>6176</xdr:colOff>
      <xdr:row>2</xdr:row>
      <xdr:rowOff>171157</xdr:rowOff>
    </xdr:to>
    <xdr:grpSp>
      <xdr:nvGrpSpPr>
        <xdr:cNvPr id="334" name="Group 158">
          <a:extLst>
            <a:ext uri="{FF2B5EF4-FFF2-40B4-BE49-F238E27FC236}">
              <a16:creationId xmlns:a16="http://schemas.microsoft.com/office/drawing/2014/main" id="{00000000-0008-0000-0900-00004E010000}"/>
            </a:ext>
          </a:extLst>
        </xdr:cNvPr>
        <xdr:cNvGrpSpPr>
          <a:grpSpLocks/>
        </xdr:cNvGrpSpPr>
      </xdr:nvGrpSpPr>
      <xdr:grpSpPr bwMode="auto">
        <a:xfrm>
          <a:off x="2088320" y="204321"/>
          <a:ext cx="289581" cy="347836"/>
          <a:chOff x="227" y="19964"/>
          <a:chExt cx="31" cy="41"/>
        </a:xfrm>
      </xdr:grpSpPr>
      <xdr:sp macro="" textlink="">
        <xdr:nvSpPr>
          <xdr:cNvPr id="335" name="Line 130">
            <a:extLst>
              <a:ext uri="{FF2B5EF4-FFF2-40B4-BE49-F238E27FC236}">
                <a16:creationId xmlns:a16="http://schemas.microsoft.com/office/drawing/2014/main" id="{00000000-0008-0000-0900-00004F01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227" y="19984"/>
            <a:ext cx="5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6" name="Line 126">
            <a:extLst>
              <a:ext uri="{FF2B5EF4-FFF2-40B4-BE49-F238E27FC236}">
                <a16:creationId xmlns:a16="http://schemas.microsoft.com/office/drawing/2014/main" id="{00000000-0008-0000-0900-00005001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42" y="19984"/>
            <a:ext cx="15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7" name="Line 127">
            <a:extLst>
              <a:ext uri="{FF2B5EF4-FFF2-40B4-BE49-F238E27FC236}">
                <a16:creationId xmlns:a16="http://schemas.microsoft.com/office/drawing/2014/main" id="{00000000-0008-0000-0900-00005101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43" y="19964"/>
            <a:ext cx="14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8" name="Line 129">
            <a:extLst>
              <a:ext uri="{FF2B5EF4-FFF2-40B4-BE49-F238E27FC236}">
                <a16:creationId xmlns:a16="http://schemas.microsoft.com/office/drawing/2014/main" id="{00000000-0008-0000-0900-00005201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231" y="19964"/>
            <a:ext cx="12" cy="24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339" name="AutoShape 131">
            <a:extLst>
              <a:ext uri="{FF2B5EF4-FFF2-40B4-BE49-F238E27FC236}">
                <a16:creationId xmlns:a16="http://schemas.microsoft.com/office/drawing/2014/main" id="{00000000-0008-0000-0900-000053010000}"/>
              </a:ext>
            </a:extLst>
          </xdr:cNvPr>
          <xdr:cNvCxnSpPr>
            <a:cxnSpLocks noChangeShapeType="1"/>
            <a:stCxn id="335" idx="1"/>
          </xdr:cNvCxnSpPr>
        </xdr:nvCxnSpPr>
        <xdr:spPr bwMode="auto">
          <a:xfrm rot="16200000" flipH="1">
            <a:off x="232" y="19980"/>
            <a:ext cx="21" cy="30"/>
          </a:xfrm>
          <a:prstGeom prst="bentConnector4">
            <a:avLst>
              <a:gd name="adj1" fmla="val 100110"/>
              <a:gd name="adj2" fmla="val 58333"/>
            </a:avLst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10</xdr:col>
      <xdr:colOff>6139</xdr:colOff>
      <xdr:row>6</xdr:row>
      <xdr:rowOff>111765</xdr:rowOff>
    </xdr:from>
    <xdr:to>
      <xdr:col>12</xdr:col>
      <xdr:colOff>3099</xdr:colOff>
      <xdr:row>7</xdr:row>
      <xdr:rowOff>57677</xdr:rowOff>
    </xdr:to>
    <xdr:grpSp>
      <xdr:nvGrpSpPr>
        <xdr:cNvPr id="340" name="Gruppieren 339">
          <a:extLst>
            <a:ext uri="{FF2B5EF4-FFF2-40B4-BE49-F238E27FC236}">
              <a16:creationId xmlns:a16="http://schemas.microsoft.com/office/drawing/2014/main" id="{00000000-0008-0000-0900-000054010000}"/>
            </a:ext>
          </a:extLst>
        </xdr:cNvPr>
        <xdr:cNvGrpSpPr/>
      </xdr:nvGrpSpPr>
      <xdr:grpSpPr>
        <a:xfrm>
          <a:off x="2758864" y="1216665"/>
          <a:ext cx="282710" cy="126887"/>
          <a:chOff x="4903864" y="2139708"/>
          <a:chExt cx="223873" cy="127738"/>
        </a:xfrm>
      </xdr:grpSpPr>
      <xdr:sp macro="" textlink="">
        <xdr:nvSpPr>
          <xdr:cNvPr id="341" name="Line 691">
            <a:extLst>
              <a:ext uri="{FF2B5EF4-FFF2-40B4-BE49-F238E27FC236}">
                <a16:creationId xmlns:a16="http://schemas.microsoft.com/office/drawing/2014/main" id="{00000000-0008-0000-0900-00005501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4903864" y="2202360"/>
            <a:ext cx="223873" cy="1207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2" name="Rechteck 341">
            <a:extLst>
              <a:ext uri="{FF2B5EF4-FFF2-40B4-BE49-F238E27FC236}">
                <a16:creationId xmlns:a16="http://schemas.microsoft.com/office/drawing/2014/main" id="{00000000-0008-0000-0900-000056010000}"/>
              </a:ext>
            </a:extLst>
          </xdr:cNvPr>
          <xdr:cNvSpPr/>
        </xdr:nvSpPr>
        <xdr:spPr>
          <a:xfrm>
            <a:off x="4988372" y="2139708"/>
            <a:ext cx="56339" cy="127738"/>
          </a:xfrm>
          <a:prstGeom prst="rect">
            <a:avLst/>
          </a:prstGeom>
          <a:solidFill>
            <a:schemeClr val="bg1">
              <a:lumMod val="95000"/>
            </a:schemeClr>
          </a:solidFill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CH" sz="1100"/>
          </a:p>
        </xdr:txBody>
      </xdr:sp>
    </xdr:grpSp>
    <xdr:clientData/>
  </xdr:twoCellAnchor>
  <xdr:twoCellAnchor>
    <xdr:from>
      <xdr:col>11</xdr:col>
      <xdr:colOff>25585</xdr:colOff>
      <xdr:row>0</xdr:row>
      <xdr:rowOff>153807</xdr:rowOff>
    </xdr:from>
    <xdr:to>
      <xdr:col>11</xdr:col>
      <xdr:colOff>119311</xdr:colOff>
      <xdr:row>1</xdr:row>
      <xdr:rowOff>46279</xdr:rowOff>
    </xdr:to>
    <xdr:grpSp>
      <xdr:nvGrpSpPr>
        <xdr:cNvPr id="343" name="Gruppieren 342">
          <a:extLst>
            <a:ext uri="{FF2B5EF4-FFF2-40B4-BE49-F238E27FC236}">
              <a16:creationId xmlns:a16="http://schemas.microsoft.com/office/drawing/2014/main" id="{00000000-0008-0000-0900-000057010000}"/>
            </a:ext>
          </a:extLst>
        </xdr:cNvPr>
        <xdr:cNvGrpSpPr/>
      </xdr:nvGrpSpPr>
      <xdr:grpSpPr>
        <a:xfrm>
          <a:off x="2921185" y="153807"/>
          <a:ext cx="93726" cy="92497"/>
          <a:chOff x="2595965" y="1263112"/>
          <a:chExt cx="95250" cy="90592"/>
        </a:xfrm>
      </xdr:grpSpPr>
      <xdr:sp macro="" textlink="">
        <xdr:nvSpPr>
          <xdr:cNvPr id="344" name="Ellipse 343">
            <a:extLst>
              <a:ext uri="{FF2B5EF4-FFF2-40B4-BE49-F238E27FC236}">
                <a16:creationId xmlns:a16="http://schemas.microsoft.com/office/drawing/2014/main" id="{00000000-0008-0000-0900-000058010000}"/>
              </a:ext>
            </a:extLst>
          </xdr:cNvPr>
          <xdr:cNvSpPr/>
        </xdr:nvSpPr>
        <xdr:spPr>
          <a:xfrm>
            <a:off x="2595965" y="1263112"/>
            <a:ext cx="95250" cy="90592"/>
          </a:xfrm>
          <a:prstGeom prst="ellipse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CH"/>
          </a:p>
        </xdr:txBody>
      </xdr:sp>
      <xdr:sp macro="" textlink="">
        <xdr:nvSpPr>
          <xdr:cNvPr id="345" name="Plus 344">
            <a:extLst>
              <a:ext uri="{FF2B5EF4-FFF2-40B4-BE49-F238E27FC236}">
                <a16:creationId xmlns:a16="http://schemas.microsoft.com/office/drawing/2014/main" id="{00000000-0008-0000-0900-000059010000}"/>
              </a:ext>
            </a:extLst>
          </xdr:cNvPr>
          <xdr:cNvSpPr/>
        </xdr:nvSpPr>
        <xdr:spPr>
          <a:xfrm>
            <a:off x="2614047" y="1278611"/>
            <a:ext cx="61757" cy="61267"/>
          </a:xfrm>
          <a:prstGeom prst="mathPlus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de-CH" sz="1100"/>
          </a:p>
        </xdr:txBody>
      </xdr:sp>
    </xdr:grpSp>
    <xdr:clientData/>
  </xdr:twoCellAnchor>
  <xdr:twoCellAnchor>
    <xdr:from>
      <xdr:col>11</xdr:col>
      <xdr:colOff>29659</xdr:colOff>
      <xdr:row>3</xdr:row>
      <xdr:rowOff>128612</xdr:rowOff>
    </xdr:from>
    <xdr:to>
      <xdr:col>11</xdr:col>
      <xdr:colOff>124909</xdr:colOff>
      <xdr:row>4</xdr:row>
      <xdr:rowOff>45195</xdr:rowOff>
    </xdr:to>
    <xdr:grpSp>
      <xdr:nvGrpSpPr>
        <xdr:cNvPr id="346" name="Gruppieren 345">
          <a:extLst>
            <a:ext uri="{FF2B5EF4-FFF2-40B4-BE49-F238E27FC236}">
              <a16:creationId xmlns:a16="http://schemas.microsoft.com/office/drawing/2014/main" id="{00000000-0008-0000-0900-00005A010000}"/>
            </a:ext>
          </a:extLst>
        </xdr:cNvPr>
        <xdr:cNvGrpSpPr/>
      </xdr:nvGrpSpPr>
      <xdr:grpSpPr>
        <a:xfrm>
          <a:off x="2925259" y="690587"/>
          <a:ext cx="95250" cy="97558"/>
          <a:chOff x="600159" y="2246380"/>
          <a:chExt cx="95250" cy="91681"/>
        </a:xfrm>
      </xdr:grpSpPr>
      <xdr:sp macro="" textlink="">
        <xdr:nvSpPr>
          <xdr:cNvPr id="347" name="Ellipse 346">
            <a:extLst>
              <a:ext uri="{FF2B5EF4-FFF2-40B4-BE49-F238E27FC236}">
                <a16:creationId xmlns:a16="http://schemas.microsoft.com/office/drawing/2014/main" id="{00000000-0008-0000-0900-00005B010000}"/>
              </a:ext>
            </a:extLst>
          </xdr:cNvPr>
          <xdr:cNvSpPr/>
        </xdr:nvSpPr>
        <xdr:spPr>
          <a:xfrm>
            <a:off x="600159" y="2246380"/>
            <a:ext cx="95250" cy="91681"/>
          </a:xfrm>
          <a:prstGeom prst="ellipse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CH"/>
          </a:p>
        </xdr:txBody>
      </xdr:sp>
      <xdr:cxnSp macro="">
        <xdr:nvCxnSpPr>
          <xdr:cNvPr id="348" name="Gerader Verbinder 347">
            <a:extLst>
              <a:ext uri="{FF2B5EF4-FFF2-40B4-BE49-F238E27FC236}">
                <a16:creationId xmlns:a16="http://schemas.microsoft.com/office/drawing/2014/main" id="{00000000-0008-0000-0900-00005C010000}"/>
              </a:ext>
            </a:extLst>
          </xdr:cNvPr>
          <xdr:cNvCxnSpPr/>
        </xdr:nvCxnSpPr>
        <xdr:spPr>
          <a:xfrm flipH="1" flipV="1">
            <a:off x="623752" y="2289811"/>
            <a:ext cx="46984" cy="801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394447</xdr:colOff>
      <xdr:row>1</xdr:row>
      <xdr:rowOff>172570</xdr:rowOff>
    </xdr:from>
    <xdr:to>
      <xdr:col>1</xdr:col>
      <xdr:colOff>394447</xdr:colOff>
      <xdr:row>5</xdr:row>
      <xdr:rowOff>172570</xdr:rowOff>
    </xdr:to>
    <xdr:grpSp>
      <xdr:nvGrpSpPr>
        <xdr:cNvPr id="17" name="Gruppieren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GrpSpPr/>
      </xdr:nvGrpSpPr>
      <xdr:grpSpPr>
        <a:xfrm>
          <a:off x="661147" y="372595"/>
          <a:ext cx="0" cy="723900"/>
          <a:chOff x="676835" y="369794"/>
          <a:chExt cx="0" cy="699247"/>
        </a:xfrm>
      </xdr:grpSpPr>
      <xdr:cxnSp macro="">
        <xdr:nvCxnSpPr>
          <xdr:cNvPr id="350" name="Gerade Verbindung mit Pfeil 349">
            <a:extLst>
              <a:ext uri="{FF2B5EF4-FFF2-40B4-BE49-F238E27FC236}">
                <a16:creationId xmlns:a16="http://schemas.microsoft.com/office/drawing/2014/main" id="{00000000-0008-0000-0900-00005E010000}"/>
              </a:ext>
            </a:extLst>
          </xdr:cNvPr>
          <xdr:cNvCxnSpPr/>
        </xdr:nvCxnSpPr>
        <xdr:spPr>
          <a:xfrm>
            <a:off x="676835" y="369794"/>
            <a:ext cx="0" cy="349624"/>
          </a:xfrm>
          <a:prstGeom prst="straightConnector1">
            <a:avLst/>
          </a:prstGeom>
          <a:ln w="12700" cap="flat">
            <a:solidFill>
              <a:schemeClr val="tx1"/>
            </a:solidFill>
            <a:round/>
            <a:headEnd type="oval"/>
            <a:tailEnd type="oval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1" name="Gerade Verbindung mit Pfeil 350">
            <a:extLst>
              <a:ext uri="{FF2B5EF4-FFF2-40B4-BE49-F238E27FC236}">
                <a16:creationId xmlns:a16="http://schemas.microsoft.com/office/drawing/2014/main" id="{00000000-0008-0000-0900-00005F010000}"/>
              </a:ext>
            </a:extLst>
          </xdr:cNvPr>
          <xdr:cNvCxnSpPr/>
        </xdr:nvCxnSpPr>
        <xdr:spPr>
          <a:xfrm>
            <a:off x="676835" y="719418"/>
            <a:ext cx="0" cy="349623"/>
          </a:xfrm>
          <a:prstGeom prst="straightConnector1">
            <a:avLst/>
          </a:prstGeom>
          <a:ln w="12700" cap="flat">
            <a:solidFill>
              <a:schemeClr val="tx1"/>
            </a:solidFill>
            <a:round/>
            <a:headEnd type="oval"/>
            <a:tailEnd type="oval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5591</xdr:colOff>
      <xdr:row>8</xdr:row>
      <xdr:rowOff>117349</xdr:rowOff>
    </xdr:from>
    <xdr:to>
      <xdr:col>12</xdr:col>
      <xdr:colOff>7881</xdr:colOff>
      <xdr:row>10</xdr:row>
      <xdr:rowOff>3415</xdr:rowOff>
    </xdr:to>
    <xdr:grpSp>
      <xdr:nvGrpSpPr>
        <xdr:cNvPr id="352" name="Gruppieren 351">
          <a:extLst>
            <a:ext uri="{FF2B5EF4-FFF2-40B4-BE49-F238E27FC236}">
              <a16:creationId xmlns:a16="http://schemas.microsoft.com/office/drawing/2014/main" id="{00000000-0008-0000-0900-000060010000}"/>
            </a:ext>
          </a:extLst>
        </xdr:cNvPr>
        <xdr:cNvGrpSpPr/>
      </xdr:nvGrpSpPr>
      <xdr:grpSpPr>
        <a:xfrm>
          <a:off x="2758316" y="1584199"/>
          <a:ext cx="288040" cy="248016"/>
          <a:chOff x="3101566" y="1369691"/>
          <a:chExt cx="289334" cy="236695"/>
        </a:xfrm>
      </xdr:grpSpPr>
      <xdr:grpSp>
        <xdr:nvGrpSpPr>
          <xdr:cNvPr id="353" name="Gruppieren 352">
            <a:extLst>
              <a:ext uri="{FF2B5EF4-FFF2-40B4-BE49-F238E27FC236}">
                <a16:creationId xmlns:a16="http://schemas.microsoft.com/office/drawing/2014/main" id="{00000000-0008-0000-0900-000061010000}"/>
              </a:ext>
            </a:extLst>
          </xdr:cNvPr>
          <xdr:cNvGrpSpPr/>
        </xdr:nvGrpSpPr>
        <xdr:grpSpPr>
          <a:xfrm>
            <a:off x="3101566" y="1427197"/>
            <a:ext cx="289334" cy="179189"/>
            <a:chOff x="4903865" y="2201206"/>
            <a:chExt cx="211716" cy="187983"/>
          </a:xfrm>
        </xdr:grpSpPr>
        <xdr:sp macro="" textlink="">
          <xdr:nvSpPr>
            <xdr:cNvPr id="355" name="Line 691">
              <a:extLst>
                <a:ext uri="{FF2B5EF4-FFF2-40B4-BE49-F238E27FC236}">
                  <a16:creationId xmlns:a16="http://schemas.microsoft.com/office/drawing/2014/main" id="{00000000-0008-0000-0900-00006301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03865" y="2202287"/>
              <a:ext cx="211716" cy="1280"/>
            </a:xfrm>
            <a:prstGeom prst="line">
              <a:avLst/>
            </a:prstGeom>
            <a:noFill/>
            <a:ln w="158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" name="Line 691">
              <a:extLst>
                <a:ext uri="{FF2B5EF4-FFF2-40B4-BE49-F238E27FC236}">
                  <a16:creationId xmlns:a16="http://schemas.microsoft.com/office/drawing/2014/main" id="{00000000-0008-0000-0900-00006401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07755" y="2383631"/>
              <a:ext cx="207170" cy="1"/>
            </a:xfrm>
            <a:prstGeom prst="line">
              <a:avLst/>
            </a:prstGeom>
            <a:noFill/>
            <a:ln w="158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" name="Line 691">
              <a:extLst>
                <a:ext uri="{FF2B5EF4-FFF2-40B4-BE49-F238E27FC236}">
                  <a16:creationId xmlns:a16="http://schemas.microsoft.com/office/drawing/2014/main" id="{00000000-0008-0000-0900-00006501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06065" y="2201206"/>
              <a:ext cx="973" cy="187983"/>
            </a:xfrm>
            <a:prstGeom prst="line">
              <a:avLst/>
            </a:prstGeom>
            <a:noFill/>
            <a:ln w="158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354" name="Rechteck 353">
            <a:extLst>
              <a:ext uri="{FF2B5EF4-FFF2-40B4-BE49-F238E27FC236}">
                <a16:creationId xmlns:a16="http://schemas.microsoft.com/office/drawing/2014/main" id="{00000000-0008-0000-0900-000062010000}"/>
              </a:ext>
            </a:extLst>
          </xdr:cNvPr>
          <xdr:cNvSpPr/>
        </xdr:nvSpPr>
        <xdr:spPr>
          <a:xfrm>
            <a:off x="3208021" y="1369691"/>
            <a:ext cx="72390" cy="121921"/>
          </a:xfrm>
          <a:prstGeom prst="rect">
            <a:avLst/>
          </a:prstGeom>
          <a:solidFill>
            <a:schemeClr val="bg1">
              <a:lumMod val="95000"/>
            </a:schemeClr>
          </a:solidFill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CH" sz="1100"/>
          </a:p>
        </xdr:txBody>
      </xdr:sp>
    </xdr:grpSp>
    <xdr:clientData/>
  </xdr:twoCellAnchor>
  <xdr:twoCellAnchor>
    <xdr:from>
      <xdr:col>10</xdr:col>
      <xdr:colOff>1708</xdr:colOff>
      <xdr:row>1</xdr:row>
      <xdr:rowOff>126294</xdr:rowOff>
    </xdr:from>
    <xdr:to>
      <xdr:col>11</xdr:col>
      <xdr:colOff>123251</xdr:colOff>
      <xdr:row>2</xdr:row>
      <xdr:rowOff>41463</xdr:rowOff>
    </xdr:to>
    <xdr:grpSp>
      <xdr:nvGrpSpPr>
        <xdr:cNvPr id="358" name="Gruppieren 357">
          <a:extLst>
            <a:ext uri="{FF2B5EF4-FFF2-40B4-BE49-F238E27FC236}">
              <a16:creationId xmlns:a16="http://schemas.microsoft.com/office/drawing/2014/main" id="{00000000-0008-0000-0900-000066010000}"/>
            </a:ext>
          </a:extLst>
        </xdr:cNvPr>
        <xdr:cNvGrpSpPr/>
      </xdr:nvGrpSpPr>
      <xdr:grpSpPr>
        <a:xfrm>
          <a:off x="2754433" y="326319"/>
          <a:ext cx="264418" cy="96144"/>
          <a:chOff x="3101338" y="1904307"/>
          <a:chExt cx="265836" cy="90592"/>
        </a:xfrm>
      </xdr:grpSpPr>
      <xdr:sp macro="" textlink="">
        <xdr:nvSpPr>
          <xdr:cNvPr id="359" name="Line 691">
            <a:extLst>
              <a:ext uri="{FF2B5EF4-FFF2-40B4-BE49-F238E27FC236}">
                <a16:creationId xmlns:a16="http://schemas.microsoft.com/office/drawing/2014/main" id="{00000000-0008-0000-0900-00006701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101338" y="1952625"/>
            <a:ext cx="142876" cy="0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wrap="square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de-CH"/>
          </a:p>
        </xdr:txBody>
      </xdr:sp>
      <xdr:grpSp>
        <xdr:nvGrpSpPr>
          <xdr:cNvPr id="360" name="Gruppieren 359">
            <a:extLst>
              <a:ext uri="{FF2B5EF4-FFF2-40B4-BE49-F238E27FC236}">
                <a16:creationId xmlns:a16="http://schemas.microsoft.com/office/drawing/2014/main" id="{00000000-0008-0000-0900-000068010000}"/>
              </a:ext>
            </a:extLst>
          </xdr:cNvPr>
          <xdr:cNvGrpSpPr/>
        </xdr:nvGrpSpPr>
        <xdr:grpSpPr>
          <a:xfrm>
            <a:off x="3271924" y="1904307"/>
            <a:ext cx="95250" cy="90592"/>
            <a:chOff x="2595965" y="1263112"/>
            <a:chExt cx="95250" cy="90592"/>
          </a:xfrm>
        </xdr:grpSpPr>
        <xdr:sp macro="" textlink="">
          <xdr:nvSpPr>
            <xdr:cNvPr id="361" name="Ellipse 360">
              <a:extLst>
                <a:ext uri="{FF2B5EF4-FFF2-40B4-BE49-F238E27FC236}">
                  <a16:creationId xmlns:a16="http://schemas.microsoft.com/office/drawing/2014/main" id="{00000000-0008-0000-0900-000069010000}"/>
                </a:ext>
              </a:extLst>
            </xdr:cNvPr>
            <xdr:cNvSpPr/>
          </xdr:nvSpPr>
          <xdr:spPr>
            <a:xfrm>
              <a:off x="2595965" y="1263112"/>
              <a:ext cx="95250" cy="90592"/>
            </a:xfrm>
            <a:prstGeom prst="ellipse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CH"/>
            </a:p>
          </xdr:txBody>
        </xdr:sp>
        <xdr:sp macro="" textlink="">
          <xdr:nvSpPr>
            <xdr:cNvPr id="362" name="Plus 361">
              <a:extLst>
                <a:ext uri="{FF2B5EF4-FFF2-40B4-BE49-F238E27FC236}">
                  <a16:creationId xmlns:a16="http://schemas.microsoft.com/office/drawing/2014/main" id="{00000000-0008-0000-0900-00006A010000}"/>
                </a:ext>
              </a:extLst>
            </xdr:cNvPr>
            <xdr:cNvSpPr/>
          </xdr:nvSpPr>
          <xdr:spPr>
            <a:xfrm>
              <a:off x="2614047" y="1278611"/>
              <a:ext cx="61757" cy="61267"/>
            </a:xfrm>
            <a:prstGeom prst="mathPlus">
              <a:avLst/>
            </a:prstGeom>
            <a:solidFill>
              <a:schemeClr val="tx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de-CH" sz="1100"/>
            </a:p>
          </xdr:txBody>
        </xdr:sp>
      </xdr:grpSp>
    </xdr:grpSp>
    <xdr:clientData/>
  </xdr:twoCellAnchor>
  <xdr:twoCellAnchor>
    <xdr:from>
      <xdr:col>10</xdr:col>
      <xdr:colOff>2984</xdr:colOff>
      <xdr:row>4</xdr:row>
      <xdr:rowOff>133047</xdr:rowOff>
    </xdr:from>
    <xdr:to>
      <xdr:col>11</xdr:col>
      <xdr:colOff>125947</xdr:colOff>
      <xdr:row>5</xdr:row>
      <xdr:rowOff>47782</xdr:rowOff>
    </xdr:to>
    <xdr:grpSp>
      <xdr:nvGrpSpPr>
        <xdr:cNvPr id="363" name="Gruppieren 362">
          <a:extLst>
            <a:ext uri="{FF2B5EF4-FFF2-40B4-BE49-F238E27FC236}">
              <a16:creationId xmlns:a16="http://schemas.microsoft.com/office/drawing/2014/main" id="{00000000-0008-0000-0900-00006B010000}"/>
            </a:ext>
          </a:extLst>
        </xdr:cNvPr>
        <xdr:cNvGrpSpPr/>
      </xdr:nvGrpSpPr>
      <xdr:grpSpPr>
        <a:xfrm>
          <a:off x="2755709" y="875997"/>
          <a:ext cx="265838" cy="95710"/>
          <a:chOff x="3103245" y="1729323"/>
          <a:chExt cx="266608" cy="91681"/>
        </a:xfrm>
      </xdr:grpSpPr>
      <xdr:sp macro="" textlink="">
        <xdr:nvSpPr>
          <xdr:cNvPr id="364" name="Line 691">
            <a:extLst>
              <a:ext uri="{FF2B5EF4-FFF2-40B4-BE49-F238E27FC236}">
                <a16:creationId xmlns:a16="http://schemas.microsoft.com/office/drawing/2014/main" id="{00000000-0008-0000-0900-00006C010000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3103245" y="1774864"/>
            <a:ext cx="139705" cy="509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wrap="square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de-CH"/>
          </a:p>
        </xdr:txBody>
      </xdr:sp>
      <xdr:grpSp>
        <xdr:nvGrpSpPr>
          <xdr:cNvPr id="365" name="Gruppieren 364">
            <a:extLst>
              <a:ext uri="{FF2B5EF4-FFF2-40B4-BE49-F238E27FC236}">
                <a16:creationId xmlns:a16="http://schemas.microsoft.com/office/drawing/2014/main" id="{00000000-0008-0000-0900-00006D010000}"/>
              </a:ext>
            </a:extLst>
          </xdr:cNvPr>
          <xdr:cNvGrpSpPr/>
        </xdr:nvGrpSpPr>
        <xdr:grpSpPr>
          <a:xfrm>
            <a:off x="3274603" y="1729323"/>
            <a:ext cx="95250" cy="91681"/>
            <a:chOff x="600159" y="2246380"/>
            <a:chExt cx="95250" cy="91681"/>
          </a:xfrm>
        </xdr:grpSpPr>
        <xdr:sp macro="" textlink="">
          <xdr:nvSpPr>
            <xdr:cNvPr id="366" name="Ellipse 365">
              <a:extLst>
                <a:ext uri="{FF2B5EF4-FFF2-40B4-BE49-F238E27FC236}">
                  <a16:creationId xmlns:a16="http://schemas.microsoft.com/office/drawing/2014/main" id="{00000000-0008-0000-0900-00006E010000}"/>
                </a:ext>
              </a:extLst>
            </xdr:cNvPr>
            <xdr:cNvSpPr/>
          </xdr:nvSpPr>
          <xdr:spPr>
            <a:xfrm>
              <a:off x="600159" y="2246380"/>
              <a:ext cx="95250" cy="91681"/>
            </a:xfrm>
            <a:prstGeom prst="ellipse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CH"/>
            </a:p>
          </xdr:txBody>
        </xdr:sp>
        <xdr:cxnSp macro="">
          <xdr:nvCxnSpPr>
            <xdr:cNvPr id="367" name="Gerader Verbinder 366">
              <a:extLst>
                <a:ext uri="{FF2B5EF4-FFF2-40B4-BE49-F238E27FC236}">
                  <a16:creationId xmlns:a16="http://schemas.microsoft.com/office/drawing/2014/main" id="{00000000-0008-0000-0900-00006F010000}"/>
                </a:ext>
              </a:extLst>
            </xdr:cNvPr>
            <xdr:cNvCxnSpPr/>
          </xdr:nvCxnSpPr>
          <xdr:spPr>
            <a:xfrm flipH="1" flipV="1">
              <a:off x="623752" y="2289811"/>
              <a:ext cx="46984" cy="801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6</xdr:col>
      <xdr:colOff>323850</xdr:colOff>
      <xdr:row>7</xdr:row>
      <xdr:rowOff>1905</xdr:rowOff>
    </xdr:from>
    <xdr:to>
      <xdr:col>9</xdr:col>
      <xdr:colOff>3810</xdr:colOff>
      <xdr:row>9</xdr:row>
      <xdr:rowOff>0</xdr:rowOff>
    </xdr:to>
    <xdr:grpSp>
      <xdr:nvGrpSpPr>
        <xdr:cNvPr id="368" name="Gruppieren 367">
          <a:extLst>
            <a:ext uri="{FF2B5EF4-FFF2-40B4-BE49-F238E27FC236}">
              <a16:creationId xmlns:a16="http://schemas.microsoft.com/office/drawing/2014/main" id="{00000000-0008-0000-0900-000070010000}"/>
            </a:ext>
          </a:extLst>
        </xdr:cNvPr>
        <xdr:cNvGrpSpPr/>
      </xdr:nvGrpSpPr>
      <xdr:grpSpPr>
        <a:xfrm>
          <a:off x="2028825" y="1287780"/>
          <a:ext cx="346710" cy="360045"/>
          <a:chOff x="2533650" y="1424940"/>
          <a:chExt cx="320040" cy="348615"/>
        </a:xfrm>
      </xdr:grpSpPr>
      <xdr:cxnSp macro="">
        <xdr:nvCxnSpPr>
          <xdr:cNvPr id="369" name="Gewinkelter Verbinder 368">
            <a:extLst>
              <a:ext uri="{FF2B5EF4-FFF2-40B4-BE49-F238E27FC236}">
                <a16:creationId xmlns:a16="http://schemas.microsoft.com/office/drawing/2014/main" id="{00000000-0008-0000-0900-000071010000}"/>
              </a:ext>
            </a:extLst>
          </xdr:cNvPr>
          <xdr:cNvCxnSpPr/>
        </xdr:nvCxnSpPr>
        <xdr:spPr>
          <a:xfrm rot="10800000" flipV="1">
            <a:off x="2560320" y="1424940"/>
            <a:ext cx="285752" cy="87630"/>
          </a:xfrm>
          <a:prstGeom prst="bentConnector3">
            <a:avLst>
              <a:gd name="adj1" fmla="val 99333"/>
            </a:avLst>
          </a:prstGeom>
          <a:ln w="158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0" name="Gewinkelter Verbinder 369">
            <a:extLst>
              <a:ext uri="{FF2B5EF4-FFF2-40B4-BE49-F238E27FC236}">
                <a16:creationId xmlns:a16="http://schemas.microsoft.com/office/drawing/2014/main" id="{00000000-0008-0000-0900-000072010000}"/>
              </a:ext>
            </a:extLst>
          </xdr:cNvPr>
          <xdr:cNvCxnSpPr/>
        </xdr:nvCxnSpPr>
        <xdr:spPr>
          <a:xfrm rot="10800000">
            <a:off x="2556510" y="1704976"/>
            <a:ext cx="297180" cy="68579"/>
          </a:xfrm>
          <a:prstGeom prst="bentConnector3">
            <a:avLst>
              <a:gd name="adj1" fmla="val 99359"/>
            </a:avLst>
          </a:prstGeom>
          <a:ln w="158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1" name="Gerader Verbinder 370">
            <a:extLst>
              <a:ext uri="{FF2B5EF4-FFF2-40B4-BE49-F238E27FC236}">
                <a16:creationId xmlns:a16="http://schemas.microsoft.com/office/drawing/2014/main" id="{00000000-0008-0000-0900-000073010000}"/>
              </a:ext>
            </a:extLst>
          </xdr:cNvPr>
          <xdr:cNvCxnSpPr/>
        </xdr:nvCxnSpPr>
        <xdr:spPr>
          <a:xfrm>
            <a:off x="2703195" y="1598295"/>
            <a:ext cx="144780" cy="0"/>
          </a:xfrm>
          <a:prstGeom prst="line">
            <a:avLst/>
          </a:prstGeom>
          <a:ln w="158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2" name="Gerader Verbinder 371">
            <a:extLst>
              <a:ext uri="{FF2B5EF4-FFF2-40B4-BE49-F238E27FC236}">
                <a16:creationId xmlns:a16="http://schemas.microsoft.com/office/drawing/2014/main" id="{00000000-0008-0000-0900-000074010000}"/>
              </a:ext>
            </a:extLst>
          </xdr:cNvPr>
          <xdr:cNvCxnSpPr/>
        </xdr:nvCxnSpPr>
        <xdr:spPr>
          <a:xfrm flipV="1">
            <a:off x="2533650" y="1598295"/>
            <a:ext cx="169545" cy="112395"/>
          </a:xfrm>
          <a:prstGeom prst="line">
            <a:avLst/>
          </a:prstGeom>
          <a:ln w="158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1905</xdr:colOff>
      <xdr:row>4</xdr:row>
      <xdr:rowOff>3242</xdr:rowOff>
    </xdr:from>
    <xdr:to>
      <xdr:col>6</xdr:col>
      <xdr:colOff>7646</xdr:colOff>
      <xdr:row>6</xdr:row>
      <xdr:rowOff>3063</xdr:rowOff>
    </xdr:to>
    <xdr:grpSp>
      <xdr:nvGrpSpPr>
        <xdr:cNvPr id="373" name="Gruppieren 372">
          <a:extLst>
            <a:ext uri="{FF2B5EF4-FFF2-40B4-BE49-F238E27FC236}">
              <a16:creationId xmlns:a16="http://schemas.microsoft.com/office/drawing/2014/main" id="{00000000-0008-0000-0900-000075010000}"/>
            </a:ext>
          </a:extLst>
        </xdr:cNvPr>
        <xdr:cNvGrpSpPr/>
      </xdr:nvGrpSpPr>
      <xdr:grpSpPr>
        <a:xfrm>
          <a:off x="1421130" y="746192"/>
          <a:ext cx="291491" cy="361771"/>
          <a:chOff x="1183005" y="727142"/>
          <a:chExt cx="302921" cy="350341"/>
        </a:xfrm>
      </xdr:grpSpPr>
      <xdr:cxnSp macro="">
        <xdr:nvCxnSpPr>
          <xdr:cNvPr id="374" name="AutoShape 131">
            <a:extLst>
              <a:ext uri="{FF2B5EF4-FFF2-40B4-BE49-F238E27FC236}">
                <a16:creationId xmlns:a16="http://schemas.microsoft.com/office/drawing/2014/main" id="{00000000-0008-0000-0900-000076010000}"/>
              </a:ext>
            </a:extLst>
          </xdr:cNvPr>
          <xdr:cNvCxnSpPr>
            <a:cxnSpLocks noChangeShapeType="1"/>
          </xdr:cNvCxnSpPr>
        </xdr:nvCxnSpPr>
        <xdr:spPr bwMode="auto">
          <a:xfrm rot="10800000" flipV="1">
            <a:off x="1331224" y="903068"/>
            <a:ext cx="144690" cy="31717"/>
          </a:xfrm>
          <a:prstGeom prst="bentConnector3">
            <a:avLst>
              <a:gd name="adj1" fmla="val 93863"/>
            </a:avLst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375" name="AutoShape 131">
            <a:extLst>
              <a:ext uri="{FF2B5EF4-FFF2-40B4-BE49-F238E27FC236}">
                <a16:creationId xmlns:a16="http://schemas.microsoft.com/office/drawing/2014/main" id="{00000000-0008-0000-0900-00007701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333500" y="1039684"/>
            <a:ext cx="145153" cy="37799"/>
          </a:xfrm>
          <a:prstGeom prst="bentConnector3">
            <a:avLst>
              <a:gd name="adj1" fmla="val 3544"/>
            </a:avLst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grpSp>
        <xdr:nvGrpSpPr>
          <xdr:cNvPr id="376" name="Gruppieren 375">
            <a:extLst>
              <a:ext uri="{FF2B5EF4-FFF2-40B4-BE49-F238E27FC236}">
                <a16:creationId xmlns:a16="http://schemas.microsoft.com/office/drawing/2014/main" id="{00000000-0008-0000-0900-000078010000}"/>
              </a:ext>
            </a:extLst>
          </xdr:cNvPr>
          <xdr:cNvGrpSpPr/>
        </xdr:nvGrpSpPr>
        <xdr:grpSpPr>
          <a:xfrm>
            <a:off x="1183005" y="727142"/>
            <a:ext cx="302921" cy="324259"/>
            <a:chOff x="3423750" y="548639"/>
            <a:chExt cx="319579" cy="324393"/>
          </a:xfrm>
        </xdr:grpSpPr>
        <xdr:grpSp>
          <xdr:nvGrpSpPr>
            <xdr:cNvPr id="377" name="Group 158">
              <a:extLst>
                <a:ext uri="{FF2B5EF4-FFF2-40B4-BE49-F238E27FC236}">
                  <a16:creationId xmlns:a16="http://schemas.microsoft.com/office/drawing/2014/main" id="{00000000-0008-0000-0900-00007901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3427873" y="802928"/>
              <a:ext cx="190500" cy="70104"/>
              <a:chOff x="224" y="19957"/>
              <a:chExt cx="20" cy="8"/>
            </a:xfrm>
          </xdr:grpSpPr>
          <xdr:sp macro="" textlink="">
            <xdr:nvSpPr>
              <xdr:cNvPr id="379" name="Line 130">
                <a:extLst>
                  <a:ext uri="{FF2B5EF4-FFF2-40B4-BE49-F238E27FC236}">
                    <a16:creationId xmlns:a16="http://schemas.microsoft.com/office/drawing/2014/main" id="{00000000-0008-0000-0900-00007B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H="1" flipV="1">
                <a:off x="224" y="19957"/>
                <a:ext cx="8" cy="0"/>
              </a:xfrm>
              <a:prstGeom prst="line">
                <a:avLst/>
              </a:prstGeom>
              <a:noFill/>
              <a:ln w="15875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380" name="Line 129">
                <a:extLst>
                  <a:ext uri="{FF2B5EF4-FFF2-40B4-BE49-F238E27FC236}">
                    <a16:creationId xmlns:a16="http://schemas.microsoft.com/office/drawing/2014/main" id="{00000000-0008-0000-0900-00007C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H="1" flipV="1">
                <a:off x="232" y="19957"/>
                <a:ext cx="12" cy="8"/>
              </a:xfrm>
              <a:prstGeom prst="line">
                <a:avLst/>
              </a:prstGeom>
              <a:noFill/>
              <a:ln w="15875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cxnSp macro="">
          <xdr:nvCxnSpPr>
            <xdr:cNvPr id="378" name="AutoShape 131">
              <a:extLst>
                <a:ext uri="{FF2B5EF4-FFF2-40B4-BE49-F238E27FC236}">
                  <a16:creationId xmlns:a16="http://schemas.microsoft.com/office/drawing/2014/main" id="{00000000-0008-0000-0900-00007A010000}"/>
                </a:ext>
              </a:extLst>
            </xdr:cNvPr>
            <xdr:cNvCxnSpPr>
              <a:cxnSpLocks noChangeShapeType="1"/>
            </xdr:cNvCxnSpPr>
          </xdr:nvCxnSpPr>
          <xdr:spPr bwMode="auto">
            <a:xfrm rot="10800000" flipV="1">
              <a:off x="3423750" y="548639"/>
              <a:ext cx="319579" cy="250225"/>
            </a:xfrm>
            <a:prstGeom prst="bentConnector3">
              <a:avLst>
                <a:gd name="adj1" fmla="val 97795"/>
              </a:avLst>
            </a:prstGeom>
            <a:noFill/>
            <a:ln w="158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</xdr:grpSp>
    </xdr:grpSp>
    <xdr:clientData/>
  </xdr:twoCellAnchor>
  <xdr:twoCellAnchor>
    <xdr:from>
      <xdr:col>7</xdr:col>
      <xdr:colOff>1905</xdr:colOff>
      <xdr:row>4</xdr:row>
      <xdr:rowOff>3810</xdr:rowOff>
    </xdr:from>
    <xdr:to>
      <xdr:col>9</xdr:col>
      <xdr:colOff>7646</xdr:colOff>
      <xdr:row>6</xdr:row>
      <xdr:rowOff>3631</xdr:rowOff>
    </xdr:to>
    <xdr:grpSp>
      <xdr:nvGrpSpPr>
        <xdr:cNvPr id="381" name="Gruppieren 380">
          <a:extLst>
            <a:ext uri="{FF2B5EF4-FFF2-40B4-BE49-F238E27FC236}">
              <a16:creationId xmlns:a16="http://schemas.microsoft.com/office/drawing/2014/main" id="{00000000-0008-0000-0900-00007D010000}"/>
            </a:ext>
          </a:extLst>
        </xdr:cNvPr>
        <xdr:cNvGrpSpPr/>
      </xdr:nvGrpSpPr>
      <xdr:grpSpPr>
        <a:xfrm>
          <a:off x="2087880" y="746760"/>
          <a:ext cx="291491" cy="361771"/>
          <a:chOff x="1183005" y="727142"/>
          <a:chExt cx="302921" cy="350341"/>
        </a:xfrm>
      </xdr:grpSpPr>
      <xdr:cxnSp macro="">
        <xdr:nvCxnSpPr>
          <xdr:cNvPr id="382" name="AutoShape 131">
            <a:extLst>
              <a:ext uri="{FF2B5EF4-FFF2-40B4-BE49-F238E27FC236}">
                <a16:creationId xmlns:a16="http://schemas.microsoft.com/office/drawing/2014/main" id="{00000000-0008-0000-0900-00007E010000}"/>
              </a:ext>
            </a:extLst>
          </xdr:cNvPr>
          <xdr:cNvCxnSpPr>
            <a:cxnSpLocks noChangeShapeType="1"/>
          </xdr:cNvCxnSpPr>
        </xdr:nvCxnSpPr>
        <xdr:spPr bwMode="auto">
          <a:xfrm rot="10800000" flipV="1">
            <a:off x="1331224" y="903068"/>
            <a:ext cx="144690" cy="31717"/>
          </a:xfrm>
          <a:prstGeom prst="bentConnector3">
            <a:avLst>
              <a:gd name="adj1" fmla="val 93863"/>
            </a:avLst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383" name="AutoShape 131">
            <a:extLst>
              <a:ext uri="{FF2B5EF4-FFF2-40B4-BE49-F238E27FC236}">
                <a16:creationId xmlns:a16="http://schemas.microsoft.com/office/drawing/2014/main" id="{00000000-0008-0000-0900-00007F01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333500" y="1039684"/>
            <a:ext cx="145153" cy="37799"/>
          </a:xfrm>
          <a:prstGeom prst="bentConnector3">
            <a:avLst>
              <a:gd name="adj1" fmla="val 3544"/>
            </a:avLst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grpSp>
        <xdr:nvGrpSpPr>
          <xdr:cNvPr id="384" name="Gruppieren 383">
            <a:extLst>
              <a:ext uri="{FF2B5EF4-FFF2-40B4-BE49-F238E27FC236}">
                <a16:creationId xmlns:a16="http://schemas.microsoft.com/office/drawing/2014/main" id="{00000000-0008-0000-0900-000080010000}"/>
              </a:ext>
            </a:extLst>
          </xdr:cNvPr>
          <xdr:cNvGrpSpPr/>
        </xdr:nvGrpSpPr>
        <xdr:grpSpPr>
          <a:xfrm>
            <a:off x="1183005" y="727142"/>
            <a:ext cx="302921" cy="254184"/>
            <a:chOff x="3423750" y="548639"/>
            <a:chExt cx="319579" cy="254289"/>
          </a:xfrm>
        </xdr:grpSpPr>
        <xdr:grpSp>
          <xdr:nvGrpSpPr>
            <xdr:cNvPr id="385" name="Group 158">
              <a:extLst>
                <a:ext uri="{FF2B5EF4-FFF2-40B4-BE49-F238E27FC236}">
                  <a16:creationId xmlns:a16="http://schemas.microsoft.com/office/drawing/2014/main" id="{00000000-0008-0000-0900-00008101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3427873" y="759113"/>
              <a:ext cx="180975" cy="43815"/>
              <a:chOff x="224" y="19952"/>
              <a:chExt cx="19" cy="5"/>
            </a:xfrm>
          </xdr:grpSpPr>
          <xdr:sp macro="" textlink="">
            <xdr:nvSpPr>
              <xdr:cNvPr id="387" name="Line 130">
                <a:extLst>
                  <a:ext uri="{FF2B5EF4-FFF2-40B4-BE49-F238E27FC236}">
                    <a16:creationId xmlns:a16="http://schemas.microsoft.com/office/drawing/2014/main" id="{00000000-0008-0000-0900-000083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H="1" flipV="1">
                <a:off x="224" y="19957"/>
                <a:ext cx="8" cy="0"/>
              </a:xfrm>
              <a:prstGeom prst="line">
                <a:avLst/>
              </a:prstGeom>
              <a:noFill/>
              <a:ln w="15875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388" name="Line 129">
                <a:extLst>
                  <a:ext uri="{FF2B5EF4-FFF2-40B4-BE49-F238E27FC236}">
                    <a16:creationId xmlns:a16="http://schemas.microsoft.com/office/drawing/2014/main" id="{00000000-0008-0000-0900-000084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H="1">
                <a:off x="232" y="19952"/>
                <a:ext cx="11" cy="5"/>
              </a:xfrm>
              <a:prstGeom prst="line">
                <a:avLst/>
              </a:prstGeom>
              <a:noFill/>
              <a:ln w="15875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cxnSp macro="">
          <xdr:nvCxnSpPr>
            <xdr:cNvPr id="386" name="AutoShape 131">
              <a:extLst>
                <a:ext uri="{FF2B5EF4-FFF2-40B4-BE49-F238E27FC236}">
                  <a16:creationId xmlns:a16="http://schemas.microsoft.com/office/drawing/2014/main" id="{00000000-0008-0000-0900-000082010000}"/>
                </a:ext>
              </a:extLst>
            </xdr:cNvPr>
            <xdr:cNvCxnSpPr>
              <a:cxnSpLocks noChangeShapeType="1"/>
            </xdr:cNvCxnSpPr>
          </xdr:nvCxnSpPr>
          <xdr:spPr bwMode="auto">
            <a:xfrm rot="10800000" flipV="1">
              <a:off x="3423750" y="548639"/>
              <a:ext cx="319579" cy="250225"/>
            </a:xfrm>
            <a:prstGeom prst="bentConnector3">
              <a:avLst>
                <a:gd name="adj1" fmla="val 97795"/>
              </a:avLst>
            </a:prstGeom>
            <a:noFill/>
            <a:ln w="158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</xdr:grpSp>
    </xdr:grpSp>
    <xdr:clientData/>
  </xdr:twoCellAnchor>
  <xdr:twoCellAnchor>
    <xdr:from>
      <xdr:col>3</xdr:col>
      <xdr:colOff>372764</xdr:colOff>
      <xdr:row>6</xdr:row>
      <xdr:rowOff>175054</xdr:rowOff>
    </xdr:from>
    <xdr:to>
      <xdr:col>5</xdr:col>
      <xdr:colOff>142107</xdr:colOff>
      <xdr:row>9</xdr:row>
      <xdr:rowOff>0</xdr:rowOff>
    </xdr:to>
    <xdr:grpSp>
      <xdr:nvGrpSpPr>
        <xdr:cNvPr id="389" name="Gruppieren 388">
          <a:extLst>
            <a:ext uri="{FF2B5EF4-FFF2-40B4-BE49-F238E27FC236}">
              <a16:creationId xmlns:a16="http://schemas.microsoft.com/office/drawing/2014/main" id="{00000000-0008-0000-0900-000085010000}"/>
            </a:ext>
          </a:extLst>
        </xdr:cNvPr>
        <xdr:cNvGrpSpPr/>
      </xdr:nvGrpSpPr>
      <xdr:grpSpPr>
        <a:xfrm>
          <a:off x="1410989" y="1279954"/>
          <a:ext cx="293218" cy="367871"/>
          <a:chOff x="2529327" y="1422878"/>
          <a:chExt cx="310921" cy="350479"/>
        </a:xfrm>
      </xdr:grpSpPr>
      <xdr:cxnSp macro="">
        <xdr:nvCxnSpPr>
          <xdr:cNvPr id="390" name="Gewinkelter Verbinder 389">
            <a:extLst>
              <a:ext uri="{FF2B5EF4-FFF2-40B4-BE49-F238E27FC236}">
                <a16:creationId xmlns:a16="http://schemas.microsoft.com/office/drawing/2014/main" id="{00000000-0008-0000-0900-000086010000}"/>
              </a:ext>
            </a:extLst>
          </xdr:cNvPr>
          <xdr:cNvCxnSpPr/>
        </xdr:nvCxnSpPr>
        <xdr:spPr>
          <a:xfrm rot="10800000" flipV="1">
            <a:off x="2552129" y="1422878"/>
            <a:ext cx="288117" cy="92773"/>
          </a:xfrm>
          <a:prstGeom prst="bentConnector3">
            <a:avLst>
              <a:gd name="adj1" fmla="val 98921"/>
            </a:avLst>
          </a:prstGeom>
          <a:ln w="158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91" name="Gewinkelter Verbinder 390">
            <a:extLst>
              <a:ext uri="{FF2B5EF4-FFF2-40B4-BE49-F238E27FC236}">
                <a16:creationId xmlns:a16="http://schemas.microsoft.com/office/drawing/2014/main" id="{00000000-0008-0000-0900-000087010000}"/>
              </a:ext>
            </a:extLst>
          </xdr:cNvPr>
          <xdr:cNvCxnSpPr/>
        </xdr:nvCxnSpPr>
        <xdr:spPr>
          <a:xfrm rot="10800000">
            <a:off x="2556511" y="1704977"/>
            <a:ext cx="283737" cy="68380"/>
          </a:xfrm>
          <a:prstGeom prst="bentConnector3">
            <a:avLst>
              <a:gd name="adj1" fmla="val 101137"/>
            </a:avLst>
          </a:prstGeom>
          <a:ln w="158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92" name="Gerader Verbinder 391">
            <a:extLst>
              <a:ext uri="{FF2B5EF4-FFF2-40B4-BE49-F238E27FC236}">
                <a16:creationId xmlns:a16="http://schemas.microsoft.com/office/drawing/2014/main" id="{00000000-0008-0000-0900-000088010000}"/>
              </a:ext>
            </a:extLst>
          </xdr:cNvPr>
          <xdr:cNvCxnSpPr/>
        </xdr:nvCxnSpPr>
        <xdr:spPr>
          <a:xfrm flipV="1">
            <a:off x="2703195" y="1598117"/>
            <a:ext cx="137052" cy="178"/>
          </a:xfrm>
          <a:prstGeom prst="line">
            <a:avLst/>
          </a:prstGeom>
          <a:ln w="158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93" name="Gerader Verbinder 392">
            <a:extLst>
              <a:ext uri="{FF2B5EF4-FFF2-40B4-BE49-F238E27FC236}">
                <a16:creationId xmlns:a16="http://schemas.microsoft.com/office/drawing/2014/main" id="{00000000-0008-0000-0900-000089010000}"/>
              </a:ext>
            </a:extLst>
          </xdr:cNvPr>
          <xdr:cNvCxnSpPr/>
        </xdr:nvCxnSpPr>
        <xdr:spPr>
          <a:xfrm>
            <a:off x="2529327" y="1505344"/>
            <a:ext cx="173868" cy="92951"/>
          </a:xfrm>
          <a:prstGeom prst="line">
            <a:avLst/>
          </a:prstGeom>
          <a:ln w="158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369571</xdr:colOff>
      <xdr:row>12</xdr:row>
      <xdr:rowOff>5563</xdr:rowOff>
    </xdr:from>
    <xdr:to>
      <xdr:col>6</xdr:col>
      <xdr:colOff>7010</xdr:colOff>
      <xdr:row>12</xdr:row>
      <xdr:rowOff>171303</xdr:rowOff>
    </xdr:to>
    <xdr:grpSp>
      <xdr:nvGrpSpPr>
        <xdr:cNvPr id="394" name="Gruppieren 393">
          <a:extLst>
            <a:ext uri="{FF2B5EF4-FFF2-40B4-BE49-F238E27FC236}">
              <a16:creationId xmlns:a16="http://schemas.microsoft.com/office/drawing/2014/main" id="{00000000-0008-0000-0900-00008A010000}"/>
            </a:ext>
          </a:extLst>
        </xdr:cNvPr>
        <xdr:cNvGrpSpPr/>
      </xdr:nvGrpSpPr>
      <xdr:grpSpPr>
        <a:xfrm>
          <a:off x="1407796" y="2196313"/>
          <a:ext cx="304189" cy="165740"/>
          <a:chOff x="1184911" y="2482063"/>
          <a:chExt cx="300379" cy="165740"/>
        </a:xfrm>
      </xdr:grpSpPr>
      <xdr:cxnSp macro="">
        <xdr:nvCxnSpPr>
          <xdr:cNvPr id="395" name="Gewinkelter Verbinder 394">
            <a:extLst>
              <a:ext uri="{FF2B5EF4-FFF2-40B4-BE49-F238E27FC236}">
                <a16:creationId xmlns:a16="http://schemas.microsoft.com/office/drawing/2014/main" id="{00000000-0008-0000-0900-00008B010000}"/>
              </a:ext>
            </a:extLst>
          </xdr:cNvPr>
          <xdr:cNvCxnSpPr/>
        </xdr:nvCxnSpPr>
        <xdr:spPr>
          <a:xfrm rot="10800000">
            <a:off x="1184911" y="2623186"/>
            <a:ext cx="300379" cy="24617"/>
          </a:xfrm>
          <a:prstGeom prst="bentConnector3">
            <a:avLst>
              <a:gd name="adj1" fmla="val 50000"/>
            </a:avLst>
          </a:prstGeom>
          <a:ln w="158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396" name="Gruppieren 395">
            <a:extLst>
              <a:ext uri="{FF2B5EF4-FFF2-40B4-BE49-F238E27FC236}">
                <a16:creationId xmlns:a16="http://schemas.microsoft.com/office/drawing/2014/main" id="{00000000-0008-0000-0900-00008C010000}"/>
              </a:ext>
            </a:extLst>
          </xdr:cNvPr>
          <xdr:cNvGrpSpPr/>
        </xdr:nvGrpSpPr>
        <xdr:grpSpPr>
          <a:xfrm>
            <a:off x="1213485" y="2482063"/>
            <a:ext cx="269893" cy="163982"/>
            <a:chOff x="1213485" y="2482063"/>
            <a:chExt cx="269893" cy="163982"/>
          </a:xfrm>
        </xdr:grpSpPr>
        <xdr:cxnSp macro="">
          <xdr:nvCxnSpPr>
            <xdr:cNvPr id="397" name="Gewinkelter Verbinder 396">
              <a:extLst>
                <a:ext uri="{FF2B5EF4-FFF2-40B4-BE49-F238E27FC236}">
                  <a16:creationId xmlns:a16="http://schemas.microsoft.com/office/drawing/2014/main" id="{00000000-0008-0000-0900-00008D010000}"/>
                </a:ext>
              </a:extLst>
            </xdr:cNvPr>
            <xdr:cNvCxnSpPr/>
          </xdr:nvCxnSpPr>
          <xdr:spPr>
            <a:xfrm rot="10800000" flipV="1">
              <a:off x="1329690" y="2482063"/>
              <a:ext cx="153688" cy="26822"/>
            </a:xfrm>
            <a:prstGeom prst="bentConnector3">
              <a:avLst>
                <a:gd name="adj1" fmla="val 95862"/>
              </a:avLst>
            </a:prstGeom>
            <a:ln w="158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98" name="Gerader Verbinder 397">
              <a:extLst>
                <a:ext uri="{FF2B5EF4-FFF2-40B4-BE49-F238E27FC236}">
                  <a16:creationId xmlns:a16="http://schemas.microsoft.com/office/drawing/2014/main" id="{00000000-0008-0000-0900-00008E010000}"/>
                </a:ext>
              </a:extLst>
            </xdr:cNvPr>
            <xdr:cNvCxnSpPr/>
          </xdr:nvCxnSpPr>
          <xdr:spPr>
            <a:xfrm flipH="1">
              <a:off x="1213485" y="2510790"/>
              <a:ext cx="120018" cy="135255"/>
            </a:xfrm>
            <a:prstGeom prst="line">
              <a:avLst/>
            </a:prstGeom>
            <a:ln w="158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7</xdr:col>
      <xdr:colOff>139521</xdr:colOff>
      <xdr:row>14</xdr:row>
      <xdr:rowOff>3285</xdr:rowOff>
    </xdr:from>
    <xdr:to>
      <xdr:col>9</xdr:col>
      <xdr:colOff>6662</xdr:colOff>
      <xdr:row>14</xdr:row>
      <xdr:rowOff>170709</xdr:rowOff>
    </xdr:to>
    <xdr:grpSp>
      <xdr:nvGrpSpPr>
        <xdr:cNvPr id="399" name="Gruppieren 398">
          <a:extLst>
            <a:ext uri="{FF2B5EF4-FFF2-40B4-BE49-F238E27FC236}">
              <a16:creationId xmlns:a16="http://schemas.microsoft.com/office/drawing/2014/main" id="{00000000-0008-0000-0900-00008F010000}"/>
            </a:ext>
          </a:extLst>
        </xdr:cNvPr>
        <xdr:cNvGrpSpPr/>
      </xdr:nvGrpSpPr>
      <xdr:grpSpPr>
        <a:xfrm>
          <a:off x="2225496" y="2555985"/>
          <a:ext cx="152891" cy="167424"/>
          <a:chOff x="2014041" y="2479785"/>
          <a:chExt cx="156701" cy="167424"/>
        </a:xfrm>
      </xdr:grpSpPr>
      <xdr:cxnSp macro="">
        <xdr:nvCxnSpPr>
          <xdr:cNvPr id="400" name="AutoShape 131">
            <a:extLst>
              <a:ext uri="{FF2B5EF4-FFF2-40B4-BE49-F238E27FC236}">
                <a16:creationId xmlns:a16="http://schemas.microsoft.com/office/drawing/2014/main" id="{00000000-0008-0000-0900-00009001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016187" y="2607435"/>
            <a:ext cx="150262" cy="39774"/>
          </a:xfrm>
          <a:prstGeom prst="bentConnector3">
            <a:avLst>
              <a:gd name="adj1" fmla="val 799"/>
            </a:avLst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01" name="AutoShape 131">
            <a:extLst>
              <a:ext uri="{FF2B5EF4-FFF2-40B4-BE49-F238E27FC236}">
                <a16:creationId xmlns:a16="http://schemas.microsoft.com/office/drawing/2014/main" id="{00000000-0008-0000-0900-000091010000}"/>
              </a:ext>
            </a:extLst>
          </xdr:cNvPr>
          <xdr:cNvCxnSpPr>
            <a:cxnSpLocks noChangeShapeType="1"/>
          </xdr:cNvCxnSpPr>
        </xdr:nvCxnSpPr>
        <xdr:spPr bwMode="auto">
          <a:xfrm flipV="1">
            <a:off x="2014041" y="2479785"/>
            <a:ext cx="156701" cy="37498"/>
          </a:xfrm>
          <a:prstGeom prst="bentConnector3">
            <a:avLst>
              <a:gd name="adj1" fmla="val 72"/>
            </a:avLst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12</xdr:col>
      <xdr:colOff>357713</xdr:colOff>
      <xdr:row>1</xdr:row>
      <xdr:rowOff>4917</xdr:rowOff>
    </xdr:from>
    <xdr:to>
      <xdr:col>13</xdr:col>
      <xdr:colOff>38764</xdr:colOff>
      <xdr:row>3</xdr:row>
      <xdr:rowOff>169242</xdr:rowOff>
    </xdr:to>
    <xdr:sp macro="" textlink="">
      <xdr:nvSpPr>
        <xdr:cNvPr id="402" name="Geschweifte Klammer links 401">
          <a:extLst>
            <a:ext uri="{FF2B5EF4-FFF2-40B4-BE49-F238E27FC236}">
              <a16:creationId xmlns:a16="http://schemas.microsoft.com/office/drawing/2014/main" id="{00000000-0008-0000-0900-000092010000}"/>
            </a:ext>
          </a:extLst>
        </xdr:cNvPr>
        <xdr:cNvSpPr/>
      </xdr:nvSpPr>
      <xdr:spPr>
        <a:xfrm>
          <a:off x="3489533" y="203037"/>
          <a:ext cx="77291" cy="514845"/>
        </a:xfrm>
        <a:prstGeom prst="leftBrac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12</xdr:col>
      <xdr:colOff>357713</xdr:colOff>
      <xdr:row>5</xdr:row>
      <xdr:rowOff>2457</xdr:rowOff>
    </xdr:from>
    <xdr:to>
      <xdr:col>13</xdr:col>
      <xdr:colOff>42848</xdr:colOff>
      <xdr:row>7</xdr:row>
      <xdr:rowOff>2771</xdr:rowOff>
    </xdr:to>
    <xdr:sp macro="" textlink="">
      <xdr:nvSpPr>
        <xdr:cNvPr id="403" name="Geschweifte Klammer links 402">
          <a:extLst>
            <a:ext uri="{FF2B5EF4-FFF2-40B4-BE49-F238E27FC236}">
              <a16:creationId xmlns:a16="http://schemas.microsoft.com/office/drawing/2014/main" id="{00000000-0008-0000-0900-000093010000}"/>
            </a:ext>
          </a:extLst>
        </xdr:cNvPr>
        <xdr:cNvSpPr/>
      </xdr:nvSpPr>
      <xdr:spPr>
        <a:xfrm>
          <a:off x="3489533" y="901617"/>
          <a:ext cx="81375" cy="350834"/>
        </a:xfrm>
        <a:prstGeom prst="leftBrac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12</xdr:col>
      <xdr:colOff>331193</xdr:colOff>
      <xdr:row>8</xdr:row>
      <xdr:rowOff>7375</xdr:rowOff>
    </xdr:from>
    <xdr:to>
      <xdr:col>13</xdr:col>
      <xdr:colOff>81866</xdr:colOff>
      <xdr:row>10</xdr:row>
      <xdr:rowOff>166423</xdr:rowOff>
    </xdr:to>
    <xdr:sp macro="" textlink="">
      <xdr:nvSpPr>
        <xdr:cNvPr id="404" name="Geschweifte Klammer links 403">
          <a:extLst>
            <a:ext uri="{FF2B5EF4-FFF2-40B4-BE49-F238E27FC236}">
              <a16:creationId xmlns:a16="http://schemas.microsoft.com/office/drawing/2014/main" id="{00000000-0008-0000-0900-000094010000}"/>
            </a:ext>
          </a:extLst>
        </xdr:cNvPr>
        <xdr:cNvSpPr/>
      </xdr:nvSpPr>
      <xdr:spPr>
        <a:xfrm>
          <a:off x="3463013" y="1432315"/>
          <a:ext cx="146913" cy="509568"/>
        </a:xfrm>
        <a:prstGeom prst="leftBrace">
          <a:avLst>
            <a:gd name="adj1" fmla="val 8333"/>
            <a:gd name="adj2" fmla="val 51118"/>
          </a:avLst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10</xdr:col>
      <xdr:colOff>4354</xdr:colOff>
      <xdr:row>12</xdr:row>
      <xdr:rowOff>56605</xdr:rowOff>
    </xdr:from>
    <xdr:to>
      <xdr:col>12</xdr:col>
      <xdr:colOff>24679</xdr:colOff>
      <xdr:row>12</xdr:row>
      <xdr:rowOff>124922</xdr:rowOff>
    </xdr:to>
    <xdr:grpSp>
      <xdr:nvGrpSpPr>
        <xdr:cNvPr id="102" name="Gruppieren 101">
          <a:extLst>
            <a:ext uri="{FF2B5EF4-FFF2-40B4-BE49-F238E27FC236}">
              <a16:creationId xmlns:a16="http://schemas.microsoft.com/office/drawing/2014/main" id="{00000000-0008-0000-0900-000066000000}"/>
            </a:ext>
          </a:extLst>
        </xdr:cNvPr>
        <xdr:cNvGrpSpPr/>
      </xdr:nvGrpSpPr>
      <xdr:grpSpPr>
        <a:xfrm>
          <a:off x="2757079" y="2247355"/>
          <a:ext cx="306075" cy="68317"/>
          <a:chOff x="15832639" y="87091024"/>
          <a:chExt cx="315225" cy="84083"/>
        </a:xfrm>
      </xdr:grpSpPr>
      <xdr:sp macro="" textlink="">
        <xdr:nvSpPr>
          <xdr:cNvPr id="103" name="Bogen 102">
            <a:extLst>
              <a:ext uri="{FF2B5EF4-FFF2-40B4-BE49-F238E27FC236}">
                <a16:creationId xmlns:a16="http://schemas.microsoft.com/office/drawing/2014/main" id="{00000000-0008-0000-0900-000067000000}"/>
              </a:ext>
            </a:extLst>
          </xdr:cNvPr>
          <xdr:cNvSpPr/>
        </xdr:nvSpPr>
        <xdr:spPr>
          <a:xfrm rot="10800000">
            <a:off x="15832639" y="87091253"/>
            <a:ext cx="274096" cy="83854"/>
          </a:xfrm>
          <a:prstGeom prst="arc">
            <a:avLst>
              <a:gd name="adj1" fmla="val 15914165"/>
              <a:gd name="adj2" fmla="val 5084725"/>
            </a:avLst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de-CH" sz="1100"/>
          </a:p>
        </xdr:txBody>
      </xdr:sp>
      <xdr:cxnSp macro="">
        <xdr:nvCxnSpPr>
          <xdr:cNvPr id="104" name="Gerader Verbinder 103">
            <a:extLst>
              <a:ext uri="{FF2B5EF4-FFF2-40B4-BE49-F238E27FC236}">
                <a16:creationId xmlns:a16="http://schemas.microsoft.com/office/drawing/2014/main" id="{00000000-0008-0000-0900-000068000000}"/>
              </a:ext>
            </a:extLst>
          </xdr:cNvPr>
          <xdr:cNvCxnSpPr/>
        </xdr:nvCxnSpPr>
        <xdr:spPr>
          <a:xfrm>
            <a:off x="15962650" y="87091024"/>
            <a:ext cx="185214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6" Type="http://schemas.openxmlformats.org/officeDocument/2006/relationships/package" Target="../embeddings/Microsoft_Visio-Zeichnung1.vsdx"/><Relationship Id="rId5" Type="http://schemas.openxmlformats.org/officeDocument/2006/relationships/image" Target="../media/image2.emf"/><Relationship Id="rId4" Type="http://schemas.openxmlformats.org/officeDocument/2006/relationships/package" Target="../embeddings/Microsoft_Visio-Zeichnung.vsdx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21"/>
  <sheetViews>
    <sheetView zoomScaleNormal="100" workbookViewId="0">
      <selection activeCell="P47" sqref="P47:Q47"/>
    </sheetView>
  </sheetViews>
  <sheetFormatPr defaultColWidth="11.42578125" defaultRowHeight="12.75"/>
  <cols>
    <col min="1" max="1" width="5.42578125" style="2" customWidth="1"/>
    <col min="2" max="2" width="6.42578125" style="2" customWidth="1"/>
    <col min="3" max="3" width="5.42578125" style="2" customWidth="1"/>
    <col min="4" max="4" width="3.28515625" style="2" customWidth="1"/>
    <col min="5" max="6" width="12.7109375" style="2" customWidth="1"/>
    <col min="7" max="8" width="12.42578125" style="2" customWidth="1"/>
    <col min="9" max="9" width="12.140625" style="2" customWidth="1"/>
    <col min="10" max="10" width="12.140625" style="13" customWidth="1"/>
    <col min="11" max="11" width="2" style="2" customWidth="1"/>
    <col min="12" max="12" width="5.42578125" style="2" customWidth="1"/>
    <col min="13" max="13" width="6.42578125" style="2" customWidth="1"/>
    <col min="14" max="14" width="5.42578125" style="2" customWidth="1"/>
    <col min="15" max="15" width="3.28515625" style="2" customWidth="1"/>
    <col min="16" max="17" width="12.7109375" style="2" customWidth="1"/>
    <col min="18" max="19" width="12.42578125" style="2" customWidth="1"/>
    <col min="20" max="21" width="12.140625" style="2" customWidth="1"/>
    <col min="22" max="22" width="11.42578125" style="2"/>
    <col min="23" max="23" width="15.7109375" style="2" customWidth="1"/>
    <col min="24" max="233" width="11.42578125" style="2"/>
    <col min="234" max="234" width="9.7109375" style="2" customWidth="1"/>
    <col min="235" max="235" width="11.7109375" style="2" customWidth="1"/>
    <col min="236" max="236" width="14.7109375" style="2" customWidth="1"/>
    <col min="237" max="237" width="11.7109375" style="2" customWidth="1"/>
    <col min="238" max="238" width="14.7109375" style="2" customWidth="1"/>
    <col min="239" max="239" width="11.7109375" style="2" customWidth="1"/>
    <col min="240" max="240" width="5" style="2" customWidth="1"/>
    <col min="241" max="241" width="11.42578125" style="2"/>
    <col min="242" max="242" width="9.7109375" style="2" customWidth="1"/>
    <col min="243" max="243" width="11.7109375" style="2" customWidth="1"/>
    <col min="244" max="244" width="14.85546875" style="2" customWidth="1"/>
    <col min="245" max="245" width="11.7109375" style="2" customWidth="1"/>
    <col min="246" max="246" width="14.7109375" style="2" customWidth="1"/>
    <col min="247" max="247" width="11.7109375" style="2" customWidth="1"/>
    <col min="248" max="248" width="5" style="2" customWidth="1"/>
    <col min="249" max="249" width="11.42578125" style="2"/>
    <col min="250" max="250" width="9.7109375" style="2" customWidth="1"/>
    <col min="251" max="251" width="11.7109375" style="2" customWidth="1"/>
    <col min="252" max="252" width="14.7109375" style="2" customWidth="1"/>
    <col min="253" max="253" width="11.7109375" style="2" customWidth="1"/>
    <col min="254" max="254" width="14.7109375" style="2" customWidth="1"/>
    <col min="255" max="255" width="11.7109375" style="2" customWidth="1"/>
    <col min="256" max="256" width="5" style="2" customWidth="1"/>
    <col min="257" max="257" width="11.42578125" style="2"/>
    <col min="258" max="258" width="9.7109375" style="2" customWidth="1"/>
    <col min="259" max="259" width="11.7109375" style="2" customWidth="1"/>
    <col min="260" max="260" width="14.7109375" style="2" customWidth="1"/>
    <col min="261" max="261" width="11.7109375" style="2" customWidth="1"/>
    <col min="262" max="262" width="14.7109375" style="2" customWidth="1"/>
    <col min="263" max="263" width="11.7109375" style="2" customWidth="1"/>
    <col min="264" max="264" width="5" style="2" customWidth="1"/>
    <col min="265" max="274" width="11.42578125" style="2"/>
    <col min="275" max="275" width="15.7109375" style="2" customWidth="1"/>
    <col min="276" max="276" width="11.42578125" style="2"/>
    <col min="277" max="277" width="15.7109375" style="2" customWidth="1"/>
    <col min="278" max="278" width="11.42578125" style="2"/>
    <col min="279" max="279" width="15.7109375" style="2" customWidth="1"/>
    <col min="280" max="489" width="11.42578125" style="2"/>
    <col min="490" max="490" width="9.7109375" style="2" customWidth="1"/>
    <col min="491" max="491" width="11.7109375" style="2" customWidth="1"/>
    <col min="492" max="492" width="14.7109375" style="2" customWidth="1"/>
    <col min="493" max="493" width="11.7109375" style="2" customWidth="1"/>
    <col min="494" max="494" width="14.7109375" style="2" customWidth="1"/>
    <col min="495" max="495" width="11.7109375" style="2" customWidth="1"/>
    <col min="496" max="496" width="5" style="2" customWidth="1"/>
    <col min="497" max="497" width="11.42578125" style="2"/>
    <col min="498" max="498" width="9.7109375" style="2" customWidth="1"/>
    <col min="499" max="499" width="11.7109375" style="2" customWidth="1"/>
    <col min="500" max="500" width="14.85546875" style="2" customWidth="1"/>
    <col min="501" max="501" width="11.7109375" style="2" customWidth="1"/>
    <col min="502" max="502" width="14.7109375" style="2" customWidth="1"/>
    <col min="503" max="503" width="11.7109375" style="2" customWidth="1"/>
    <col min="504" max="504" width="5" style="2" customWidth="1"/>
    <col min="505" max="505" width="11.42578125" style="2"/>
    <col min="506" max="506" width="9.7109375" style="2" customWidth="1"/>
    <col min="507" max="507" width="11.7109375" style="2" customWidth="1"/>
    <col min="508" max="508" width="14.7109375" style="2" customWidth="1"/>
    <col min="509" max="509" width="11.7109375" style="2" customWidth="1"/>
    <col min="510" max="510" width="14.7109375" style="2" customWidth="1"/>
    <col min="511" max="511" width="11.7109375" style="2" customWidth="1"/>
    <col min="512" max="512" width="5" style="2" customWidth="1"/>
    <col min="513" max="513" width="11.42578125" style="2"/>
    <col min="514" max="514" width="9.7109375" style="2" customWidth="1"/>
    <col min="515" max="515" width="11.7109375" style="2" customWidth="1"/>
    <col min="516" max="516" width="14.7109375" style="2" customWidth="1"/>
    <col min="517" max="517" width="11.7109375" style="2" customWidth="1"/>
    <col min="518" max="518" width="14.7109375" style="2" customWidth="1"/>
    <col min="519" max="519" width="11.7109375" style="2" customWidth="1"/>
    <col min="520" max="520" width="5" style="2" customWidth="1"/>
    <col min="521" max="530" width="11.42578125" style="2"/>
    <col min="531" max="531" width="15.7109375" style="2" customWidth="1"/>
    <col min="532" max="532" width="11.42578125" style="2"/>
    <col min="533" max="533" width="15.7109375" style="2" customWidth="1"/>
    <col min="534" max="534" width="11.42578125" style="2"/>
    <col min="535" max="535" width="15.7109375" style="2" customWidth="1"/>
    <col min="536" max="745" width="11.42578125" style="2"/>
    <col min="746" max="746" width="9.7109375" style="2" customWidth="1"/>
    <col min="747" max="747" width="11.7109375" style="2" customWidth="1"/>
    <col min="748" max="748" width="14.7109375" style="2" customWidth="1"/>
    <col min="749" max="749" width="11.7109375" style="2" customWidth="1"/>
    <col min="750" max="750" width="14.7109375" style="2" customWidth="1"/>
    <col min="751" max="751" width="11.7109375" style="2" customWidth="1"/>
    <col min="752" max="752" width="5" style="2" customWidth="1"/>
    <col min="753" max="753" width="11.42578125" style="2"/>
    <col min="754" max="754" width="9.7109375" style="2" customWidth="1"/>
    <col min="755" max="755" width="11.7109375" style="2" customWidth="1"/>
    <col min="756" max="756" width="14.85546875" style="2" customWidth="1"/>
    <col min="757" max="757" width="11.7109375" style="2" customWidth="1"/>
    <col min="758" max="758" width="14.7109375" style="2" customWidth="1"/>
    <col min="759" max="759" width="11.7109375" style="2" customWidth="1"/>
    <col min="760" max="760" width="5" style="2" customWidth="1"/>
    <col min="761" max="761" width="11.42578125" style="2"/>
    <col min="762" max="762" width="9.7109375" style="2" customWidth="1"/>
    <col min="763" max="763" width="11.7109375" style="2" customWidth="1"/>
    <col min="764" max="764" width="14.7109375" style="2" customWidth="1"/>
    <col min="765" max="765" width="11.7109375" style="2" customWidth="1"/>
    <col min="766" max="766" width="14.7109375" style="2" customWidth="1"/>
    <col min="767" max="767" width="11.7109375" style="2" customWidth="1"/>
    <col min="768" max="768" width="5" style="2" customWidth="1"/>
    <col min="769" max="769" width="11.42578125" style="2"/>
    <col min="770" max="770" width="9.7109375" style="2" customWidth="1"/>
    <col min="771" max="771" width="11.7109375" style="2" customWidth="1"/>
    <col min="772" max="772" width="14.7109375" style="2" customWidth="1"/>
    <col min="773" max="773" width="11.7109375" style="2" customWidth="1"/>
    <col min="774" max="774" width="14.7109375" style="2" customWidth="1"/>
    <col min="775" max="775" width="11.7109375" style="2" customWidth="1"/>
    <col min="776" max="776" width="5" style="2" customWidth="1"/>
    <col min="777" max="786" width="11.42578125" style="2"/>
    <col min="787" max="787" width="15.7109375" style="2" customWidth="1"/>
    <col min="788" max="788" width="11.42578125" style="2"/>
    <col min="789" max="789" width="15.7109375" style="2" customWidth="1"/>
    <col min="790" max="790" width="11.42578125" style="2"/>
    <col min="791" max="791" width="15.7109375" style="2" customWidth="1"/>
    <col min="792" max="1001" width="11.42578125" style="2"/>
    <col min="1002" max="1002" width="9.7109375" style="2" customWidth="1"/>
    <col min="1003" max="1003" width="11.7109375" style="2" customWidth="1"/>
    <col min="1004" max="1004" width="14.7109375" style="2" customWidth="1"/>
    <col min="1005" max="1005" width="11.7109375" style="2" customWidth="1"/>
    <col min="1006" max="1006" width="14.7109375" style="2" customWidth="1"/>
    <col min="1007" max="1007" width="11.7109375" style="2" customWidth="1"/>
    <col min="1008" max="1008" width="5" style="2" customWidth="1"/>
    <col min="1009" max="1009" width="11.42578125" style="2"/>
    <col min="1010" max="1010" width="9.7109375" style="2" customWidth="1"/>
    <col min="1011" max="1011" width="11.7109375" style="2" customWidth="1"/>
    <col min="1012" max="1012" width="14.85546875" style="2" customWidth="1"/>
    <col min="1013" max="1013" width="11.7109375" style="2" customWidth="1"/>
    <col min="1014" max="1014" width="14.7109375" style="2" customWidth="1"/>
    <col min="1015" max="1015" width="11.7109375" style="2" customWidth="1"/>
    <col min="1016" max="1016" width="5" style="2" customWidth="1"/>
    <col min="1017" max="1017" width="11.42578125" style="2"/>
    <col min="1018" max="1018" width="9.7109375" style="2" customWidth="1"/>
    <col min="1019" max="1019" width="11.7109375" style="2" customWidth="1"/>
    <col min="1020" max="1020" width="14.7109375" style="2" customWidth="1"/>
    <col min="1021" max="1021" width="11.7109375" style="2" customWidth="1"/>
    <col min="1022" max="1022" width="14.7109375" style="2" customWidth="1"/>
    <col min="1023" max="1023" width="11.7109375" style="2" customWidth="1"/>
    <col min="1024" max="1024" width="5" style="2" customWidth="1"/>
    <col min="1025" max="1025" width="11.42578125" style="2"/>
    <col min="1026" max="1026" width="9.7109375" style="2" customWidth="1"/>
    <col min="1027" max="1027" width="11.7109375" style="2" customWidth="1"/>
    <col min="1028" max="1028" width="14.7109375" style="2" customWidth="1"/>
    <col min="1029" max="1029" width="11.7109375" style="2" customWidth="1"/>
    <col min="1030" max="1030" width="14.7109375" style="2" customWidth="1"/>
    <col min="1031" max="1031" width="11.7109375" style="2" customWidth="1"/>
    <col min="1032" max="1032" width="5" style="2" customWidth="1"/>
    <col min="1033" max="1042" width="11.42578125" style="2"/>
    <col min="1043" max="1043" width="15.7109375" style="2" customWidth="1"/>
    <col min="1044" max="1044" width="11.42578125" style="2"/>
    <col min="1045" max="1045" width="15.7109375" style="2" customWidth="1"/>
    <col min="1046" max="1046" width="11.42578125" style="2"/>
    <col min="1047" max="1047" width="15.7109375" style="2" customWidth="1"/>
    <col min="1048" max="1257" width="11.42578125" style="2"/>
    <col min="1258" max="1258" width="9.7109375" style="2" customWidth="1"/>
    <col min="1259" max="1259" width="11.7109375" style="2" customWidth="1"/>
    <col min="1260" max="1260" width="14.7109375" style="2" customWidth="1"/>
    <col min="1261" max="1261" width="11.7109375" style="2" customWidth="1"/>
    <col min="1262" max="1262" width="14.7109375" style="2" customWidth="1"/>
    <col min="1263" max="1263" width="11.7109375" style="2" customWidth="1"/>
    <col min="1264" max="1264" width="5" style="2" customWidth="1"/>
    <col min="1265" max="1265" width="11.42578125" style="2"/>
    <col min="1266" max="1266" width="9.7109375" style="2" customWidth="1"/>
    <col min="1267" max="1267" width="11.7109375" style="2" customWidth="1"/>
    <col min="1268" max="1268" width="14.85546875" style="2" customWidth="1"/>
    <col min="1269" max="1269" width="11.7109375" style="2" customWidth="1"/>
    <col min="1270" max="1270" width="14.7109375" style="2" customWidth="1"/>
    <col min="1271" max="1271" width="11.7109375" style="2" customWidth="1"/>
    <col min="1272" max="1272" width="5" style="2" customWidth="1"/>
    <col min="1273" max="1273" width="11.42578125" style="2"/>
    <col min="1274" max="1274" width="9.7109375" style="2" customWidth="1"/>
    <col min="1275" max="1275" width="11.7109375" style="2" customWidth="1"/>
    <col min="1276" max="1276" width="14.7109375" style="2" customWidth="1"/>
    <col min="1277" max="1277" width="11.7109375" style="2" customWidth="1"/>
    <col min="1278" max="1278" width="14.7109375" style="2" customWidth="1"/>
    <col min="1279" max="1279" width="11.7109375" style="2" customWidth="1"/>
    <col min="1280" max="1280" width="5" style="2" customWidth="1"/>
    <col min="1281" max="1281" width="11.42578125" style="2"/>
    <col min="1282" max="1282" width="9.7109375" style="2" customWidth="1"/>
    <col min="1283" max="1283" width="11.7109375" style="2" customWidth="1"/>
    <col min="1284" max="1284" width="14.7109375" style="2" customWidth="1"/>
    <col min="1285" max="1285" width="11.7109375" style="2" customWidth="1"/>
    <col min="1286" max="1286" width="14.7109375" style="2" customWidth="1"/>
    <col min="1287" max="1287" width="11.7109375" style="2" customWidth="1"/>
    <col min="1288" max="1288" width="5" style="2" customWidth="1"/>
    <col min="1289" max="1298" width="11.42578125" style="2"/>
    <col min="1299" max="1299" width="15.7109375" style="2" customWidth="1"/>
    <col min="1300" max="1300" width="11.42578125" style="2"/>
    <col min="1301" max="1301" width="15.7109375" style="2" customWidth="1"/>
    <col min="1302" max="1302" width="11.42578125" style="2"/>
    <col min="1303" max="1303" width="15.7109375" style="2" customWidth="1"/>
    <col min="1304" max="1513" width="11.42578125" style="2"/>
    <col min="1514" max="1514" width="9.7109375" style="2" customWidth="1"/>
    <col min="1515" max="1515" width="11.7109375" style="2" customWidth="1"/>
    <col min="1516" max="1516" width="14.7109375" style="2" customWidth="1"/>
    <col min="1517" max="1517" width="11.7109375" style="2" customWidth="1"/>
    <col min="1518" max="1518" width="14.7109375" style="2" customWidth="1"/>
    <col min="1519" max="1519" width="11.7109375" style="2" customWidth="1"/>
    <col min="1520" max="1520" width="5" style="2" customWidth="1"/>
    <col min="1521" max="1521" width="11.42578125" style="2"/>
    <col min="1522" max="1522" width="9.7109375" style="2" customWidth="1"/>
    <col min="1523" max="1523" width="11.7109375" style="2" customWidth="1"/>
    <col min="1524" max="1524" width="14.85546875" style="2" customWidth="1"/>
    <col min="1525" max="1525" width="11.7109375" style="2" customWidth="1"/>
    <col min="1526" max="1526" width="14.7109375" style="2" customWidth="1"/>
    <col min="1527" max="1527" width="11.7109375" style="2" customWidth="1"/>
    <col min="1528" max="1528" width="5" style="2" customWidth="1"/>
    <col min="1529" max="1529" width="11.42578125" style="2"/>
    <col min="1530" max="1530" width="9.7109375" style="2" customWidth="1"/>
    <col min="1531" max="1531" width="11.7109375" style="2" customWidth="1"/>
    <col min="1532" max="1532" width="14.7109375" style="2" customWidth="1"/>
    <col min="1533" max="1533" width="11.7109375" style="2" customWidth="1"/>
    <col min="1534" max="1534" width="14.7109375" style="2" customWidth="1"/>
    <col min="1535" max="1535" width="11.7109375" style="2" customWidth="1"/>
    <col min="1536" max="1536" width="5" style="2" customWidth="1"/>
    <col min="1537" max="1537" width="11.42578125" style="2"/>
    <col min="1538" max="1538" width="9.7109375" style="2" customWidth="1"/>
    <col min="1539" max="1539" width="11.7109375" style="2" customWidth="1"/>
    <col min="1540" max="1540" width="14.7109375" style="2" customWidth="1"/>
    <col min="1541" max="1541" width="11.7109375" style="2" customWidth="1"/>
    <col min="1542" max="1542" width="14.7109375" style="2" customWidth="1"/>
    <col min="1543" max="1543" width="11.7109375" style="2" customWidth="1"/>
    <col min="1544" max="1544" width="5" style="2" customWidth="1"/>
    <col min="1545" max="1554" width="11.42578125" style="2"/>
    <col min="1555" max="1555" width="15.7109375" style="2" customWidth="1"/>
    <col min="1556" max="1556" width="11.42578125" style="2"/>
    <col min="1557" max="1557" width="15.7109375" style="2" customWidth="1"/>
    <col min="1558" max="1558" width="11.42578125" style="2"/>
    <col min="1559" max="1559" width="15.7109375" style="2" customWidth="1"/>
    <col min="1560" max="1769" width="11.42578125" style="2"/>
    <col min="1770" max="1770" width="9.7109375" style="2" customWidth="1"/>
    <col min="1771" max="1771" width="11.7109375" style="2" customWidth="1"/>
    <col min="1772" max="1772" width="14.7109375" style="2" customWidth="1"/>
    <col min="1773" max="1773" width="11.7109375" style="2" customWidth="1"/>
    <col min="1774" max="1774" width="14.7109375" style="2" customWidth="1"/>
    <col min="1775" max="1775" width="11.7109375" style="2" customWidth="1"/>
    <col min="1776" max="1776" width="5" style="2" customWidth="1"/>
    <col min="1777" max="1777" width="11.42578125" style="2"/>
    <col min="1778" max="1778" width="9.7109375" style="2" customWidth="1"/>
    <col min="1779" max="1779" width="11.7109375" style="2" customWidth="1"/>
    <col min="1780" max="1780" width="14.85546875" style="2" customWidth="1"/>
    <col min="1781" max="1781" width="11.7109375" style="2" customWidth="1"/>
    <col min="1782" max="1782" width="14.7109375" style="2" customWidth="1"/>
    <col min="1783" max="1783" width="11.7109375" style="2" customWidth="1"/>
    <col min="1784" max="1784" width="5" style="2" customWidth="1"/>
    <col min="1785" max="1785" width="11.42578125" style="2"/>
    <col min="1786" max="1786" width="9.7109375" style="2" customWidth="1"/>
    <col min="1787" max="1787" width="11.7109375" style="2" customWidth="1"/>
    <col min="1788" max="1788" width="14.7109375" style="2" customWidth="1"/>
    <col min="1789" max="1789" width="11.7109375" style="2" customWidth="1"/>
    <col min="1790" max="1790" width="14.7109375" style="2" customWidth="1"/>
    <col min="1791" max="1791" width="11.7109375" style="2" customWidth="1"/>
    <col min="1792" max="1792" width="5" style="2" customWidth="1"/>
    <col min="1793" max="1793" width="11.42578125" style="2"/>
    <col min="1794" max="1794" width="9.7109375" style="2" customWidth="1"/>
    <col min="1795" max="1795" width="11.7109375" style="2" customWidth="1"/>
    <col min="1796" max="1796" width="14.7109375" style="2" customWidth="1"/>
    <col min="1797" max="1797" width="11.7109375" style="2" customWidth="1"/>
    <col min="1798" max="1798" width="14.7109375" style="2" customWidth="1"/>
    <col min="1799" max="1799" width="11.7109375" style="2" customWidth="1"/>
    <col min="1800" max="1800" width="5" style="2" customWidth="1"/>
    <col min="1801" max="1810" width="11.42578125" style="2"/>
    <col min="1811" max="1811" width="15.7109375" style="2" customWidth="1"/>
    <col min="1812" max="1812" width="11.42578125" style="2"/>
    <col min="1813" max="1813" width="15.7109375" style="2" customWidth="1"/>
    <col min="1814" max="1814" width="11.42578125" style="2"/>
    <col min="1815" max="1815" width="15.7109375" style="2" customWidth="1"/>
    <col min="1816" max="2025" width="11.42578125" style="2"/>
    <col min="2026" max="2026" width="9.7109375" style="2" customWidth="1"/>
    <col min="2027" max="2027" width="11.7109375" style="2" customWidth="1"/>
    <col min="2028" max="2028" width="14.7109375" style="2" customWidth="1"/>
    <col min="2029" max="2029" width="11.7109375" style="2" customWidth="1"/>
    <col min="2030" max="2030" width="14.7109375" style="2" customWidth="1"/>
    <col min="2031" max="2031" width="11.7109375" style="2" customWidth="1"/>
    <col min="2032" max="2032" width="5" style="2" customWidth="1"/>
    <col min="2033" max="2033" width="11.42578125" style="2"/>
    <col min="2034" max="2034" width="9.7109375" style="2" customWidth="1"/>
    <col min="2035" max="2035" width="11.7109375" style="2" customWidth="1"/>
    <col min="2036" max="2036" width="14.85546875" style="2" customWidth="1"/>
    <col min="2037" max="2037" width="11.7109375" style="2" customWidth="1"/>
    <col min="2038" max="2038" width="14.7109375" style="2" customWidth="1"/>
    <col min="2039" max="2039" width="11.7109375" style="2" customWidth="1"/>
    <col min="2040" max="2040" width="5" style="2" customWidth="1"/>
    <col min="2041" max="2041" width="11.42578125" style="2"/>
    <col min="2042" max="2042" width="9.7109375" style="2" customWidth="1"/>
    <col min="2043" max="2043" width="11.7109375" style="2" customWidth="1"/>
    <col min="2044" max="2044" width="14.7109375" style="2" customWidth="1"/>
    <col min="2045" max="2045" width="11.7109375" style="2" customWidth="1"/>
    <col min="2046" max="2046" width="14.7109375" style="2" customWidth="1"/>
    <col min="2047" max="2047" width="11.7109375" style="2" customWidth="1"/>
    <col min="2048" max="2048" width="5" style="2" customWidth="1"/>
    <col min="2049" max="2049" width="11.42578125" style="2"/>
    <col min="2050" max="2050" width="9.7109375" style="2" customWidth="1"/>
    <col min="2051" max="2051" width="11.7109375" style="2" customWidth="1"/>
    <col min="2052" max="2052" width="14.7109375" style="2" customWidth="1"/>
    <col min="2053" max="2053" width="11.7109375" style="2" customWidth="1"/>
    <col min="2054" max="2054" width="14.7109375" style="2" customWidth="1"/>
    <col min="2055" max="2055" width="11.7109375" style="2" customWidth="1"/>
    <col min="2056" max="2056" width="5" style="2" customWidth="1"/>
    <col min="2057" max="2066" width="11.42578125" style="2"/>
    <col min="2067" max="2067" width="15.7109375" style="2" customWidth="1"/>
    <col min="2068" max="2068" width="11.42578125" style="2"/>
    <col min="2069" max="2069" width="15.7109375" style="2" customWidth="1"/>
    <col min="2070" max="2070" width="11.42578125" style="2"/>
    <col min="2071" max="2071" width="15.7109375" style="2" customWidth="1"/>
    <col min="2072" max="2281" width="11.42578125" style="2"/>
    <col min="2282" max="2282" width="9.7109375" style="2" customWidth="1"/>
    <col min="2283" max="2283" width="11.7109375" style="2" customWidth="1"/>
    <col min="2284" max="2284" width="14.7109375" style="2" customWidth="1"/>
    <col min="2285" max="2285" width="11.7109375" style="2" customWidth="1"/>
    <col min="2286" max="2286" width="14.7109375" style="2" customWidth="1"/>
    <col min="2287" max="2287" width="11.7109375" style="2" customWidth="1"/>
    <col min="2288" max="2288" width="5" style="2" customWidth="1"/>
    <col min="2289" max="2289" width="11.42578125" style="2"/>
    <col min="2290" max="2290" width="9.7109375" style="2" customWidth="1"/>
    <col min="2291" max="2291" width="11.7109375" style="2" customWidth="1"/>
    <col min="2292" max="2292" width="14.85546875" style="2" customWidth="1"/>
    <col min="2293" max="2293" width="11.7109375" style="2" customWidth="1"/>
    <col min="2294" max="2294" width="14.7109375" style="2" customWidth="1"/>
    <col min="2295" max="2295" width="11.7109375" style="2" customWidth="1"/>
    <col min="2296" max="2296" width="5" style="2" customWidth="1"/>
    <col min="2297" max="2297" width="11.42578125" style="2"/>
    <col min="2298" max="2298" width="9.7109375" style="2" customWidth="1"/>
    <col min="2299" max="2299" width="11.7109375" style="2" customWidth="1"/>
    <col min="2300" max="2300" width="14.7109375" style="2" customWidth="1"/>
    <col min="2301" max="2301" width="11.7109375" style="2" customWidth="1"/>
    <col min="2302" max="2302" width="14.7109375" style="2" customWidth="1"/>
    <col min="2303" max="2303" width="11.7109375" style="2" customWidth="1"/>
    <col min="2304" max="2304" width="5" style="2" customWidth="1"/>
    <col min="2305" max="2305" width="11.42578125" style="2"/>
    <col min="2306" max="2306" width="9.7109375" style="2" customWidth="1"/>
    <col min="2307" max="2307" width="11.7109375" style="2" customWidth="1"/>
    <col min="2308" max="2308" width="14.7109375" style="2" customWidth="1"/>
    <col min="2309" max="2309" width="11.7109375" style="2" customWidth="1"/>
    <col min="2310" max="2310" width="14.7109375" style="2" customWidth="1"/>
    <col min="2311" max="2311" width="11.7109375" style="2" customWidth="1"/>
    <col min="2312" max="2312" width="5" style="2" customWidth="1"/>
    <col min="2313" max="2322" width="11.42578125" style="2"/>
    <col min="2323" max="2323" width="15.7109375" style="2" customWidth="1"/>
    <col min="2324" max="2324" width="11.42578125" style="2"/>
    <col min="2325" max="2325" width="15.7109375" style="2" customWidth="1"/>
    <col min="2326" max="2326" width="11.42578125" style="2"/>
    <col min="2327" max="2327" width="15.7109375" style="2" customWidth="1"/>
    <col min="2328" max="2537" width="11.42578125" style="2"/>
    <col min="2538" max="2538" width="9.7109375" style="2" customWidth="1"/>
    <col min="2539" max="2539" width="11.7109375" style="2" customWidth="1"/>
    <col min="2540" max="2540" width="14.7109375" style="2" customWidth="1"/>
    <col min="2541" max="2541" width="11.7109375" style="2" customWidth="1"/>
    <col min="2542" max="2542" width="14.7109375" style="2" customWidth="1"/>
    <col min="2543" max="2543" width="11.7109375" style="2" customWidth="1"/>
    <col min="2544" max="2544" width="5" style="2" customWidth="1"/>
    <col min="2545" max="2545" width="11.42578125" style="2"/>
    <col min="2546" max="2546" width="9.7109375" style="2" customWidth="1"/>
    <col min="2547" max="2547" width="11.7109375" style="2" customWidth="1"/>
    <col min="2548" max="2548" width="14.85546875" style="2" customWidth="1"/>
    <col min="2549" max="2549" width="11.7109375" style="2" customWidth="1"/>
    <col min="2550" max="2550" width="14.7109375" style="2" customWidth="1"/>
    <col min="2551" max="2551" width="11.7109375" style="2" customWidth="1"/>
    <col min="2552" max="2552" width="5" style="2" customWidth="1"/>
    <col min="2553" max="2553" width="11.42578125" style="2"/>
    <col min="2554" max="2554" width="9.7109375" style="2" customWidth="1"/>
    <col min="2555" max="2555" width="11.7109375" style="2" customWidth="1"/>
    <col min="2556" max="2556" width="14.7109375" style="2" customWidth="1"/>
    <col min="2557" max="2557" width="11.7109375" style="2" customWidth="1"/>
    <col min="2558" max="2558" width="14.7109375" style="2" customWidth="1"/>
    <col min="2559" max="2559" width="11.7109375" style="2" customWidth="1"/>
    <col min="2560" max="2560" width="5" style="2" customWidth="1"/>
    <col min="2561" max="2561" width="11.42578125" style="2"/>
    <col min="2562" max="2562" width="9.7109375" style="2" customWidth="1"/>
    <col min="2563" max="2563" width="11.7109375" style="2" customWidth="1"/>
    <col min="2564" max="2564" width="14.7109375" style="2" customWidth="1"/>
    <col min="2565" max="2565" width="11.7109375" style="2" customWidth="1"/>
    <col min="2566" max="2566" width="14.7109375" style="2" customWidth="1"/>
    <col min="2567" max="2567" width="11.7109375" style="2" customWidth="1"/>
    <col min="2568" max="2568" width="5" style="2" customWidth="1"/>
    <col min="2569" max="2578" width="11.42578125" style="2"/>
    <col min="2579" max="2579" width="15.7109375" style="2" customWidth="1"/>
    <col min="2580" max="2580" width="11.42578125" style="2"/>
    <col min="2581" max="2581" width="15.7109375" style="2" customWidth="1"/>
    <col min="2582" max="2582" width="11.42578125" style="2"/>
    <col min="2583" max="2583" width="15.7109375" style="2" customWidth="1"/>
    <col min="2584" max="2793" width="11.42578125" style="2"/>
    <col min="2794" max="2794" width="9.7109375" style="2" customWidth="1"/>
    <col min="2795" max="2795" width="11.7109375" style="2" customWidth="1"/>
    <col min="2796" max="2796" width="14.7109375" style="2" customWidth="1"/>
    <col min="2797" max="2797" width="11.7109375" style="2" customWidth="1"/>
    <col min="2798" max="2798" width="14.7109375" style="2" customWidth="1"/>
    <col min="2799" max="2799" width="11.7109375" style="2" customWidth="1"/>
    <col min="2800" max="2800" width="5" style="2" customWidth="1"/>
    <col min="2801" max="2801" width="11.42578125" style="2"/>
    <col min="2802" max="2802" width="9.7109375" style="2" customWidth="1"/>
    <col min="2803" max="2803" width="11.7109375" style="2" customWidth="1"/>
    <col min="2804" max="2804" width="14.85546875" style="2" customWidth="1"/>
    <col min="2805" max="2805" width="11.7109375" style="2" customWidth="1"/>
    <col min="2806" max="2806" width="14.7109375" style="2" customWidth="1"/>
    <col min="2807" max="2807" width="11.7109375" style="2" customWidth="1"/>
    <col min="2808" max="2808" width="5" style="2" customWidth="1"/>
    <col min="2809" max="2809" width="11.42578125" style="2"/>
    <col min="2810" max="2810" width="9.7109375" style="2" customWidth="1"/>
    <col min="2811" max="2811" width="11.7109375" style="2" customWidth="1"/>
    <col min="2812" max="2812" width="14.7109375" style="2" customWidth="1"/>
    <col min="2813" max="2813" width="11.7109375" style="2" customWidth="1"/>
    <col min="2814" max="2814" width="14.7109375" style="2" customWidth="1"/>
    <col min="2815" max="2815" width="11.7109375" style="2" customWidth="1"/>
    <col min="2816" max="2816" width="5" style="2" customWidth="1"/>
    <col min="2817" max="2817" width="11.42578125" style="2"/>
    <col min="2818" max="2818" width="9.7109375" style="2" customWidth="1"/>
    <col min="2819" max="2819" width="11.7109375" style="2" customWidth="1"/>
    <col min="2820" max="2820" width="14.7109375" style="2" customWidth="1"/>
    <col min="2821" max="2821" width="11.7109375" style="2" customWidth="1"/>
    <col min="2822" max="2822" width="14.7109375" style="2" customWidth="1"/>
    <col min="2823" max="2823" width="11.7109375" style="2" customWidth="1"/>
    <col min="2824" max="2824" width="5" style="2" customWidth="1"/>
    <col min="2825" max="2834" width="11.42578125" style="2"/>
    <col min="2835" max="2835" width="15.7109375" style="2" customWidth="1"/>
    <col min="2836" max="2836" width="11.42578125" style="2"/>
    <col min="2837" max="2837" width="15.7109375" style="2" customWidth="1"/>
    <col min="2838" max="2838" width="11.42578125" style="2"/>
    <col min="2839" max="2839" width="15.7109375" style="2" customWidth="1"/>
    <col min="2840" max="3049" width="11.42578125" style="2"/>
    <col min="3050" max="3050" width="9.7109375" style="2" customWidth="1"/>
    <col min="3051" max="3051" width="11.7109375" style="2" customWidth="1"/>
    <col min="3052" max="3052" width="14.7109375" style="2" customWidth="1"/>
    <col min="3053" max="3053" width="11.7109375" style="2" customWidth="1"/>
    <col min="3054" max="3054" width="14.7109375" style="2" customWidth="1"/>
    <col min="3055" max="3055" width="11.7109375" style="2" customWidth="1"/>
    <col min="3056" max="3056" width="5" style="2" customWidth="1"/>
    <col min="3057" max="3057" width="11.42578125" style="2"/>
    <col min="3058" max="3058" width="9.7109375" style="2" customWidth="1"/>
    <col min="3059" max="3059" width="11.7109375" style="2" customWidth="1"/>
    <col min="3060" max="3060" width="14.85546875" style="2" customWidth="1"/>
    <col min="3061" max="3061" width="11.7109375" style="2" customWidth="1"/>
    <col min="3062" max="3062" width="14.7109375" style="2" customWidth="1"/>
    <col min="3063" max="3063" width="11.7109375" style="2" customWidth="1"/>
    <col min="3064" max="3064" width="5" style="2" customWidth="1"/>
    <col min="3065" max="3065" width="11.42578125" style="2"/>
    <col min="3066" max="3066" width="9.7109375" style="2" customWidth="1"/>
    <col min="3067" max="3067" width="11.7109375" style="2" customWidth="1"/>
    <col min="3068" max="3068" width="14.7109375" style="2" customWidth="1"/>
    <col min="3069" max="3069" width="11.7109375" style="2" customWidth="1"/>
    <col min="3070" max="3070" width="14.7109375" style="2" customWidth="1"/>
    <col min="3071" max="3071" width="11.7109375" style="2" customWidth="1"/>
    <col min="3072" max="3072" width="5" style="2" customWidth="1"/>
    <col min="3073" max="3073" width="11.42578125" style="2"/>
    <col min="3074" max="3074" width="9.7109375" style="2" customWidth="1"/>
    <col min="3075" max="3075" width="11.7109375" style="2" customWidth="1"/>
    <col min="3076" max="3076" width="14.7109375" style="2" customWidth="1"/>
    <col min="3077" max="3077" width="11.7109375" style="2" customWidth="1"/>
    <col min="3078" max="3078" width="14.7109375" style="2" customWidth="1"/>
    <col min="3079" max="3079" width="11.7109375" style="2" customWidth="1"/>
    <col min="3080" max="3080" width="5" style="2" customWidth="1"/>
    <col min="3081" max="3090" width="11.42578125" style="2"/>
    <col min="3091" max="3091" width="15.7109375" style="2" customWidth="1"/>
    <col min="3092" max="3092" width="11.42578125" style="2"/>
    <col min="3093" max="3093" width="15.7109375" style="2" customWidth="1"/>
    <col min="3094" max="3094" width="11.42578125" style="2"/>
    <col min="3095" max="3095" width="15.7109375" style="2" customWidth="1"/>
    <col min="3096" max="3305" width="11.42578125" style="2"/>
    <col min="3306" max="3306" width="9.7109375" style="2" customWidth="1"/>
    <col min="3307" max="3307" width="11.7109375" style="2" customWidth="1"/>
    <col min="3308" max="3308" width="14.7109375" style="2" customWidth="1"/>
    <col min="3309" max="3309" width="11.7109375" style="2" customWidth="1"/>
    <col min="3310" max="3310" width="14.7109375" style="2" customWidth="1"/>
    <col min="3311" max="3311" width="11.7109375" style="2" customWidth="1"/>
    <col min="3312" max="3312" width="5" style="2" customWidth="1"/>
    <col min="3313" max="3313" width="11.42578125" style="2"/>
    <col min="3314" max="3314" width="9.7109375" style="2" customWidth="1"/>
    <col min="3315" max="3315" width="11.7109375" style="2" customWidth="1"/>
    <col min="3316" max="3316" width="14.85546875" style="2" customWidth="1"/>
    <col min="3317" max="3317" width="11.7109375" style="2" customWidth="1"/>
    <col min="3318" max="3318" width="14.7109375" style="2" customWidth="1"/>
    <col min="3319" max="3319" width="11.7109375" style="2" customWidth="1"/>
    <col min="3320" max="3320" width="5" style="2" customWidth="1"/>
    <col min="3321" max="3321" width="11.42578125" style="2"/>
    <col min="3322" max="3322" width="9.7109375" style="2" customWidth="1"/>
    <col min="3323" max="3323" width="11.7109375" style="2" customWidth="1"/>
    <col min="3324" max="3324" width="14.7109375" style="2" customWidth="1"/>
    <col min="3325" max="3325" width="11.7109375" style="2" customWidth="1"/>
    <col min="3326" max="3326" width="14.7109375" style="2" customWidth="1"/>
    <col min="3327" max="3327" width="11.7109375" style="2" customWidth="1"/>
    <col min="3328" max="3328" width="5" style="2" customWidth="1"/>
    <col min="3329" max="3329" width="11.42578125" style="2"/>
    <col min="3330" max="3330" width="9.7109375" style="2" customWidth="1"/>
    <col min="3331" max="3331" width="11.7109375" style="2" customWidth="1"/>
    <col min="3332" max="3332" width="14.7109375" style="2" customWidth="1"/>
    <col min="3333" max="3333" width="11.7109375" style="2" customWidth="1"/>
    <col min="3334" max="3334" width="14.7109375" style="2" customWidth="1"/>
    <col min="3335" max="3335" width="11.7109375" style="2" customWidth="1"/>
    <col min="3336" max="3336" width="5" style="2" customWidth="1"/>
    <col min="3337" max="3346" width="11.42578125" style="2"/>
    <col min="3347" max="3347" width="15.7109375" style="2" customWidth="1"/>
    <col min="3348" max="3348" width="11.42578125" style="2"/>
    <col min="3349" max="3349" width="15.7109375" style="2" customWidth="1"/>
    <col min="3350" max="3350" width="11.42578125" style="2"/>
    <col min="3351" max="3351" width="15.7109375" style="2" customWidth="1"/>
    <col min="3352" max="3561" width="11.42578125" style="2"/>
    <col min="3562" max="3562" width="9.7109375" style="2" customWidth="1"/>
    <col min="3563" max="3563" width="11.7109375" style="2" customWidth="1"/>
    <col min="3564" max="3564" width="14.7109375" style="2" customWidth="1"/>
    <col min="3565" max="3565" width="11.7109375" style="2" customWidth="1"/>
    <col min="3566" max="3566" width="14.7109375" style="2" customWidth="1"/>
    <col min="3567" max="3567" width="11.7109375" style="2" customWidth="1"/>
    <col min="3568" max="3568" width="5" style="2" customWidth="1"/>
    <col min="3569" max="3569" width="11.42578125" style="2"/>
    <col min="3570" max="3570" width="9.7109375" style="2" customWidth="1"/>
    <col min="3571" max="3571" width="11.7109375" style="2" customWidth="1"/>
    <col min="3572" max="3572" width="14.85546875" style="2" customWidth="1"/>
    <col min="3573" max="3573" width="11.7109375" style="2" customWidth="1"/>
    <col min="3574" max="3574" width="14.7109375" style="2" customWidth="1"/>
    <col min="3575" max="3575" width="11.7109375" style="2" customWidth="1"/>
    <col min="3576" max="3576" width="5" style="2" customWidth="1"/>
    <col min="3577" max="3577" width="11.42578125" style="2"/>
    <col min="3578" max="3578" width="9.7109375" style="2" customWidth="1"/>
    <col min="3579" max="3579" width="11.7109375" style="2" customWidth="1"/>
    <col min="3580" max="3580" width="14.7109375" style="2" customWidth="1"/>
    <col min="3581" max="3581" width="11.7109375" style="2" customWidth="1"/>
    <col min="3582" max="3582" width="14.7109375" style="2" customWidth="1"/>
    <col min="3583" max="3583" width="11.7109375" style="2" customWidth="1"/>
    <col min="3584" max="3584" width="5" style="2" customWidth="1"/>
    <col min="3585" max="3585" width="11.42578125" style="2"/>
    <col min="3586" max="3586" width="9.7109375" style="2" customWidth="1"/>
    <col min="3587" max="3587" width="11.7109375" style="2" customWidth="1"/>
    <col min="3588" max="3588" width="14.7109375" style="2" customWidth="1"/>
    <col min="3589" max="3589" width="11.7109375" style="2" customWidth="1"/>
    <col min="3590" max="3590" width="14.7109375" style="2" customWidth="1"/>
    <col min="3591" max="3591" width="11.7109375" style="2" customWidth="1"/>
    <col min="3592" max="3592" width="5" style="2" customWidth="1"/>
    <col min="3593" max="3602" width="11.42578125" style="2"/>
    <col min="3603" max="3603" width="15.7109375" style="2" customWidth="1"/>
    <col min="3604" max="3604" width="11.42578125" style="2"/>
    <col min="3605" max="3605" width="15.7109375" style="2" customWidth="1"/>
    <col min="3606" max="3606" width="11.42578125" style="2"/>
    <col min="3607" max="3607" width="15.7109375" style="2" customWidth="1"/>
    <col min="3608" max="3817" width="11.42578125" style="2"/>
    <col min="3818" max="3818" width="9.7109375" style="2" customWidth="1"/>
    <col min="3819" max="3819" width="11.7109375" style="2" customWidth="1"/>
    <col min="3820" max="3820" width="14.7109375" style="2" customWidth="1"/>
    <col min="3821" max="3821" width="11.7109375" style="2" customWidth="1"/>
    <col min="3822" max="3822" width="14.7109375" style="2" customWidth="1"/>
    <col min="3823" max="3823" width="11.7109375" style="2" customWidth="1"/>
    <col min="3824" max="3824" width="5" style="2" customWidth="1"/>
    <col min="3825" max="3825" width="11.42578125" style="2"/>
    <col min="3826" max="3826" width="9.7109375" style="2" customWidth="1"/>
    <col min="3827" max="3827" width="11.7109375" style="2" customWidth="1"/>
    <col min="3828" max="3828" width="14.85546875" style="2" customWidth="1"/>
    <col min="3829" max="3829" width="11.7109375" style="2" customWidth="1"/>
    <col min="3830" max="3830" width="14.7109375" style="2" customWidth="1"/>
    <col min="3831" max="3831" width="11.7109375" style="2" customWidth="1"/>
    <col min="3832" max="3832" width="5" style="2" customWidth="1"/>
    <col min="3833" max="3833" width="11.42578125" style="2"/>
    <col min="3834" max="3834" width="9.7109375" style="2" customWidth="1"/>
    <col min="3835" max="3835" width="11.7109375" style="2" customWidth="1"/>
    <col min="3836" max="3836" width="14.7109375" style="2" customWidth="1"/>
    <col min="3837" max="3837" width="11.7109375" style="2" customWidth="1"/>
    <col min="3838" max="3838" width="14.7109375" style="2" customWidth="1"/>
    <col min="3839" max="3839" width="11.7109375" style="2" customWidth="1"/>
    <col min="3840" max="3840" width="5" style="2" customWidth="1"/>
    <col min="3841" max="3841" width="11.42578125" style="2"/>
    <col min="3842" max="3842" width="9.7109375" style="2" customWidth="1"/>
    <col min="3843" max="3843" width="11.7109375" style="2" customWidth="1"/>
    <col min="3844" max="3844" width="14.7109375" style="2" customWidth="1"/>
    <col min="3845" max="3845" width="11.7109375" style="2" customWidth="1"/>
    <col min="3846" max="3846" width="14.7109375" style="2" customWidth="1"/>
    <col min="3847" max="3847" width="11.7109375" style="2" customWidth="1"/>
    <col min="3848" max="3848" width="5" style="2" customWidth="1"/>
    <col min="3849" max="3858" width="11.42578125" style="2"/>
    <col min="3859" max="3859" width="15.7109375" style="2" customWidth="1"/>
    <col min="3860" max="3860" width="11.42578125" style="2"/>
    <col min="3861" max="3861" width="15.7109375" style="2" customWidth="1"/>
    <col min="3862" max="3862" width="11.42578125" style="2"/>
    <col min="3863" max="3863" width="15.7109375" style="2" customWidth="1"/>
    <col min="3864" max="4073" width="11.42578125" style="2"/>
    <col min="4074" max="4074" width="9.7109375" style="2" customWidth="1"/>
    <col min="4075" max="4075" width="11.7109375" style="2" customWidth="1"/>
    <col min="4076" max="4076" width="14.7109375" style="2" customWidth="1"/>
    <col min="4077" max="4077" width="11.7109375" style="2" customWidth="1"/>
    <col min="4078" max="4078" width="14.7109375" style="2" customWidth="1"/>
    <col min="4079" max="4079" width="11.7109375" style="2" customWidth="1"/>
    <col min="4080" max="4080" width="5" style="2" customWidth="1"/>
    <col min="4081" max="4081" width="11.42578125" style="2"/>
    <col min="4082" max="4082" width="9.7109375" style="2" customWidth="1"/>
    <col min="4083" max="4083" width="11.7109375" style="2" customWidth="1"/>
    <col min="4084" max="4084" width="14.85546875" style="2" customWidth="1"/>
    <col min="4085" max="4085" width="11.7109375" style="2" customWidth="1"/>
    <col min="4086" max="4086" width="14.7109375" style="2" customWidth="1"/>
    <col min="4087" max="4087" width="11.7109375" style="2" customWidth="1"/>
    <col min="4088" max="4088" width="5" style="2" customWidth="1"/>
    <col min="4089" max="4089" width="11.42578125" style="2"/>
    <col min="4090" max="4090" width="9.7109375" style="2" customWidth="1"/>
    <col min="4091" max="4091" width="11.7109375" style="2" customWidth="1"/>
    <col min="4092" max="4092" width="14.7109375" style="2" customWidth="1"/>
    <col min="4093" max="4093" width="11.7109375" style="2" customWidth="1"/>
    <col min="4094" max="4094" width="14.7109375" style="2" customWidth="1"/>
    <col min="4095" max="4095" width="11.7109375" style="2" customWidth="1"/>
    <col min="4096" max="4096" width="5" style="2" customWidth="1"/>
    <col min="4097" max="4097" width="11.42578125" style="2"/>
    <col min="4098" max="4098" width="9.7109375" style="2" customWidth="1"/>
    <col min="4099" max="4099" width="11.7109375" style="2" customWidth="1"/>
    <col min="4100" max="4100" width="14.7109375" style="2" customWidth="1"/>
    <col min="4101" max="4101" width="11.7109375" style="2" customWidth="1"/>
    <col min="4102" max="4102" width="14.7109375" style="2" customWidth="1"/>
    <col min="4103" max="4103" width="11.7109375" style="2" customWidth="1"/>
    <col min="4104" max="4104" width="5" style="2" customWidth="1"/>
    <col min="4105" max="4114" width="11.42578125" style="2"/>
    <col min="4115" max="4115" width="15.7109375" style="2" customWidth="1"/>
    <col min="4116" max="4116" width="11.42578125" style="2"/>
    <col min="4117" max="4117" width="15.7109375" style="2" customWidth="1"/>
    <col min="4118" max="4118" width="11.42578125" style="2"/>
    <col min="4119" max="4119" width="15.7109375" style="2" customWidth="1"/>
    <col min="4120" max="4329" width="11.42578125" style="2"/>
    <col min="4330" max="4330" width="9.7109375" style="2" customWidth="1"/>
    <col min="4331" max="4331" width="11.7109375" style="2" customWidth="1"/>
    <col min="4332" max="4332" width="14.7109375" style="2" customWidth="1"/>
    <col min="4333" max="4333" width="11.7109375" style="2" customWidth="1"/>
    <col min="4334" max="4334" width="14.7109375" style="2" customWidth="1"/>
    <col min="4335" max="4335" width="11.7109375" style="2" customWidth="1"/>
    <col min="4336" max="4336" width="5" style="2" customWidth="1"/>
    <col min="4337" max="4337" width="11.42578125" style="2"/>
    <col min="4338" max="4338" width="9.7109375" style="2" customWidth="1"/>
    <col min="4339" max="4339" width="11.7109375" style="2" customWidth="1"/>
    <col min="4340" max="4340" width="14.85546875" style="2" customWidth="1"/>
    <col min="4341" max="4341" width="11.7109375" style="2" customWidth="1"/>
    <col min="4342" max="4342" width="14.7109375" style="2" customWidth="1"/>
    <col min="4343" max="4343" width="11.7109375" style="2" customWidth="1"/>
    <col min="4344" max="4344" width="5" style="2" customWidth="1"/>
    <col min="4345" max="4345" width="11.42578125" style="2"/>
    <col min="4346" max="4346" width="9.7109375" style="2" customWidth="1"/>
    <col min="4347" max="4347" width="11.7109375" style="2" customWidth="1"/>
    <col min="4348" max="4348" width="14.7109375" style="2" customWidth="1"/>
    <col min="4349" max="4349" width="11.7109375" style="2" customWidth="1"/>
    <col min="4350" max="4350" width="14.7109375" style="2" customWidth="1"/>
    <col min="4351" max="4351" width="11.7109375" style="2" customWidth="1"/>
    <col min="4352" max="4352" width="5" style="2" customWidth="1"/>
    <col min="4353" max="4353" width="11.42578125" style="2"/>
    <col min="4354" max="4354" width="9.7109375" style="2" customWidth="1"/>
    <col min="4355" max="4355" width="11.7109375" style="2" customWidth="1"/>
    <col min="4356" max="4356" width="14.7109375" style="2" customWidth="1"/>
    <col min="4357" max="4357" width="11.7109375" style="2" customWidth="1"/>
    <col min="4358" max="4358" width="14.7109375" style="2" customWidth="1"/>
    <col min="4359" max="4359" width="11.7109375" style="2" customWidth="1"/>
    <col min="4360" max="4360" width="5" style="2" customWidth="1"/>
    <col min="4361" max="4370" width="11.42578125" style="2"/>
    <col min="4371" max="4371" width="15.7109375" style="2" customWidth="1"/>
    <col min="4372" max="4372" width="11.42578125" style="2"/>
    <col min="4373" max="4373" width="15.7109375" style="2" customWidth="1"/>
    <col min="4374" max="4374" width="11.42578125" style="2"/>
    <col min="4375" max="4375" width="15.7109375" style="2" customWidth="1"/>
    <col min="4376" max="4585" width="11.42578125" style="2"/>
    <col min="4586" max="4586" width="9.7109375" style="2" customWidth="1"/>
    <col min="4587" max="4587" width="11.7109375" style="2" customWidth="1"/>
    <col min="4588" max="4588" width="14.7109375" style="2" customWidth="1"/>
    <col min="4589" max="4589" width="11.7109375" style="2" customWidth="1"/>
    <col min="4590" max="4590" width="14.7109375" style="2" customWidth="1"/>
    <col min="4591" max="4591" width="11.7109375" style="2" customWidth="1"/>
    <col min="4592" max="4592" width="5" style="2" customWidth="1"/>
    <col min="4593" max="4593" width="11.42578125" style="2"/>
    <col min="4594" max="4594" width="9.7109375" style="2" customWidth="1"/>
    <col min="4595" max="4595" width="11.7109375" style="2" customWidth="1"/>
    <col min="4596" max="4596" width="14.85546875" style="2" customWidth="1"/>
    <col min="4597" max="4597" width="11.7109375" style="2" customWidth="1"/>
    <col min="4598" max="4598" width="14.7109375" style="2" customWidth="1"/>
    <col min="4599" max="4599" width="11.7109375" style="2" customWidth="1"/>
    <col min="4600" max="4600" width="5" style="2" customWidth="1"/>
    <col min="4601" max="4601" width="11.42578125" style="2"/>
    <col min="4602" max="4602" width="9.7109375" style="2" customWidth="1"/>
    <col min="4603" max="4603" width="11.7109375" style="2" customWidth="1"/>
    <col min="4604" max="4604" width="14.7109375" style="2" customWidth="1"/>
    <col min="4605" max="4605" width="11.7109375" style="2" customWidth="1"/>
    <col min="4606" max="4606" width="14.7109375" style="2" customWidth="1"/>
    <col min="4607" max="4607" width="11.7109375" style="2" customWidth="1"/>
    <col min="4608" max="4608" width="5" style="2" customWidth="1"/>
    <col min="4609" max="4609" width="11.42578125" style="2"/>
    <col min="4610" max="4610" width="9.7109375" style="2" customWidth="1"/>
    <col min="4611" max="4611" width="11.7109375" style="2" customWidth="1"/>
    <col min="4612" max="4612" width="14.7109375" style="2" customWidth="1"/>
    <col min="4613" max="4613" width="11.7109375" style="2" customWidth="1"/>
    <col min="4614" max="4614" width="14.7109375" style="2" customWidth="1"/>
    <col min="4615" max="4615" width="11.7109375" style="2" customWidth="1"/>
    <col min="4616" max="4616" width="5" style="2" customWidth="1"/>
    <col min="4617" max="4626" width="11.42578125" style="2"/>
    <col min="4627" max="4627" width="15.7109375" style="2" customWidth="1"/>
    <col min="4628" max="4628" width="11.42578125" style="2"/>
    <col min="4629" max="4629" width="15.7109375" style="2" customWidth="1"/>
    <col min="4630" max="4630" width="11.42578125" style="2"/>
    <col min="4631" max="4631" width="15.7109375" style="2" customWidth="1"/>
    <col min="4632" max="4841" width="11.42578125" style="2"/>
    <col min="4842" max="4842" width="9.7109375" style="2" customWidth="1"/>
    <col min="4843" max="4843" width="11.7109375" style="2" customWidth="1"/>
    <col min="4844" max="4844" width="14.7109375" style="2" customWidth="1"/>
    <col min="4845" max="4845" width="11.7109375" style="2" customWidth="1"/>
    <col min="4846" max="4846" width="14.7109375" style="2" customWidth="1"/>
    <col min="4847" max="4847" width="11.7109375" style="2" customWidth="1"/>
    <col min="4848" max="4848" width="5" style="2" customWidth="1"/>
    <col min="4849" max="4849" width="11.42578125" style="2"/>
    <col min="4850" max="4850" width="9.7109375" style="2" customWidth="1"/>
    <col min="4851" max="4851" width="11.7109375" style="2" customWidth="1"/>
    <col min="4852" max="4852" width="14.85546875" style="2" customWidth="1"/>
    <col min="4853" max="4853" width="11.7109375" style="2" customWidth="1"/>
    <col min="4854" max="4854" width="14.7109375" style="2" customWidth="1"/>
    <col min="4855" max="4855" width="11.7109375" style="2" customWidth="1"/>
    <col min="4856" max="4856" width="5" style="2" customWidth="1"/>
    <col min="4857" max="4857" width="11.42578125" style="2"/>
    <col min="4858" max="4858" width="9.7109375" style="2" customWidth="1"/>
    <col min="4859" max="4859" width="11.7109375" style="2" customWidth="1"/>
    <col min="4860" max="4860" width="14.7109375" style="2" customWidth="1"/>
    <col min="4861" max="4861" width="11.7109375" style="2" customWidth="1"/>
    <col min="4862" max="4862" width="14.7109375" style="2" customWidth="1"/>
    <col min="4863" max="4863" width="11.7109375" style="2" customWidth="1"/>
    <col min="4864" max="4864" width="5" style="2" customWidth="1"/>
    <col min="4865" max="4865" width="11.42578125" style="2"/>
    <col min="4866" max="4866" width="9.7109375" style="2" customWidth="1"/>
    <col min="4867" max="4867" width="11.7109375" style="2" customWidth="1"/>
    <col min="4868" max="4868" width="14.7109375" style="2" customWidth="1"/>
    <col min="4869" max="4869" width="11.7109375" style="2" customWidth="1"/>
    <col min="4870" max="4870" width="14.7109375" style="2" customWidth="1"/>
    <col min="4871" max="4871" width="11.7109375" style="2" customWidth="1"/>
    <col min="4872" max="4872" width="5" style="2" customWidth="1"/>
    <col min="4873" max="4882" width="11.42578125" style="2"/>
    <col min="4883" max="4883" width="15.7109375" style="2" customWidth="1"/>
    <col min="4884" max="4884" width="11.42578125" style="2"/>
    <col min="4885" max="4885" width="15.7109375" style="2" customWidth="1"/>
    <col min="4886" max="4886" width="11.42578125" style="2"/>
    <col min="4887" max="4887" width="15.7109375" style="2" customWidth="1"/>
    <col min="4888" max="5097" width="11.42578125" style="2"/>
    <col min="5098" max="5098" width="9.7109375" style="2" customWidth="1"/>
    <col min="5099" max="5099" width="11.7109375" style="2" customWidth="1"/>
    <col min="5100" max="5100" width="14.7109375" style="2" customWidth="1"/>
    <col min="5101" max="5101" width="11.7109375" style="2" customWidth="1"/>
    <col min="5102" max="5102" width="14.7109375" style="2" customWidth="1"/>
    <col min="5103" max="5103" width="11.7109375" style="2" customWidth="1"/>
    <col min="5104" max="5104" width="5" style="2" customWidth="1"/>
    <col min="5105" max="5105" width="11.42578125" style="2"/>
    <col min="5106" max="5106" width="9.7109375" style="2" customWidth="1"/>
    <col min="5107" max="5107" width="11.7109375" style="2" customWidth="1"/>
    <col min="5108" max="5108" width="14.85546875" style="2" customWidth="1"/>
    <col min="5109" max="5109" width="11.7109375" style="2" customWidth="1"/>
    <col min="5110" max="5110" width="14.7109375" style="2" customWidth="1"/>
    <col min="5111" max="5111" width="11.7109375" style="2" customWidth="1"/>
    <col min="5112" max="5112" width="5" style="2" customWidth="1"/>
    <col min="5113" max="5113" width="11.42578125" style="2"/>
    <col min="5114" max="5114" width="9.7109375" style="2" customWidth="1"/>
    <col min="5115" max="5115" width="11.7109375" style="2" customWidth="1"/>
    <col min="5116" max="5116" width="14.7109375" style="2" customWidth="1"/>
    <col min="5117" max="5117" width="11.7109375" style="2" customWidth="1"/>
    <col min="5118" max="5118" width="14.7109375" style="2" customWidth="1"/>
    <col min="5119" max="5119" width="11.7109375" style="2" customWidth="1"/>
    <col min="5120" max="5120" width="5" style="2" customWidth="1"/>
    <col min="5121" max="5121" width="11.42578125" style="2"/>
    <col min="5122" max="5122" width="9.7109375" style="2" customWidth="1"/>
    <col min="5123" max="5123" width="11.7109375" style="2" customWidth="1"/>
    <col min="5124" max="5124" width="14.7109375" style="2" customWidth="1"/>
    <col min="5125" max="5125" width="11.7109375" style="2" customWidth="1"/>
    <col min="5126" max="5126" width="14.7109375" style="2" customWidth="1"/>
    <col min="5127" max="5127" width="11.7109375" style="2" customWidth="1"/>
    <col min="5128" max="5128" width="5" style="2" customWidth="1"/>
    <col min="5129" max="5138" width="11.42578125" style="2"/>
    <col min="5139" max="5139" width="15.7109375" style="2" customWidth="1"/>
    <col min="5140" max="5140" width="11.42578125" style="2"/>
    <col min="5141" max="5141" width="15.7109375" style="2" customWidth="1"/>
    <col min="5142" max="5142" width="11.42578125" style="2"/>
    <col min="5143" max="5143" width="15.7109375" style="2" customWidth="1"/>
    <col min="5144" max="5353" width="11.42578125" style="2"/>
    <col min="5354" max="5354" width="9.7109375" style="2" customWidth="1"/>
    <col min="5355" max="5355" width="11.7109375" style="2" customWidth="1"/>
    <col min="5356" max="5356" width="14.7109375" style="2" customWidth="1"/>
    <col min="5357" max="5357" width="11.7109375" style="2" customWidth="1"/>
    <col min="5358" max="5358" width="14.7109375" style="2" customWidth="1"/>
    <col min="5359" max="5359" width="11.7109375" style="2" customWidth="1"/>
    <col min="5360" max="5360" width="5" style="2" customWidth="1"/>
    <col min="5361" max="5361" width="11.42578125" style="2"/>
    <col min="5362" max="5362" width="9.7109375" style="2" customWidth="1"/>
    <col min="5363" max="5363" width="11.7109375" style="2" customWidth="1"/>
    <col min="5364" max="5364" width="14.85546875" style="2" customWidth="1"/>
    <col min="5365" max="5365" width="11.7109375" style="2" customWidth="1"/>
    <col min="5366" max="5366" width="14.7109375" style="2" customWidth="1"/>
    <col min="5367" max="5367" width="11.7109375" style="2" customWidth="1"/>
    <col min="5368" max="5368" width="5" style="2" customWidth="1"/>
    <col min="5369" max="5369" width="11.42578125" style="2"/>
    <col min="5370" max="5370" width="9.7109375" style="2" customWidth="1"/>
    <col min="5371" max="5371" width="11.7109375" style="2" customWidth="1"/>
    <col min="5372" max="5372" width="14.7109375" style="2" customWidth="1"/>
    <col min="5373" max="5373" width="11.7109375" style="2" customWidth="1"/>
    <col min="5374" max="5374" width="14.7109375" style="2" customWidth="1"/>
    <col min="5375" max="5375" width="11.7109375" style="2" customWidth="1"/>
    <col min="5376" max="5376" width="5" style="2" customWidth="1"/>
    <col min="5377" max="5377" width="11.42578125" style="2"/>
    <col min="5378" max="5378" width="9.7109375" style="2" customWidth="1"/>
    <col min="5379" max="5379" width="11.7109375" style="2" customWidth="1"/>
    <col min="5380" max="5380" width="14.7109375" style="2" customWidth="1"/>
    <col min="5381" max="5381" width="11.7109375" style="2" customWidth="1"/>
    <col min="5382" max="5382" width="14.7109375" style="2" customWidth="1"/>
    <col min="5383" max="5383" width="11.7109375" style="2" customWidth="1"/>
    <col min="5384" max="5384" width="5" style="2" customWidth="1"/>
    <col min="5385" max="5394" width="11.42578125" style="2"/>
    <col min="5395" max="5395" width="15.7109375" style="2" customWidth="1"/>
    <col min="5396" max="5396" width="11.42578125" style="2"/>
    <col min="5397" max="5397" width="15.7109375" style="2" customWidth="1"/>
    <col min="5398" max="5398" width="11.42578125" style="2"/>
    <col min="5399" max="5399" width="15.7109375" style="2" customWidth="1"/>
    <col min="5400" max="5609" width="11.42578125" style="2"/>
    <col min="5610" max="5610" width="9.7109375" style="2" customWidth="1"/>
    <col min="5611" max="5611" width="11.7109375" style="2" customWidth="1"/>
    <col min="5612" max="5612" width="14.7109375" style="2" customWidth="1"/>
    <col min="5613" max="5613" width="11.7109375" style="2" customWidth="1"/>
    <col min="5614" max="5614" width="14.7109375" style="2" customWidth="1"/>
    <col min="5615" max="5615" width="11.7109375" style="2" customWidth="1"/>
    <col min="5616" max="5616" width="5" style="2" customWidth="1"/>
    <col min="5617" max="5617" width="11.42578125" style="2"/>
    <col min="5618" max="5618" width="9.7109375" style="2" customWidth="1"/>
    <col min="5619" max="5619" width="11.7109375" style="2" customWidth="1"/>
    <col min="5620" max="5620" width="14.85546875" style="2" customWidth="1"/>
    <col min="5621" max="5621" width="11.7109375" style="2" customWidth="1"/>
    <col min="5622" max="5622" width="14.7109375" style="2" customWidth="1"/>
    <col min="5623" max="5623" width="11.7109375" style="2" customWidth="1"/>
    <col min="5624" max="5624" width="5" style="2" customWidth="1"/>
    <col min="5625" max="5625" width="11.42578125" style="2"/>
    <col min="5626" max="5626" width="9.7109375" style="2" customWidth="1"/>
    <col min="5627" max="5627" width="11.7109375" style="2" customWidth="1"/>
    <col min="5628" max="5628" width="14.7109375" style="2" customWidth="1"/>
    <col min="5629" max="5629" width="11.7109375" style="2" customWidth="1"/>
    <col min="5630" max="5630" width="14.7109375" style="2" customWidth="1"/>
    <col min="5631" max="5631" width="11.7109375" style="2" customWidth="1"/>
    <col min="5632" max="5632" width="5" style="2" customWidth="1"/>
    <col min="5633" max="5633" width="11.42578125" style="2"/>
    <col min="5634" max="5634" width="9.7109375" style="2" customWidth="1"/>
    <col min="5635" max="5635" width="11.7109375" style="2" customWidth="1"/>
    <col min="5636" max="5636" width="14.7109375" style="2" customWidth="1"/>
    <col min="5637" max="5637" width="11.7109375" style="2" customWidth="1"/>
    <col min="5638" max="5638" width="14.7109375" style="2" customWidth="1"/>
    <col min="5639" max="5639" width="11.7109375" style="2" customWidth="1"/>
    <col min="5640" max="5640" width="5" style="2" customWidth="1"/>
    <col min="5641" max="5650" width="11.42578125" style="2"/>
    <col min="5651" max="5651" width="15.7109375" style="2" customWidth="1"/>
    <col min="5652" max="5652" width="11.42578125" style="2"/>
    <col min="5653" max="5653" width="15.7109375" style="2" customWidth="1"/>
    <col min="5654" max="5654" width="11.42578125" style="2"/>
    <col min="5655" max="5655" width="15.7109375" style="2" customWidth="1"/>
    <col min="5656" max="5865" width="11.42578125" style="2"/>
    <col min="5866" max="5866" width="9.7109375" style="2" customWidth="1"/>
    <col min="5867" max="5867" width="11.7109375" style="2" customWidth="1"/>
    <col min="5868" max="5868" width="14.7109375" style="2" customWidth="1"/>
    <col min="5869" max="5869" width="11.7109375" style="2" customWidth="1"/>
    <col min="5870" max="5870" width="14.7109375" style="2" customWidth="1"/>
    <col min="5871" max="5871" width="11.7109375" style="2" customWidth="1"/>
    <col min="5872" max="5872" width="5" style="2" customWidth="1"/>
    <col min="5873" max="5873" width="11.42578125" style="2"/>
    <col min="5874" max="5874" width="9.7109375" style="2" customWidth="1"/>
    <col min="5875" max="5875" width="11.7109375" style="2" customWidth="1"/>
    <col min="5876" max="5876" width="14.85546875" style="2" customWidth="1"/>
    <col min="5877" max="5877" width="11.7109375" style="2" customWidth="1"/>
    <col min="5878" max="5878" width="14.7109375" style="2" customWidth="1"/>
    <col min="5879" max="5879" width="11.7109375" style="2" customWidth="1"/>
    <col min="5880" max="5880" width="5" style="2" customWidth="1"/>
    <col min="5881" max="5881" width="11.42578125" style="2"/>
    <col min="5882" max="5882" width="9.7109375" style="2" customWidth="1"/>
    <col min="5883" max="5883" width="11.7109375" style="2" customWidth="1"/>
    <col min="5884" max="5884" width="14.7109375" style="2" customWidth="1"/>
    <col min="5885" max="5885" width="11.7109375" style="2" customWidth="1"/>
    <col min="5886" max="5886" width="14.7109375" style="2" customWidth="1"/>
    <col min="5887" max="5887" width="11.7109375" style="2" customWidth="1"/>
    <col min="5888" max="5888" width="5" style="2" customWidth="1"/>
    <col min="5889" max="5889" width="11.42578125" style="2"/>
    <col min="5890" max="5890" width="9.7109375" style="2" customWidth="1"/>
    <col min="5891" max="5891" width="11.7109375" style="2" customWidth="1"/>
    <col min="5892" max="5892" width="14.7109375" style="2" customWidth="1"/>
    <col min="5893" max="5893" width="11.7109375" style="2" customWidth="1"/>
    <col min="5894" max="5894" width="14.7109375" style="2" customWidth="1"/>
    <col min="5895" max="5895" width="11.7109375" style="2" customWidth="1"/>
    <col min="5896" max="5896" width="5" style="2" customWidth="1"/>
    <col min="5897" max="5906" width="11.42578125" style="2"/>
    <col min="5907" max="5907" width="15.7109375" style="2" customWidth="1"/>
    <col min="5908" max="5908" width="11.42578125" style="2"/>
    <col min="5909" max="5909" width="15.7109375" style="2" customWidth="1"/>
    <col min="5910" max="5910" width="11.42578125" style="2"/>
    <col min="5911" max="5911" width="15.7109375" style="2" customWidth="1"/>
    <col min="5912" max="6121" width="11.42578125" style="2"/>
    <col min="6122" max="6122" width="9.7109375" style="2" customWidth="1"/>
    <col min="6123" max="6123" width="11.7109375" style="2" customWidth="1"/>
    <col min="6124" max="6124" width="14.7109375" style="2" customWidth="1"/>
    <col min="6125" max="6125" width="11.7109375" style="2" customWidth="1"/>
    <col min="6126" max="6126" width="14.7109375" style="2" customWidth="1"/>
    <col min="6127" max="6127" width="11.7109375" style="2" customWidth="1"/>
    <col min="6128" max="6128" width="5" style="2" customWidth="1"/>
    <col min="6129" max="6129" width="11.42578125" style="2"/>
    <col min="6130" max="6130" width="9.7109375" style="2" customWidth="1"/>
    <col min="6131" max="6131" width="11.7109375" style="2" customWidth="1"/>
    <col min="6132" max="6132" width="14.85546875" style="2" customWidth="1"/>
    <col min="6133" max="6133" width="11.7109375" style="2" customWidth="1"/>
    <col min="6134" max="6134" width="14.7109375" style="2" customWidth="1"/>
    <col min="6135" max="6135" width="11.7109375" style="2" customWidth="1"/>
    <col min="6136" max="6136" width="5" style="2" customWidth="1"/>
    <col min="6137" max="6137" width="11.42578125" style="2"/>
    <col min="6138" max="6138" width="9.7109375" style="2" customWidth="1"/>
    <col min="6139" max="6139" width="11.7109375" style="2" customWidth="1"/>
    <col min="6140" max="6140" width="14.7109375" style="2" customWidth="1"/>
    <col min="6141" max="6141" width="11.7109375" style="2" customWidth="1"/>
    <col min="6142" max="6142" width="14.7109375" style="2" customWidth="1"/>
    <col min="6143" max="6143" width="11.7109375" style="2" customWidth="1"/>
    <col min="6144" max="6144" width="5" style="2" customWidth="1"/>
    <col min="6145" max="6145" width="11.42578125" style="2"/>
    <col min="6146" max="6146" width="9.7109375" style="2" customWidth="1"/>
    <col min="6147" max="6147" width="11.7109375" style="2" customWidth="1"/>
    <col min="6148" max="6148" width="14.7109375" style="2" customWidth="1"/>
    <col min="6149" max="6149" width="11.7109375" style="2" customWidth="1"/>
    <col min="6150" max="6150" width="14.7109375" style="2" customWidth="1"/>
    <col min="6151" max="6151" width="11.7109375" style="2" customWidth="1"/>
    <col min="6152" max="6152" width="5" style="2" customWidth="1"/>
    <col min="6153" max="6162" width="11.42578125" style="2"/>
    <col min="6163" max="6163" width="15.7109375" style="2" customWidth="1"/>
    <col min="6164" max="6164" width="11.42578125" style="2"/>
    <col min="6165" max="6165" width="15.7109375" style="2" customWidth="1"/>
    <col min="6166" max="6166" width="11.42578125" style="2"/>
    <col min="6167" max="6167" width="15.7109375" style="2" customWidth="1"/>
    <col min="6168" max="6377" width="11.42578125" style="2"/>
    <col min="6378" max="6378" width="9.7109375" style="2" customWidth="1"/>
    <col min="6379" max="6379" width="11.7109375" style="2" customWidth="1"/>
    <col min="6380" max="6380" width="14.7109375" style="2" customWidth="1"/>
    <col min="6381" max="6381" width="11.7109375" style="2" customWidth="1"/>
    <col min="6382" max="6382" width="14.7109375" style="2" customWidth="1"/>
    <col min="6383" max="6383" width="11.7109375" style="2" customWidth="1"/>
    <col min="6384" max="6384" width="5" style="2" customWidth="1"/>
    <col min="6385" max="6385" width="11.42578125" style="2"/>
    <col min="6386" max="6386" width="9.7109375" style="2" customWidth="1"/>
    <col min="6387" max="6387" width="11.7109375" style="2" customWidth="1"/>
    <col min="6388" max="6388" width="14.85546875" style="2" customWidth="1"/>
    <col min="6389" max="6389" width="11.7109375" style="2" customWidth="1"/>
    <col min="6390" max="6390" width="14.7109375" style="2" customWidth="1"/>
    <col min="6391" max="6391" width="11.7109375" style="2" customWidth="1"/>
    <col min="6392" max="6392" width="5" style="2" customWidth="1"/>
    <col min="6393" max="6393" width="11.42578125" style="2"/>
    <col min="6394" max="6394" width="9.7109375" style="2" customWidth="1"/>
    <col min="6395" max="6395" width="11.7109375" style="2" customWidth="1"/>
    <col min="6396" max="6396" width="14.7109375" style="2" customWidth="1"/>
    <col min="6397" max="6397" width="11.7109375" style="2" customWidth="1"/>
    <col min="6398" max="6398" width="14.7109375" style="2" customWidth="1"/>
    <col min="6399" max="6399" width="11.7109375" style="2" customWidth="1"/>
    <col min="6400" max="6400" width="5" style="2" customWidth="1"/>
    <col min="6401" max="6401" width="11.42578125" style="2"/>
    <col min="6402" max="6402" width="9.7109375" style="2" customWidth="1"/>
    <col min="6403" max="6403" width="11.7109375" style="2" customWidth="1"/>
    <col min="6404" max="6404" width="14.7109375" style="2" customWidth="1"/>
    <col min="6405" max="6405" width="11.7109375" style="2" customWidth="1"/>
    <col min="6406" max="6406" width="14.7109375" style="2" customWidth="1"/>
    <col min="6407" max="6407" width="11.7109375" style="2" customWidth="1"/>
    <col min="6408" max="6408" width="5" style="2" customWidth="1"/>
    <col min="6409" max="6418" width="11.42578125" style="2"/>
    <col min="6419" max="6419" width="15.7109375" style="2" customWidth="1"/>
    <col min="6420" max="6420" width="11.42578125" style="2"/>
    <col min="6421" max="6421" width="15.7109375" style="2" customWidth="1"/>
    <col min="6422" max="6422" width="11.42578125" style="2"/>
    <col min="6423" max="6423" width="15.7109375" style="2" customWidth="1"/>
    <col min="6424" max="6633" width="11.42578125" style="2"/>
    <col min="6634" max="6634" width="9.7109375" style="2" customWidth="1"/>
    <col min="6635" max="6635" width="11.7109375" style="2" customWidth="1"/>
    <col min="6636" max="6636" width="14.7109375" style="2" customWidth="1"/>
    <col min="6637" max="6637" width="11.7109375" style="2" customWidth="1"/>
    <col min="6638" max="6638" width="14.7109375" style="2" customWidth="1"/>
    <col min="6639" max="6639" width="11.7109375" style="2" customWidth="1"/>
    <col min="6640" max="6640" width="5" style="2" customWidth="1"/>
    <col min="6641" max="6641" width="11.42578125" style="2"/>
    <col min="6642" max="6642" width="9.7109375" style="2" customWidth="1"/>
    <col min="6643" max="6643" width="11.7109375" style="2" customWidth="1"/>
    <col min="6644" max="6644" width="14.85546875" style="2" customWidth="1"/>
    <col min="6645" max="6645" width="11.7109375" style="2" customWidth="1"/>
    <col min="6646" max="6646" width="14.7109375" style="2" customWidth="1"/>
    <col min="6647" max="6647" width="11.7109375" style="2" customWidth="1"/>
    <col min="6648" max="6648" width="5" style="2" customWidth="1"/>
    <col min="6649" max="6649" width="11.42578125" style="2"/>
    <col min="6650" max="6650" width="9.7109375" style="2" customWidth="1"/>
    <col min="6651" max="6651" width="11.7109375" style="2" customWidth="1"/>
    <col min="6652" max="6652" width="14.7109375" style="2" customWidth="1"/>
    <col min="6653" max="6653" width="11.7109375" style="2" customWidth="1"/>
    <col min="6654" max="6654" width="14.7109375" style="2" customWidth="1"/>
    <col min="6655" max="6655" width="11.7109375" style="2" customWidth="1"/>
    <col min="6656" max="6656" width="5" style="2" customWidth="1"/>
    <col min="6657" max="6657" width="11.42578125" style="2"/>
    <col min="6658" max="6658" width="9.7109375" style="2" customWidth="1"/>
    <col min="6659" max="6659" width="11.7109375" style="2" customWidth="1"/>
    <col min="6660" max="6660" width="14.7109375" style="2" customWidth="1"/>
    <col min="6661" max="6661" width="11.7109375" style="2" customWidth="1"/>
    <col min="6662" max="6662" width="14.7109375" style="2" customWidth="1"/>
    <col min="6663" max="6663" width="11.7109375" style="2" customWidth="1"/>
    <col min="6664" max="6664" width="5" style="2" customWidth="1"/>
    <col min="6665" max="6674" width="11.42578125" style="2"/>
    <col min="6675" max="6675" width="15.7109375" style="2" customWidth="1"/>
    <col min="6676" max="6676" width="11.42578125" style="2"/>
    <col min="6677" max="6677" width="15.7109375" style="2" customWidth="1"/>
    <col min="6678" max="6678" width="11.42578125" style="2"/>
    <col min="6679" max="6679" width="15.7109375" style="2" customWidth="1"/>
    <col min="6680" max="6889" width="11.42578125" style="2"/>
    <col min="6890" max="6890" width="9.7109375" style="2" customWidth="1"/>
    <col min="6891" max="6891" width="11.7109375" style="2" customWidth="1"/>
    <col min="6892" max="6892" width="14.7109375" style="2" customWidth="1"/>
    <col min="6893" max="6893" width="11.7109375" style="2" customWidth="1"/>
    <col min="6894" max="6894" width="14.7109375" style="2" customWidth="1"/>
    <col min="6895" max="6895" width="11.7109375" style="2" customWidth="1"/>
    <col min="6896" max="6896" width="5" style="2" customWidth="1"/>
    <col min="6897" max="6897" width="11.42578125" style="2"/>
    <col min="6898" max="6898" width="9.7109375" style="2" customWidth="1"/>
    <col min="6899" max="6899" width="11.7109375" style="2" customWidth="1"/>
    <col min="6900" max="6900" width="14.85546875" style="2" customWidth="1"/>
    <col min="6901" max="6901" width="11.7109375" style="2" customWidth="1"/>
    <col min="6902" max="6902" width="14.7109375" style="2" customWidth="1"/>
    <col min="6903" max="6903" width="11.7109375" style="2" customWidth="1"/>
    <col min="6904" max="6904" width="5" style="2" customWidth="1"/>
    <col min="6905" max="6905" width="11.42578125" style="2"/>
    <col min="6906" max="6906" width="9.7109375" style="2" customWidth="1"/>
    <col min="6907" max="6907" width="11.7109375" style="2" customWidth="1"/>
    <col min="6908" max="6908" width="14.7109375" style="2" customWidth="1"/>
    <col min="6909" max="6909" width="11.7109375" style="2" customWidth="1"/>
    <col min="6910" max="6910" width="14.7109375" style="2" customWidth="1"/>
    <col min="6911" max="6911" width="11.7109375" style="2" customWidth="1"/>
    <col min="6912" max="6912" width="5" style="2" customWidth="1"/>
    <col min="6913" max="6913" width="11.42578125" style="2"/>
    <col min="6914" max="6914" width="9.7109375" style="2" customWidth="1"/>
    <col min="6915" max="6915" width="11.7109375" style="2" customWidth="1"/>
    <col min="6916" max="6916" width="14.7109375" style="2" customWidth="1"/>
    <col min="6917" max="6917" width="11.7109375" style="2" customWidth="1"/>
    <col min="6918" max="6918" width="14.7109375" style="2" customWidth="1"/>
    <col min="6919" max="6919" width="11.7109375" style="2" customWidth="1"/>
    <col min="6920" max="6920" width="5" style="2" customWidth="1"/>
    <col min="6921" max="6930" width="11.42578125" style="2"/>
    <col min="6931" max="6931" width="15.7109375" style="2" customWidth="1"/>
    <col min="6932" max="6932" width="11.42578125" style="2"/>
    <col min="6933" max="6933" width="15.7109375" style="2" customWidth="1"/>
    <col min="6934" max="6934" width="11.42578125" style="2"/>
    <col min="6935" max="6935" width="15.7109375" style="2" customWidth="1"/>
    <col min="6936" max="7145" width="11.42578125" style="2"/>
    <col min="7146" max="7146" width="9.7109375" style="2" customWidth="1"/>
    <col min="7147" max="7147" width="11.7109375" style="2" customWidth="1"/>
    <col min="7148" max="7148" width="14.7109375" style="2" customWidth="1"/>
    <col min="7149" max="7149" width="11.7109375" style="2" customWidth="1"/>
    <col min="7150" max="7150" width="14.7109375" style="2" customWidth="1"/>
    <col min="7151" max="7151" width="11.7109375" style="2" customWidth="1"/>
    <col min="7152" max="7152" width="5" style="2" customWidth="1"/>
    <col min="7153" max="7153" width="11.42578125" style="2"/>
    <col min="7154" max="7154" width="9.7109375" style="2" customWidth="1"/>
    <col min="7155" max="7155" width="11.7109375" style="2" customWidth="1"/>
    <col min="7156" max="7156" width="14.85546875" style="2" customWidth="1"/>
    <col min="7157" max="7157" width="11.7109375" style="2" customWidth="1"/>
    <col min="7158" max="7158" width="14.7109375" style="2" customWidth="1"/>
    <col min="7159" max="7159" width="11.7109375" style="2" customWidth="1"/>
    <col min="7160" max="7160" width="5" style="2" customWidth="1"/>
    <col min="7161" max="7161" width="11.42578125" style="2"/>
    <col min="7162" max="7162" width="9.7109375" style="2" customWidth="1"/>
    <col min="7163" max="7163" width="11.7109375" style="2" customWidth="1"/>
    <col min="7164" max="7164" width="14.7109375" style="2" customWidth="1"/>
    <col min="7165" max="7165" width="11.7109375" style="2" customWidth="1"/>
    <col min="7166" max="7166" width="14.7109375" style="2" customWidth="1"/>
    <col min="7167" max="7167" width="11.7109375" style="2" customWidth="1"/>
    <col min="7168" max="7168" width="5" style="2" customWidth="1"/>
    <col min="7169" max="7169" width="11.42578125" style="2"/>
    <col min="7170" max="7170" width="9.7109375" style="2" customWidth="1"/>
    <col min="7171" max="7171" width="11.7109375" style="2" customWidth="1"/>
    <col min="7172" max="7172" width="14.7109375" style="2" customWidth="1"/>
    <col min="7173" max="7173" width="11.7109375" style="2" customWidth="1"/>
    <col min="7174" max="7174" width="14.7109375" style="2" customWidth="1"/>
    <col min="7175" max="7175" width="11.7109375" style="2" customWidth="1"/>
    <col min="7176" max="7176" width="5" style="2" customWidth="1"/>
    <col min="7177" max="7186" width="11.42578125" style="2"/>
    <col min="7187" max="7187" width="15.7109375" style="2" customWidth="1"/>
    <col min="7188" max="7188" width="11.42578125" style="2"/>
    <col min="7189" max="7189" width="15.7109375" style="2" customWidth="1"/>
    <col min="7190" max="7190" width="11.42578125" style="2"/>
    <col min="7191" max="7191" width="15.7109375" style="2" customWidth="1"/>
    <col min="7192" max="7401" width="11.42578125" style="2"/>
    <col min="7402" max="7402" width="9.7109375" style="2" customWidth="1"/>
    <col min="7403" max="7403" width="11.7109375" style="2" customWidth="1"/>
    <col min="7404" max="7404" width="14.7109375" style="2" customWidth="1"/>
    <col min="7405" max="7405" width="11.7109375" style="2" customWidth="1"/>
    <col min="7406" max="7406" width="14.7109375" style="2" customWidth="1"/>
    <col min="7407" max="7407" width="11.7109375" style="2" customWidth="1"/>
    <col min="7408" max="7408" width="5" style="2" customWidth="1"/>
    <col min="7409" max="7409" width="11.42578125" style="2"/>
    <col min="7410" max="7410" width="9.7109375" style="2" customWidth="1"/>
    <col min="7411" max="7411" width="11.7109375" style="2" customWidth="1"/>
    <col min="7412" max="7412" width="14.85546875" style="2" customWidth="1"/>
    <col min="7413" max="7413" width="11.7109375" style="2" customWidth="1"/>
    <col min="7414" max="7414" width="14.7109375" style="2" customWidth="1"/>
    <col min="7415" max="7415" width="11.7109375" style="2" customWidth="1"/>
    <col min="7416" max="7416" width="5" style="2" customWidth="1"/>
    <col min="7417" max="7417" width="11.42578125" style="2"/>
    <col min="7418" max="7418" width="9.7109375" style="2" customWidth="1"/>
    <col min="7419" max="7419" width="11.7109375" style="2" customWidth="1"/>
    <col min="7420" max="7420" width="14.7109375" style="2" customWidth="1"/>
    <col min="7421" max="7421" width="11.7109375" style="2" customWidth="1"/>
    <col min="7422" max="7422" width="14.7109375" style="2" customWidth="1"/>
    <col min="7423" max="7423" width="11.7109375" style="2" customWidth="1"/>
    <col min="7424" max="7424" width="5" style="2" customWidth="1"/>
    <col min="7425" max="7425" width="11.42578125" style="2"/>
    <col min="7426" max="7426" width="9.7109375" style="2" customWidth="1"/>
    <col min="7427" max="7427" width="11.7109375" style="2" customWidth="1"/>
    <col min="7428" max="7428" width="14.7109375" style="2" customWidth="1"/>
    <col min="7429" max="7429" width="11.7109375" style="2" customWidth="1"/>
    <col min="7430" max="7430" width="14.7109375" style="2" customWidth="1"/>
    <col min="7431" max="7431" width="11.7109375" style="2" customWidth="1"/>
    <col min="7432" max="7432" width="5" style="2" customWidth="1"/>
    <col min="7433" max="7442" width="11.42578125" style="2"/>
    <col min="7443" max="7443" width="15.7109375" style="2" customWidth="1"/>
    <col min="7444" max="7444" width="11.42578125" style="2"/>
    <col min="7445" max="7445" width="15.7109375" style="2" customWidth="1"/>
    <col min="7446" max="7446" width="11.42578125" style="2"/>
    <col min="7447" max="7447" width="15.7109375" style="2" customWidth="1"/>
    <col min="7448" max="7657" width="11.42578125" style="2"/>
    <col min="7658" max="7658" width="9.7109375" style="2" customWidth="1"/>
    <col min="7659" max="7659" width="11.7109375" style="2" customWidth="1"/>
    <col min="7660" max="7660" width="14.7109375" style="2" customWidth="1"/>
    <col min="7661" max="7661" width="11.7109375" style="2" customWidth="1"/>
    <col min="7662" max="7662" width="14.7109375" style="2" customWidth="1"/>
    <col min="7663" max="7663" width="11.7109375" style="2" customWidth="1"/>
    <col min="7664" max="7664" width="5" style="2" customWidth="1"/>
    <col min="7665" max="7665" width="11.42578125" style="2"/>
    <col min="7666" max="7666" width="9.7109375" style="2" customWidth="1"/>
    <col min="7667" max="7667" width="11.7109375" style="2" customWidth="1"/>
    <col min="7668" max="7668" width="14.85546875" style="2" customWidth="1"/>
    <col min="7669" max="7669" width="11.7109375" style="2" customWidth="1"/>
    <col min="7670" max="7670" width="14.7109375" style="2" customWidth="1"/>
    <col min="7671" max="7671" width="11.7109375" style="2" customWidth="1"/>
    <col min="7672" max="7672" width="5" style="2" customWidth="1"/>
    <col min="7673" max="7673" width="11.42578125" style="2"/>
    <col min="7674" max="7674" width="9.7109375" style="2" customWidth="1"/>
    <col min="7675" max="7675" width="11.7109375" style="2" customWidth="1"/>
    <col min="7676" max="7676" width="14.7109375" style="2" customWidth="1"/>
    <col min="7677" max="7677" width="11.7109375" style="2" customWidth="1"/>
    <col min="7678" max="7678" width="14.7109375" style="2" customWidth="1"/>
    <col min="7679" max="7679" width="11.7109375" style="2" customWidth="1"/>
    <col min="7680" max="7680" width="5" style="2" customWidth="1"/>
    <col min="7681" max="7681" width="11.42578125" style="2"/>
    <col min="7682" max="7682" width="9.7109375" style="2" customWidth="1"/>
    <col min="7683" max="7683" width="11.7109375" style="2" customWidth="1"/>
    <col min="7684" max="7684" width="14.7109375" style="2" customWidth="1"/>
    <col min="7685" max="7685" width="11.7109375" style="2" customWidth="1"/>
    <col min="7686" max="7686" width="14.7109375" style="2" customWidth="1"/>
    <col min="7687" max="7687" width="11.7109375" style="2" customWidth="1"/>
    <col min="7688" max="7688" width="5" style="2" customWidth="1"/>
    <col min="7689" max="7698" width="11.42578125" style="2"/>
    <col min="7699" max="7699" width="15.7109375" style="2" customWidth="1"/>
    <col min="7700" max="7700" width="11.42578125" style="2"/>
    <col min="7701" max="7701" width="15.7109375" style="2" customWidth="1"/>
    <col min="7702" max="7702" width="11.42578125" style="2"/>
    <col min="7703" max="7703" width="15.7109375" style="2" customWidth="1"/>
    <col min="7704" max="7913" width="11.42578125" style="2"/>
    <col min="7914" max="7914" width="9.7109375" style="2" customWidth="1"/>
    <col min="7915" max="7915" width="11.7109375" style="2" customWidth="1"/>
    <col min="7916" max="7916" width="14.7109375" style="2" customWidth="1"/>
    <col min="7917" max="7917" width="11.7109375" style="2" customWidth="1"/>
    <col min="7918" max="7918" width="14.7109375" style="2" customWidth="1"/>
    <col min="7919" max="7919" width="11.7109375" style="2" customWidth="1"/>
    <col min="7920" max="7920" width="5" style="2" customWidth="1"/>
    <col min="7921" max="7921" width="11.42578125" style="2"/>
    <col min="7922" max="7922" width="9.7109375" style="2" customWidth="1"/>
    <col min="7923" max="7923" width="11.7109375" style="2" customWidth="1"/>
    <col min="7924" max="7924" width="14.85546875" style="2" customWidth="1"/>
    <col min="7925" max="7925" width="11.7109375" style="2" customWidth="1"/>
    <col min="7926" max="7926" width="14.7109375" style="2" customWidth="1"/>
    <col min="7927" max="7927" width="11.7109375" style="2" customWidth="1"/>
    <col min="7928" max="7928" width="5" style="2" customWidth="1"/>
    <col min="7929" max="7929" width="11.42578125" style="2"/>
    <col min="7930" max="7930" width="9.7109375" style="2" customWidth="1"/>
    <col min="7931" max="7931" width="11.7109375" style="2" customWidth="1"/>
    <col min="7932" max="7932" width="14.7109375" style="2" customWidth="1"/>
    <col min="7933" max="7933" width="11.7109375" style="2" customWidth="1"/>
    <col min="7934" max="7934" width="14.7109375" style="2" customWidth="1"/>
    <col min="7935" max="7935" width="11.7109375" style="2" customWidth="1"/>
    <col min="7936" max="7936" width="5" style="2" customWidth="1"/>
    <col min="7937" max="7937" width="11.42578125" style="2"/>
    <col min="7938" max="7938" width="9.7109375" style="2" customWidth="1"/>
    <col min="7939" max="7939" width="11.7109375" style="2" customWidth="1"/>
    <col min="7940" max="7940" width="14.7109375" style="2" customWidth="1"/>
    <col min="7941" max="7941" width="11.7109375" style="2" customWidth="1"/>
    <col min="7942" max="7942" width="14.7109375" style="2" customWidth="1"/>
    <col min="7943" max="7943" width="11.7109375" style="2" customWidth="1"/>
    <col min="7944" max="7944" width="5" style="2" customWidth="1"/>
    <col min="7945" max="7954" width="11.42578125" style="2"/>
    <col min="7955" max="7955" width="15.7109375" style="2" customWidth="1"/>
    <col min="7956" max="7956" width="11.42578125" style="2"/>
    <col min="7957" max="7957" width="15.7109375" style="2" customWidth="1"/>
    <col min="7958" max="7958" width="11.42578125" style="2"/>
    <col min="7959" max="7959" width="15.7109375" style="2" customWidth="1"/>
    <col min="7960" max="8169" width="11.42578125" style="2"/>
    <col min="8170" max="8170" width="9.7109375" style="2" customWidth="1"/>
    <col min="8171" max="8171" width="11.7109375" style="2" customWidth="1"/>
    <col min="8172" max="8172" width="14.7109375" style="2" customWidth="1"/>
    <col min="8173" max="8173" width="11.7109375" style="2" customWidth="1"/>
    <col min="8174" max="8174" width="14.7109375" style="2" customWidth="1"/>
    <col min="8175" max="8175" width="11.7109375" style="2" customWidth="1"/>
    <col min="8176" max="8176" width="5" style="2" customWidth="1"/>
    <col min="8177" max="8177" width="11.42578125" style="2"/>
    <col min="8178" max="8178" width="9.7109375" style="2" customWidth="1"/>
    <col min="8179" max="8179" width="11.7109375" style="2" customWidth="1"/>
    <col min="8180" max="8180" width="14.85546875" style="2" customWidth="1"/>
    <col min="8181" max="8181" width="11.7109375" style="2" customWidth="1"/>
    <col min="8182" max="8182" width="14.7109375" style="2" customWidth="1"/>
    <col min="8183" max="8183" width="11.7109375" style="2" customWidth="1"/>
    <col min="8184" max="8184" width="5" style="2" customWidth="1"/>
    <col min="8185" max="8185" width="11.42578125" style="2"/>
    <col min="8186" max="8186" width="9.7109375" style="2" customWidth="1"/>
    <col min="8187" max="8187" width="11.7109375" style="2" customWidth="1"/>
    <col min="8188" max="8188" width="14.7109375" style="2" customWidth="1"/>
    <col min="8189" max="8189" width="11.7109375" style="2" customWidth="1"/>
    <col min="8190" max="8190" width="14.7109375" style="2" customWidth="1"/>
    <col min="8191" max="8191" width="11.7109375" style="2" customWidth="1"/>
    <col min="8192" max="8192" width="5" style="2" customWidth="1"/>
    <col min="8193" max="8193" width="11.42578125" style="2"/>
    <col min="8194" max="8194" width="9.7109375" style="2" customWidth="1"/>
    <col min="8195" max="8195" width="11.7109375" style="2" customWidth="1"/>
    <col min="8196" max="8196" width="14.7109375" style="2" customWidth="1"/>
    <col min="8197" max="8197" width="11.7109375" style="2" customWidth="1"/>
    <col min="8198" max="8198" width="14.7109375" style="2" customWidth="1"/>
    <col min="8199" max="8199" width="11.7109375" style="2" customWidth="1"/>
    <col min="8200" max="8200" width="5" style="2" customWidth="1"/>
    <col min="8201" max="8210" width="11.42578125" style="2"/>
    <col min="8211" max="8211" width="15.7109375" style="2" customWidth="1"/>
    <col min="8212" max="8212" width="11.42578125" style="2"/>
    <col min="8213" max="8213" width="15.7109375" style="2" customWidth="1"/>
    <col min="8214" max="8214" width="11.42578125" style="2"/>
    <col min="8215" max="8215" width="15.7109375" style="2" customWidth="1"/>
    <col min="8216" max="8425" width="11.42578125" style="2"/>
    <col min="8426" max="8426" width="9.7109375" style="2" customWidth="1"/>
    <col min="8427" max="8427" width="11.7109375" style="2" customWidth="1"/>
    <col min="8428" max="8428" width="14.7109375" style="2" customWidth="1"/>
    <col min="8429" max="8429" width="11.7109375" style="2" customWidth="1"/>
    <col min="8430" max="8430" width="14.7109375" style="2" customWidth="1"/>
    <col min="8431" max="8431" width="11.7109375" style="2" customWidth="1"/>
    <col min="8432" max="8432" width="5" style="2" customWidth="1"/>
    <col min="8433" max="8433" width="11.42578125" style="2"/>
    <col min="8434" max="8434" width="9.7109375" style="2" customWidth="1"/>
    <col min="8435" max="8435" width="11.7109375" style="2" customWidth="1"/>
    <col min="8436" max="8436" width="14.85546875" style="2" customWidth="1"/>
    <col min="8437" max="8437" width="11.7109375" style="2" customWidth="1"/>
    <col min="8438" max="8438" width="14.7109375" style="2" customWidth="1"/>
    <col min="8439" max="8439" width="11.7109375" style="2" customWidth="1"/>
    <col min="8440" max="8440" width="5" style="2" customWidth="1"/>
    <col min="8441" max="8441" width="11.42578125" style="2"/>
    <col min="8442" max="8442" width="9.7109375" style="2" customWidth="1"/>
    <col min="8443" max="8443" width="11.7109375" style="2" customWidth="1"/>
    <col min="8444" max="8444" width="14.7109375" style="2" customWidth="1"/>
    <col min="8445" max="8445" width="11.7109375" style="2" customWidth="1"/>
    <col min="8446" max="8446" width="14.7109375" style="2" customWidth="1"/>
    <col min="8447" max="8447" width="11.7109375" style="2" customWidth="1"/>
    <col min="8448" max="8448" width="5" style="2" customWidth="1"/>
    <col min="8449" max="8449" width="11.42578125" style="2"/>
    <col min="8450" max="8450" width="9.7109375" style="2" customWidth="1"/>
    <col min="8451" max="8451" width="11.7109375" style="2" customWidth="1"/>
    <col min="8452" max="8452" width="14.7109375" style="2" customWidth="1"/>
    <col min="8453" max="8453" width="11.7109375" style="2" customWidth="1"/>
    <col min="8454" max="8454" width="14.7109375" style="2" customWidth="1"/>
    <col min="8455" max="8455" width="11.7109375" style="2" customWidth="1"/>
    <col min="8456" max="8456" width="5" style="2" customWidth="1"/>
    <col min="8457" max="8466" width="11.42578125" style="2"/>
    <col min="8467" max="8467" width="15.7109375" style="2" customWidth="1"/>
    <col min="8468" max="8468" width="11.42578125" style="2"/>
    <col min="8469" max="8469" width="15.7109375" style="2" customWidth="1"/>
    <col min="8470" max="8470" width="11.42578125" style="2"/>
    <col min="8471" max="8471" width="15.7109375" style="2" customWidth="1"/>
    <col min="8472" max="8681" width="11.42578125" style="2"/>
    <col min="8682" max="8682" width="9.7109375" style="2" customWidth="1"/>
    <col min="8683" max="8683" width="11.7109375" style="2" customWidth="1"/>
    <col min="8684" max="8684" width="14.7109375" style="2" customWidth="1"/>
    <col min="8685" max="8685" width="11.7109375" style="2" customWidth="1"/>
    <col min="8686" max="8686" width="14.7109375" style="2" customWidth="1"/>
    <col min="8687" max="8687" width="11.7109375" style="2" customWidth="1"/>
    <col min="8688" max="8688" width="5" style="2" customWidth="1"/>
    <col min="8689" max="8689" width="11.42578125" style="2"/>
    <col min="8690" max="8690" width="9.7109375" style="2" customWidth="1"/>
    <col min="8691" max="8691" width="11.7109375" style="2" customWidth="1"/>
    <col min="8692" max="8692" width="14.85546875" style="2" customWidth="1"/>
    <col min="8693" max="8693" width="11.7109375" style="2" customWidth="1"/>
    <col min="8694" max="8694" width="14.7109375" style="2" customWidth="1"/>
    <col min="8695" max="8695" width="11.7109375" style="2" customWidth="1"/>
    <col min="8696" max="8696" width="5" style="2" customWidth="1"/>
    <col min="8697" max="8697" width="11.42578125" style="2"/>
    <col min="8698" max="8698" width="9.7109375" style="2" customWidth="1"/>
    <col min="8699" max="8699" width="11.7109375" style="2" customWidth="1"/>
    <col min="8700" max="8700" width="14.7109375" style="2" customWidth="1"/>
    <col min="8701" max="8701" width="11.7109375" style="2" customWidth="1"/>
    <col min="8702" max="8702" width="14.7109375" style="2" customWidth="1"/>
    <col min="8703" max="8703" width="11.7109375" style="2" customWidth="1"/>
    <col min="8704" max="8704" width="5" style="2" customWidth="1"/>
    <col min="8705" max="8705" width="11.42578125" style="2"/>
    <col min="8706" max="8706" width="9.7109375" style="2" customWidth="1"/>
    <col min="8707" max="8707" width="11.7109375" style="2" customWidth="1"/>
    <col min="8708" max="8708" width="14.7109375" style="2" customWidth="1"/>
    <col min="8709" max="8709" width="11.7109375" style="2" customWidth="1"/>
    <col min="8710" max="8710" width="14.7109375" style="2" customWidth="1"/>
    <col min="8711" max="8711" width="11.7109375" style="2" customWidth="1"/>
    <col min="8712" max="8712" width="5" style="2" customWidth="1"/>
    <col min="8713" max="8722" width="11.42578125" style="2"/>
    <col min="8723" max="8723" width="15.7109375" style="2" customWidth="1"/>
    <col min="8724" max="8724" width="11.42578125" style="2"/>
    <col min="8725" max="8725" width="15.7109375" style="2" customWidth="1"/>
    <col min="8726" max="8726" width="11.42578125" style="2"/>
    <col min="8727" max="8727" width="15.7109375" style="2" customWidth="1"/>
    <col min="8728" max="8937" width="11.42578125" style="2"/>
    <col min="8938" max="8938" width="9.7109375" style="2" customWidth="1"/>
    <col min="8939" max="8939" width="11.7109375" style="2" customWidth="1"/>
    <col min="8940" max="8940" width="14.7109375" style="2" customWidth="1"/>
    <col min="8941" max="8941" width="11.7109375" style="2" customWidth="1"/>
    <col min="8942" max="8942" width="14.7109375" style="2" customWidth="1"/>
    <col min="8943" max="8943" width="11.7109375" style="2" customWidth="1"/>
    <col min="8944" max="8944" width="5" style="2" customWidth="1"/>
    <col min="8945" max="8945" width="11.42578125" style="2"/>
    <col min="8946" max="8946" width="9.7109375" style="2" customWidth="1"/>
    <col min="8947" max="8947" width="11.7109375" style="2" customWidth="1"/>
    <col min="8948" max="8948" width="14.85546875" style="2" customWidth="1"/>
    <col min="8949" max="8949" width="11.7109375" style="2" customWidth="1"/>
    <col min="8950" max="8950" width="14.7109375" style="2" customWidth="1"/>
    <col min="8951" max="8951" width="11.7109375" style="2" customWidth="1"/>
    <col min="8952" max="8952" width="5" style="2" customWidth="1"/>
    <col min="8953" max="8953" width="11.42578125" style="2"/>
    <col min="8954" max="8954" width="9.7109375" style="2" customWidth="1"/>
    <col min="8955" max="8955" width="11.7109375" style="2" customWidth="1"/>
    <col min="8956" max="8956" width="14.7109375" style="2" customWidth="1"/>
    <col min="8957" max="8957" width="11.7109375" style="2" customWidth="1"/>
    <col min="8958" max="8958" width="14.7109375" style="2" customWidth="1"/>
    <col min="8959" max="8959" width="11.7109375" style="2" customWidth="1"/>
    <col min="8960" max="8960" width="5" style="2" customWidth="1"/>
    <col min="8961" max="8961" width="11.42578125" style="2"/>
    <col min="8962" max="8962" width="9.7109375" style="2" customWidth="1"/>
    <col min="8963" max="8963" width="11.7109375" style="2" customWidth="1"/>
    <col min="8964" max="8964" width="14.7109375" style="2" customWidth="1"/>
    <col min="8965" max="8965" width="11.7109375" style="2" customWidth="1"/>
    <col min="8966" max="8966" width="14.7109375" style="2" customWidth="1"/>
    <col min="8967" max="8967" width="11.7109375" style="2" customWidth="1"/>
    <col min="8968" max="8968" width="5" style="2" customWidth="1"/>
    <col min="8969" max="8978" width="11.42578125" style="2"/>
    <col min="8979" max="8979" width="15.7109375" style="2" customWidth="1"/>
    <col min="8980" max="8980" width="11.42578125" style="2"/>
    <col min="8981" max="8981" width="15.7109375" style="2" customWidth="1"/>
    <col min="8982" max="8982" width="11.42578125" style="2"/>
    <col min="8983" max="8983" width="15.7109375" style="2" customWidth="1"/>
    <col min="8984" max="9193" width="11.42578125" style="2"/>
    <col min="9194" max="9194" width="9.7109375" style="2" customWidth="1"/>
    <col min="9195" max="9195" width="11.7109375" style="2" customWidth="1"/>
    <col min="9196" max="9196" width="14.7109375" style="2" customWidth="1"/>
    <col min="9197" max="9197" width="11.7109375" style="2" customWidth="1"/>
    <col min="9198" max="9198" width="14.7109375" style="2" customWidth="1"/>
    <col min="9199" max="9199" width="11.7109375" style="2" customWidth="1"/>
    <col min="9200" max="9200" width="5" style="2" customWidth="1"/>
    <col min="9201" max="9201" width="11.42578125" style="2"/>
    <col min="9202" max="9202" width="9.7109375" style="2" customWidth="1"/>
    <col min="9203" max="9203" width="11.7109375" style="2" customWidth="1"/>
    <col min="9204" max="9204" width="14.85546875" style="2" customWidth="1"/>
    <col min="9205" max="9205" width="11.7109375" style="2" customWidth="1"/>
    <col min="9206" max="9206" width="14.7109375" style="2" customWidth="1"/>
    <col min="9207" max="9207" width="11.7109375" style="2" customWidth="1"/>
    <col min="9208" max="9208" width="5" style="2" customWidth="1"/>
    <col min="9209" max="9209" width="11.42578125" style="2"/>
    <col min="9210" max="9210" width="9.7109375" style="2" customWidth="1"/>
    <col min="9211" max="9211" width="11.7109375" style="2" customWidth="1"/>
    <col min="9212" max="9212" width="14.7109375" style="2" customWidth="1"/>
    <col min="9213" max="9213" width="11.7109375" style="2" customWidth="1"/>
    <col min="9214" max="9214" width="14.7109375" style="2" customWidth="1"/>
    <col min="9215" max="9215" width="11.7109375" style="2" customWidth="1"/>
    <col min="9216" max="9216" width="5" style="2" customWidth="1"/>
    <col min="9217" max="9217" width="11.42578125" style="2"/>
    <col min="9218" max="9218" width="9.7109375" style="2" customWidth="1"/>
    <col min="9219" max="9219" width="11.7109375" style="2" customWidth="1"/>
    <col min="9220" max="9220" width="14.7109375" style="2" customWidth="1"/>
    <col min="9221" max="9221" width="11.7109375" style="2" customWidth="1"/>
    <col min="9222" max="9222" width="14.7109375" style="2" customWidth="1"/>
    <col min="9223" max="9223" width="11.7109375" style="2" customWidth="1"/>
    <col min="9224" max="9224" width="5" style="2" customWidth="1"/>
    <col min="9225" max="9234" width="11.42578125" style="2"/>
    <col min="9235" max="9235" width="15.7109375" style="2" customWidth="1"/>
    <col min="9236" max="9236" width="11.42578125" style="2"/>
    <col min="9237" max="9237" width="15.7109375" style="2" customWidth="1"/>
    <col min="9238" max="9238" width="11.42578125" style="2"/>
    <col min="9239" max="9239" width="15.7109375" style="2" customWidth="1"/>
    <col min="9240" max="9449" width="11.42578125" style="2"/>
    <col min="9450" max="9450" width="9.7109375" style="2" customWidth="1"/>
    <col min="9451" max="9451" width="11.7109375" style="2" customWidth="1"/>
    <col min="9452" max="9452" width="14.7109375" style="2" customWidth="1"/>
    <col min="9453" max="9453" width="11.7109375" style="2" customWidth="1"/>
    <col min="9454" max="9454" width="14.7109375" style="2" customWidth="1"/>
    <col min="9455" max="9455" width="11.7109375" style="2" customWidth="1"/>
    <col min="9456" max="9456" width="5" style="2" customWidth="1"/>
    <col min="9457" max="9457" width="11.42578125" style="2"/>
    <col min="9458" max="9458" width="9.7109375" style="2" customWidth="1"/>
    <col min="9459" max="9459" width="11.7109375" style="2" customWidth="1"/>
    <col min="9460" max="9460" width="14.85546875" style="2" customWidth="1"/>
    <col min="9461" max="9461" width="11.7109375" style="2" customWidth="1"/>
    <col min="9462" max="9462" width="14.7109375" style="2" customWidth="1"/>
    <col min="9463" max="9463" width="11.7109375" style="2" customWidth="1"/>
    <col min="9464" max="9464" width="5" style="2" customWidth="1"/>
    <col min="9465" max="9465" width="11.42578125" style="2"/>
    <col min="9466" max="9466" width="9.7109375" style="2" customWidth="1"/>
    <col min="9467" max="9467" width="11.7109375" style="2" customWidth="1"/>
    <col min="9468" max="9468" width="14.7109375" style="2" customWidth="1"/>
    <col min="9469" max="9469" width="11.7109375" style="2" customWidth="1"/>
    <col min="9470" max="9470" width="14.7109375" style="2" customWidth="1"/>
    <col min="9471" max="9471" width="11.7109375" style="2" customWidth="1"/>
    <col min="9472" max="9472" width="5" style="2" customWidth="1"/>
    <col min="9473" max="9473" width="11.42578125" style="2"/>
    <col min="9474" max="9474" width="9.7109375" style="2" customWidth="1"/>
    <col min="9475" max="9475" width="11.7109375" style="2" customWidth="1"/>
    <col min="9476" max="9476" width="14.7109375" style="2" customWidth="1"/>
    <col min="9477" max="9477" width="11.7109375" style="2" customWidth="1"/>
    <col min="9478" max="9478" width="14.7109375" style="2" customWidth="1"/>
    <col min="9479" max="9479" width="11.7109375" style="2" customWidth="1"/>
    <col min="9480" max="9480" width="5" style="2" customWidth="1"/>
    <col min="9481" max="9490" width="11.42578125" style="2"/>
    <col min="9491" max="9491" width="15.7109375" style="2" customWidth="1"/>
    <col min="9492" max="9492" width="11.42578125" style="2"/>
    <col min="9493" max="9493" width="15.7109375" style="2" customWidth="1"/>
    <col min="9494" max="9494" width="11.42578125" style="2"/>
    <col min="9495" max="9495" width="15.7109375" style="2" customWidth="1"/>
    <col min="9496" max="9705" width="11.42578125" style="2"/>
    <col min="9706" max="9706" width="9.7109375" style="2" customWidth="1"/>
    <col min="9707" max="9707" width="11.7109375" style="2" customWidth="1"/>
    <col min="9708" max="9708" width="14.7109375" style="2" customWidth="1"/>
    <col min="9709" max="9709" width="11.7109375" style="2" customWidth="1"/>
    <col min="9710" max="9710" width="14.7109375" style="2" customWidth="1"/>
    <col min="9711" max="9711" width="11.7109375" style="2" customWidth="1"/>
    <col min="9712" max="9712" width="5" style="2" customWidth="1"/>
    <col min="9713" max="9713" width="11.42578125" style="2"/>
    <col min="9714" max="9714" width="9.7109375" style="2" customWidth="1"/>
    <col min="9715" max="9715" width="11.7109375" style="2" customWidth="1"/>
    <col min="9716" max="9716" width="14.85546875" style="2" customWidth="1"/>
    <col min="9717" max="9717" width="11.7109375" style="2" customWidth="1"/>
    <col min="9718" max="9718" width="14.7109375" style="2" customWidth="1"/>
    <col min="9719" max="9719" width="11.7109375" style="2" customWidth="1"/>
    <col min="9720" max="9720" width="5" style="2" customWidth="1"/>
    <col min="9721" max="9721" width="11.42578125" style="2"/>
    <col min="9722" max="9722" width="9.7109375" style="2" customWidth="1"/>
    <col min="9723" max="9723" width="11.7109375" style="2" customWidth="1"/>
    <col min="9724" max="9724" width="14.7109375" style="2" customWidth="1"/>
    <col min="9725" max="9725" width="11.7109375" style="2" customWidth="1"/>
    <col min="9726" max="9726" width="14.7109375" style="2" customWidth="1"/>
    <col min="9727" max="9727" width="11.7109375" style="2" customWidth="1"/>
    <col min="9728" max="9728" width="5" style="2" customWidth="1"/>
    <col min="9729" max="9729" width="11.42578125" style="2"/>
    <col min="9730" max="9730" width="9.7109375" style="2" customWidth="1"/>
    <col min="9731" max="9731" width="11.7109375" style="2" customWidth="1"/>
    <col min="9732" max="9732" width="14.7109375" style="2" customWidth="1"/>
    <col min="9733" max="9733" width="11.7109375" style="2" customWidth="1"/>
    <col min="9734" max="9734" width="14.7109375" style="2" customWidth="1"/>
    <col min="9735" max="9735" width="11.7109375" style="2" customWidth="1"/>
    <col min="9736" max="9736" width="5" style="2" customWidth="1"/>
    <col min="9737" max="9746" width="11.42578125" style="2"/>
    <col min="9747" max="9747" width="15.7109375" style="2" customWidth="1"/>
    <col min="9748" max="9748" width="11.42578125" style="2"/>
    <col min="9749" max="9749" width="15.7109375" style="2" customWidth="1"/>
    <col min="9750" max="9750" width="11.42578125" style="2"/>
    <col min="9751" max="9751" width="15.7109375" style="2" customWidth="1"/>
    <col min="9752" max="9961" width="11.42578125" style="2"/>
    <col min="9962" max="9962" width="9.7109375" style="2" customWidth="1"/>
    <col min="9963" max="9963" width="11.7109375" style="2" customWidth="1"/>
    <col min="9964" max="9964" width="14.7109375" style="2" customWidth="1"/>
    <col min="9965" max="9965" width="11.7109375" style="2" customWidth="1"/>
    <col min="9966" max="9966" width="14.7109375" style="2" customWidth="1"/>
    <col min="9967" max="9967" width="11.7109375" style="2" customWidth="1"/>
    <col min="9968" max="9968" width="5" style="2" customWidth="1"/>
    <col min="9969" max="9969" width="11.42578125" style="2"/>
    <col min="9970" max="9970" width="9.7109375" style="2" customWidth="1"/>
    <col min="9971" max="9971" width="11.7109375" style="2" customWidth="1"/>
    <col min="9972" max="9972" width="14.85546875" style="2" customWidth="1"/>
    <col min="9973" max="9973" width="11.7109375" style="2" customWidth="1"/>
    <col min="9974" max="9974" width="14.7109375" style="2" customWidth="1"/>
    <col min="9975" max="9975" width="11.7109375" style="2" customWidth="1"/>
    <col min="9976" max="9976" width="5" style="2" customWidth="1"/>
    <col min="9977" max="9977" width="11.42578125" style="2"/>
    <col min="9978" max="9978" width="9.7109375" style="2" customWidth="1"/>
    <col min="9979" max="9979" width="11.7109375" style="2" customWidth="1"/>
    <col min="9980" max="9980" width="14.7109375" style="2" customWidth="1"/>
    <col min="9981" max="9981" width="11.7109375" style="2" customWidth="1"/>
    <col min="9982" max="9982" width="14.7109375" style="2" customWidth="1"/>
    <col min="9983" max="9983" width="11.7109375" style="2" customWidth="1"/>
    <col min="9984" max="9984" width="5" style="2" customWidth="1"/>
    <col min="9985" max="9985" width="11.42578125" style="2"/>
    <col min="9986" max="9986" width="9.7109375" style="2" customWidth="1"/>
    <col min="9987" max="9987" width="11.7109375" style="2" customWidth="1"/>
    <col min="9988" max="9988" width="14.7109375" style="2" customWidth="1"/>
    <col min="9989" max="9989" width="11.7109375" style="2" customWidth="1"/>
    <col min="9990" max="9990" width="14.7109375" style="2" customWidth="1"/>
    <col min="9991" max="9991" width="11.7109375" style="2" customWidth="1"/>
    <col min="9992" max="9992" width="5" style="2" customWidth="1"/>
    <col min="9993" max="10002" width="11.42578125" style="2"/>
    <col min="10003" max="10003" width="15.7109375" style="2" customWidth="1"/>
    <col min="10004" max="10004" width="11.42578125" style="2"/>
    <col min="10005" max="10005" width="15.7109375" style="2" customWidth="1"/>
    <col min="10006" max="10006" width="11.42578125" style="2"/>
    <col min="10007" max="10007" width="15.7109375" style="2" customWidth="1"/>
    <col min="10008" max="10217" width="11.42578125" style="2"/>
    <col min="10218" max="10218" width="9.7109375" style="2" customWidth="1"/>
    <col min="10219" max="10219" width="11.7109375" style="2" customWidth="1"/>
    <col min="10220" max="10220" width="14.7109375" style="2" customWidth="1"/>
    <col min="10221" max="10221" width="11.7109375" style="2" customWidth="1"/>
    <col min="10222" max="10222" width="14.7109375" style="2" customWidth="1"/>
    <col min="10223" max="10223" width="11.7109375" style="2" customWidth="1"/>
    <col min="10224" max="10224" width="5" style="2" customWidth="1"/>
    <col min="10225" max="10225" width="11.42578125" style="2"/>
    <col min="10226" max="10226" width="9.7109375" style="2" customWidth="1"/>
    <col min="10227" max="10227" width="11.7109375" style="2" customWidth="1"/>
    <col min="10228" max="10228" width="14.85546875" style="2" customWidth="1"/>
    <col min="10229" max="10229" width="11.7109375" style="2" customWidth="1"/>
    <col min="10230" max="10230" width="14.7109375" style="2" customWidth="1"/>
    <col min="10231" max="10231" width="11.7109375" style="2" customWidth="1"/>
    <col min="10232" max="10232" width="5" style="2" customWidth="1"/>
    <col min="10233" max="10233" width="11.42578125" style="2"/>
    <col min="10234" max="10234" width="9.7109375" style="2" customWidth="1"/>
    <col min="10235" max="10235" width="11.7109375" style="2" customWidth="1"/>
    <col min="10236" max="10236" width="14.7109375" style="2" customWidth="1"/>
    <col min="10237" max="10237" width="11.7109375" style="2" customWidth="1"/>
    <col min="10238" max="10238" width="14.7109375" style="2" customWidth="1"/>
    <col min="10239" max="10239" width="11.7109375" style="2" customWidth="1"/>
    <col min="10240" max="10240" width="5" style="2" customWidth="1"/>
    <col min="10241" max="10241" width="11.42578125" style="2"/>
    <col min="10242" max="10242" width="9.7109375" style="2" customWidth="1"/>
    <col min="10243" max="10243" width="11.7109375" style="2" customWidth="1"/>
    <col min="10244" max="10244" width="14.7109375" style="2" customWidth="1"/>
    <col min="10245" max="10245" width="11.7109375" style="2" customWidth="1"/>
    <col min="10246" max="10246" width="14.7109375" style="2" customWidth="1"/>
    <col min="10247" max="10247" width="11.7109375" style="2" customWidth="1"/>
    <col min="10248" max="10248" width="5" style="2" customWidth="1"/>
    <col min="10249" max="10258" width="11.42578125" style="2"/>
    <col min="10259" max="10259" width="15.7109375" style="2" customWidth="1"/>
    <col min="10260" max="10260" width="11.42578125" style="2"/>
    <col min="10261" max="10261" width="15.7109375" style="2" customWidth="1"/>
    <col min="10262" max="10262" width="11.42578125" style="2"/>
    <col min="10263" max="10263" width="15.7109375" style="2" customWidth="1"/>
    <col min="10264" max="10473" width="11.42578125" style="2"/>
    <col min="10474" max="10474" width="9.7109375" style="2" customWidth="1"/>
    <col min="10475" max="10475" width="11.7109375" style="2" customWidth="1"/>
    <col min="10476" max="10476" width="14.7109375" style="2" customWidth="1"/>
    <col min="10477" max="10477" width="11.7109375" style="2" customWidth="1"/>
    <col min="10478" max="10478" width="14.7109375" style="2" customWidth="1"/>
    <col min="10479" max="10479" width="11.7109375" style="2" customWidth="1"/>
    <col min="10480" max="10480" width="5" style="2" customWidth="1"/>
    <col min="10481" max="10481" width="11.42578125" style="2"/>
    <col min="10482" max="10482" width="9.7109375" style="2" customWidth="1"/>
    <col min="10483" max="10483" width="11.7109375" style="2" customWidth="1"/>
    <col min="10484" max="10484" width="14.85546875" style="2" customWidth="1"/>
    <col min="10485" max="10485" width="11.7109375" style="2" customWidth="1"/>
    <col min="10486" max="10486" width="14.7109375" style="2" customWidth="1"/>
    <col min="10487" max="10487" width="11.7109375" style="2" customWidth="1"/>
    <col min="10488" max="10488" width="5" style="2" customWidth="1"/>
    <col min="10489" max="10489" width="11.42578125" style="2"/>
    <col min="10490" max="10490" width="9.7109375" style="2" customWidth="1"/>
    <col min="10491" max="10491" width="11.7109375" style="2" customWidth="1"/>
    <col min="10492" max="10492" width="14.7109375" style="2" customWidth="1"/>
    <col min="10493" max="10493" width="11.7109375" style="2" customWidth="1"/>
    <col min="10494" max="10494" width="14.7109375" style="2" customWidth="1"/>
    <col min="10495" max="10495" width="11.7109375" style="2" customWidth="1"/>
    <col min="10496" max="10496" width="5" style="2" customWidth="1"/>
    <col min="10497" max="10497" width="11.42578125" style="2"/>
    <col min="10498" max="10498" width="9.7109375" style="2" customWidth="1"/>
    <col min="10499" max="10499" width="11.7109375" style="2" customWidth="1"/>
    <col min="10500" max="10500" width="14.7109375" style="2" customWidth="1"/>
    <col min="10501" max="10501" width="11.7109375" style="2" customWidth="1"/>
    <col min="10502" max="10502" width="14.7109375" style="2" customWidth="1"/>
    <col min="10503" max="10503" width="11.7109375" style="2" customWidth="1"/>
    <col min="10504" max="10504" width="5" style="2" customWidth="1"/>
    <col min="10505" max="10514" width="11.42578125" style="2"/>
    <col min="10515" max="10515" width="15.7109375" style="2" customWidth="1"/>
    <col min="10516" max="10516" width="11.42578125" style="2"/>
    <col min="10517" max="10517" width="15.7109375" style="2" customWidth="1"/>
    <col min="10518" max="10518" width="11.42578125" style="2"/>
    <col min="10519" max="10519" width="15.7109375" style="2" customWidth="1"/>
    <col min="10520" max="10729" width="11.42578125" style="2"/>
    <col min="10730" max="10730" width="9.7109375" style="2" customWidth="1"/>
    <col min="10731" max="10731" width="11.7109375" style="2" customWidth="1"/>
    <col min="10732" max="10732" width="14.7109375" style="2" customWidth="1"/>
    <col min="10733" max="10733" width="11.7109375" style="2" customWidth="1"/>
    <col min="10734" max="10734" width="14.7109375" style="2" customWidth="1"/>
    <col min="10735" max="10735" width="11.7109375" style="2" customWidth="1"/>
    <col min="10736" max="10736" width="5" style="2" customWidth="1"/>
    <col min="10737" max="10737" width="11.42578125" style="2"/>
    <col min="10738" max="10738" width="9.7109375" style="2" customWidth="1"/>
    <col min="10739" max="10739" width="11.7109375" style="2" customWidth="1"/>
    <col min="10740" max="10740" width="14.85546875" style="2" customWidth="1"/>
    <col min="10741" max="10741" width="11.7109375" style="2" customWidth="1"/>
    <col min="10742" max="10742" width="14.7109375" style="2" customWidth="1"/>
    <col min="10743" max="10743" width="11.7109375" style="2" customWidth="1"/>
    <col min="10744" max="10744" width="5" style="2" customWidth="1"/>
    <col min="10745" max="10745" width="11.42578125" style="2"/>
    <col min="10746" max="10746" width="9.7109375" style="2" customWidth="1"/>
    <col min="10747" max="10747" width="11.7109375" style="2" customWidth="1"/>
    <col min="10748" max="10748" width="14.7109375" style="2" customWidth="1"/>
    <col min="10749" max="10749" width="11.7109375" style="2" customWidth="1"/>
    <col min="10750" max="10750" width="14.7109375" style="2" customWidth="1"/>
    <col min="10751" max="10751" width="11.7109375" style="2" customWidth="1"/>
    <col min="10752" max="10752" width="5" style="2" customWidth="1"/>
    <col min="10753" max="10753" width="11.42578125" style="2"/>
    <col min="10754" max="10754" width="9.7109375" style="2" customWidth="1"/>
    <col min="10755" max="10755" width="11.7109375" style="2" customWidth="1"/>
    <col min="10756" max="10756" width="14.7109375" style="2" customWidth="1"/>
    <col min="10757" max="10757" width="11.7109375" style="2" customWidth="1"/>
    <col min="10758" max="10758" width="14.7109375" style="2" customWidth="1"/>
    <col min="10759" max="10759" width="11.7109375" style="2" customWidth="1"/>
    <col min="10760" max="10760" width="5" style="2" customWidth="1"/>
    <col min="10761" max="10770" width="11.42578125" style="2"/>
    <col min="10771" max="10771" width="15.7109375" style="2" customWidth="1"/>
    <col min="10772" max="10772" width="11.42578125" style="2"/>
    <col min="10773" max="10773" width="15.7109375" style="2" customWidth="1"/>
    <col min="10774" max="10774" width="11.42578125" style="2"/>
    <col min="10775" max="10775" width="15.7109375" style="2" customWidth="1"/>
    <col min="10776" max="10985" width="11.42578125" style="2"/>
    <col min="10986" max="10986" width="9.7109375" style="2" customWidth="1"/>
    <col min="10987" max="10987" width="11.7109375" style="2" customWidth="1"/>
    <col min="10988" max="10988" width="14.7109375" style="2" customWidth="1"/>
    <col min="10989" max="10989" width="11.7109375" style="2" customWidth="1"/>
    <col min="10990" max="10990" width="14.7109375" style="2" customWidth="1"/>
    <col min="10991" max="10991" width="11.7109375" style="2" customWidth="1"/>
    <col min="10992" max="10992" width="5" style="2" customWidth="1"/>
    <col min="10993" max="10993" width="11.42578125" style="2"/>
    <col min="10994" max="10994" width="9.7109375" style="2" customWidth="1"/>
    <col min="10995" max="10995" width="11.7109375" style="2" customWidth="1"/>
    <col min="10996" max="10996" width="14.85546875" style="2" customWidth="1"/>
    <col min="10997" max="10997" width="11.7109375" style="2" customWidth="1"/>
    <col min="10998" max="10998" width="14.7109375" style="2" customWidth="1"/>
    <col min="10999" max="10999" width="11.7109375" style="2" customWidth="1"/>
    <col min="11000" max="11000" width="5" style="2" customWidth="1"/>
    <col min="11001" max="11001" width="11.42578125" style="2"/>
    <col min="11002" max="11002" width="9.7109375" style="2" customWidth="1"/>
    <col min="11003" max="11003" width="11.7109375" style="2" customWidth="1"/>
    <col min="11004" max="11004" width="14.7109375" style="2" customWidth="1"/>
    <col min="11005" max="11005" width="11.7109375" style="2" customWidth="1"/>
    <col min="11006" max="11006" width="14.7109375" style="2" customWidth="1"/>
    <col min="11007" max="11007" width="11.7109375" style="2" customWidth="1"/>
    <col min="11008" max="11008" width="5" style="2" customWidth="1"/>
    <col min="11009" max="11009" width="11.42578125" style="2"/>
    <col min="11010" max="11010" width="9.7109375" style="2" customWidth="1"/>
    <col min="11011" max="11011" width="11.7109375" style="2" customWidth="1"/>
    <col min="11012" max="11012" width="14.7109375" style="2" customWidth="1"/>
    <col min="11013" max="11013" width="11.7109375" style="2" customWidth="1"/>
    <col min="11014" max="11014" width="14.7109375" style="2" customWidth="1"/>
    <col min="11015" max="11015" width="11.7109375" style="2" customWidth="1"/>
    <col min="11016" max="11016" width="5" style="2" customWidth="1"/>
    <col min="11017" max="11026" width="11.42578125" style="2"/>
    <col min="11027" max="11027" width="15.7109375" style="2" customWidth="1"/>
    <col min="11028" max="11028" width="11.42578125" style="2"/>
    <col min="11029" max="11029" width="15.7109375" style="2" customWidth="1"/>
    <col min="11030" max="11030" width="11.42578125" style="2"/>
    <col min="11031" max="11031" width="15.7109375" style="2" customWidth="1"/>
    <col min="11032" max="11241" width="11.42578125" style="2"/>
    <col min="11242" max="11242" width="9.7109375" style="2" customWidth="1"/>
    <col min="11243" max="11243" width="11.7109375" style="2" customWidth="1"/>
    <col min="11244" max="11244" width="14.7109375" style="2" customWidth="1"/>
    <col min="11245" max="11245" width="11.7109375" style="2" customWidth="1"/>
    <col min="11246" max="11246" width="14.7109375" style="2" customWidth="1"/>
    <col min="11247" max="11247" width="11.7109375" style="2" customWidth="1"/>
    <col min="11248" max="11248" width="5" style="2" customWidth="1"/>
    <col min="11249" max="11249" width="11.42578125" style="2"/>
    <col min="11250" max="11250" width="9.7109375" style="2" customWidth="1"/>
    <col min="11251" max="11251" width="11.7109375" style="2" customWidth="1"/>
    <col min="11252" max="11252" width="14.85546875" style="2" customWidth="1"/>
    <col min="11253" max="11253" width="11.7109375" style="2" customWidth="1"/>
    <col min="11254" max="11254" width="14.7109375" style="2" customWidth="1"/>
    <col min="11255" max="11255" width="11.7109375" style="2" customWidth="1"/>
    <col min="11256" max="11256" width="5" style="2" customWidth="1"/>
    <col min="11257" max="11257" width="11.42578125" style="2"/>
    <col min="11258" max="11258" width="9.7109375" style="2" customWidth="1"/>
    <col min="11259" max="11259" width="11.7109375" style="2" customWidth="1"/>
    <col min="11260" max="11260" width="14.7109375" style="2" customWidth="1"/>
    <col min="11261" max="11261" width="11.7109375" style="2" customWidth="1"/>
    <col min="11262" max="11262" width="14.7109375" style="2" customWidth="1"/>
    <col min="11263" max="11263" width="11.7109375" style="2" customWidth="1"/>
    <col min="11264" max="11264" width="5" style="2" customWidth="1"/>
    <col min="11265" max="11265" width="11.42578125" style="2"/>
    <col min="11266" max="11266" width="9.7109375" style="2" customWidth="1"/>
    <col min="11267" max="11267" width="11.7109375" style="2" customWidth="1"/>
    <col min="11268" max="11268" width="14.7109375" style="2" customWidth="1"/>
    <col min="11269" max="11269" width="11.7109375" style="2" customWidth="1"/>
    <col min="11270" max="11270" width="14.7109375" style="2" customWidth="1"/>
    <col min="11271" max="11271" width="11.7109375" style="2" customWidth="1"/>
    <col min="11272" max="11272" width="5" style="2" customWidth="1"/>
    <col min="11273" max="11282" width="11.42578125" style="2"/>
    <col min="11283" max="11283" width="15.7109375" style="2" customWidth="1"/>
    <col min="11284" max="11284" width="11.42578125" style="2"/>
    <col min="11285" max="11285" width="15.7109375" style="2" customWidth="1"/>
    <col min="11286" max="11286" width="11.42578125" style="2"/>
    <col min="11287" max="11287" width="15.7109375" style="2" customWidth="1"/>
    <col min="11288" max="11497" width="11.42578125" style="2"/>
    <col min="11498" max="11498" width="9.7109375" style="2" customWidth="1"/>
    <col min="11499" max="11499" width="11.7109375" style="2" customWidth="1"/>
    <col min="11500" max="11500" width="14.7109375" style="2" customWidth="1"/>
    <col min="11501" max="11501" width="11.7109375" style="2" customWidth="1"/>
    <col min="11502" max="11502" width="14.7109375" style="2" customWidth="1"/>
    <col min="11503" max="11503" width="11.7109375" style="2" customWidth="1"/>
    <col min="11504" max="11504" width="5" style="2" customWidth="1"/>
    <col min="11505" max="11505" width="11.42578125" style="2"/>
    <col min="11506" max="11506" width="9.7109375" style="2" customWidth="1"/>
    <col min="11507" max="11507" width="11.7109375" style="2" customWidth="1"/>
    <col min="11508" max="11508" width="14.85546875" style="2" customWidth="1"/>
    <col min="11509" max="11509" width="11.7109375" style="2" customWidth="1"/>
    <col min="11510" max="11510" width="14.7109375" style="2" customWidth="1"/>
    <col min="11511" max="11511" width="11.7109375" style="2" customWidth="1"/>
    <col min="11512" max="11512" width="5" style="2" customWidth="1"/>
    <col min="11513" max="11513" width="11.42578125" style="2"/>
    <col min="11514" max="11514" width="9.7109375" style="2" customWidth="1"/>
    <col min="11515" max="11515" width="11.7109375" style="2" customWidth="1"/>
    <col min="11516" max="11516" width="14.7109375" style="2" customWidth="1"/>
    <col min="11517" max="11517" width="11.7109375" style="2" customWidth="1"/>
    <col min="11518" max="11518" width="14.7109375" style="2" customWidth="1"/>
    <col min="11519" max="11519" width="11.7109375" style="2" customWidth="1"/>
    <col min="11520" max="11520" width="5" style="2" customWidth="1"/>
    <col min="11521" max="11521" width="11.42578125" style="2"/>
    <col min="11522" max="11522" width="9.7109375" style="2" customWidth="1"/>
    <col min="11523" max="11523" width="11.7109375" style="2" customWidth="1"/>
    <col min="11524" max="11524" width="14.7109375" style="2" customWidth="1"/>
    <col min="11525" max="11525" width="11.7109375" style="2" customWidth="1"/>
    <col min="11526" max="11526" width="14.7109375" style="2" customWidth="1"/>
    <col min="11527" max="11527" width="11.7109375" style="2" customWidth="1"/>
    <col min="11528" max="11528" width="5" style="2" customWidth="1"/>
    <col min="11529" max="11538" width="11.42578125" style="2"/>
    <col min="11539" max="11539" width="15.7109375" style="2" customWidth="1"/>
    <col min="11540" max="11540" width="11.42578125" style="2"/>
    <col min="11541" max="11541" width="15.7109375" style="2" customWidth="1"/>
    <col min="11542" max="11542" width="11.42578125" style="2"/>
    <col min="11543" max="11543" width="15.7109375" style="2" customWidth="1"/>
    <col min="11544" max="11753" width="11.42578125" style="2"/>
    <col min="11754" max="11754" width="9.7109375" style="2" customWidth="1"/>
    <col min="11755" max="11755" width="11.7109375" style="2" customWidth="1"/>
    <col min="11756" max="11756" width="14.7109375" style="2" customWidth="1"/>
    <col min="11757" max="11757" width="11.7109375" style="2" customWidth="1"/>
    <col min="11758" max="11758" width="14.7109375" style="2" customWidth="1"/>
    <col min="11759" max="11759" width="11.7109375" style="2" customWidth="1"/>
    <col min="11760" max="11760" width="5" style="2" customWidth="1"/>
    <col min="11761" max="11761" width="11.42578125" style="2"/>
    <col min="11762" max="11762" width="9.7109375" style="2" customWidth="1"/>
    <col min="11763" max="11763" width="11.7109375" style="2" customWidth="1"/>
    <col min="11764" max="11764" width="14.85546875" style="2" customWidth="1"/>
    <col min="11765" max="11765" width="11.7109375" style="2" customWidth="1"/>
    <col min="11766" max="11766" width="14.7109375" style="2" customWidth="1"/>
    <col min="11767" max="11767" width="11.7109375" style="2" customWidth="1"/>
    <col min="11768" max="11768" width="5" style="2" customWidth="1"/>
    <col min="11769" max="11769" width="11.42578125" style="2"/>
    <col min="11770" max="11770" width="9.7109375" style="2" customWidth="1"/>
    <col min="11771" max="11771" width="11.7109375" style="2" customWidth="1"/>
    <col min="11772" max="11772" width="14.7109375" style="2" customWidth="1"/>
    <col min="11773" max="11773" width="11.7109375" style="2" customWidth="1"/>
    <col min="11774" max="11774" width="14.7109375" style="2" customWidth="1"/>
    <col min="11775" max="11775" width="11.7109375" style="2" customWidth="1"/>
    <col min="11776" max="11776" width="5" style="2" customWidth="1"/>
    <col min="11777" max="11777" width="11.42578125" style="2"/>
    <col min="11778" max="11778" width="9.7109375" style="2" customWidth="1"/>
    <col min="11779" max="11779" width="11.7109375" style="2" customWidth="1"/>
    <col min="11780" max="11780" width="14.7109375" style="2" customWidth="1"/>
    <col min="11781" max="11781" width="11.7109375" style="2" customWidth="1"/>
    <col min="11782" max="11782" width="14.7109375" style="2" customWidth="1"/>
    <col min="11783" max="11783" width="11.7109375" style="2" customWidth="1"/>
    <col min="11784" max="11784" width="5" style="2" customWidth="1"/>
    <col min="11785" max="11794" width="11.42578125" style="2"/>
    <col min="11795" max="11795" width="15.7109375" style="2" customWidth="1"/>
    <col min="11796" max="11796" width="11.42578125" style="2"/>
    <col min="11797" max="11797" width="15.7109375" style="2" customWidth="1"/>
    <col min="11798" max="11798" width="11.42578125" style="2"/>
    <col min="11799" max="11799" width="15.7109375" style="2" customWidth="1"/>
    <col min="11800" max="12009" width="11.42578125" style="2"/>
    <col min="12010" max="12010" width="9.7109375" style="2" customWidth="1"/>
    <col min="12011" max="12011" width="11.7109375" style="2" customWidth="1"/>
    <col min="12012" max="12012" width="14.7109375" style="2" customWidth="1"/>
    <col min="12013" max="12013" width="11.7109375" style="2" customWidth="1"/>
    <col min="12014" max="12014" width="14.7109375" style="2" customWidth="1"/>
    <col min="12015" max="12015" width="11.7109375" style="2" customWidth="1"/>
    <col min="12016" max="12016" width="5" style="2" customWidth="1"/>
    <col min="12017" max="12017" width="11.42578125" style="2"/>
    <col min="12018" max="12018" width="9.7109375" style="2" customWidth="1"/>
    <col min="12019" max="12019" width="11.7109375" style="2" customWidth="1"/>
    <col min="12020" max="12020" width="14.85546875" style="2" customWidth="1"/>
    <col min="12021" max="12021" width="11.7109375" style="2" customWidth="1"/>
    <col min="12022" max="12022" width="14.7109375" style="2" customWidth="1"/>
    <col min="12023" max="12023" width="11.7109375" style="2" customWidth="1"/>
    <col min="12024" max="12024" width="5" style="2" customWidth="1"/>
    <col min="12025" max="12025" width="11.42578125" style="2"/>
    <col min="12026" max="12026" width="9.7109375" style="2" customWidth="1"/>
    <col min="12027" max="12027" width="11.7109375" style="2" customWidth="1"/>
    <col min="12028" max="12028" width="14.7109375" style="2" customWidth="1"/>
    <col min="12029" max="12029" width="11.7109375" style="2" customWidth="1"/>
    <col min="12030" max="12030" width="14.7109375" style="2" customWidth="1"/>
    <col min="12031" max="12031" width="11.7109375" style="2" customWidth="1"/>
    <col min="12032" max="12032" width="5" style="2" customWidth="1"/>
    <col min="12033" max="12033" width="11.42578125" style="2"/>
    <col min="12034" max="12034" width="9.7109375" style="2" customWidth="1"/>
    <col min="12035" max="12035" width="11.7109375" style="2" customWidth="1"/>
    <col min="12036" max="12036" width="14.7109375" style="2" customWidth="1"/>
    <col min="12037" max="12037" width="11.7109375" style="2" customWidth="1"/>
    <col min="12038" max="12038" width="14.7109375" style="2" customWidth="1"/>
    <col min="12039" max="12039" width="11.7109375" style="2" customWidth="1"/>
    <col min="12040" max="12040" width="5" style="2" customWidth="1"/>
    <col min="12041" max="12050" width="11.42578125" style="2"/>
    <col min="12051" max="12051" width="15.7109375" style="2" customWidth="1"/>
    <col min="12052" max="12052" width="11.42578125" style="2"/>
    <col min="12053" max="12053" width="15.7109375" style="2" customWidth="1"/>
    <col min="12054" max="12054" width="11.42578125" style="2"/>
    <col min="12055" max="12055" width="15.7109375" style="2" customWidth="1"/>
    <col min="12056" max="12265" width="11.42578125" style="2"/>
    <col min="12266" max="12266" width="9.7109375" style="2" customWidth="1"/>
    <col min="12267" max="12267" width="11.7109375" style="2" customWidth="1"/>
    <col min="12268" max="12268" width="14.7109375" style="2" customWidth="1"/>
    <col min="12269" max="12269" width="11.7109375" style="2" customWidth="1"/>
    <col min="12270" max="12270" width="14.7109375" style="2" customWidth="1"/>
    <col min="12271" max="12271" width="11.7109375" style="2" customWidth="1"/>
    <col min="12272" max="12272" width="5" style="2" customWidth="1"/>
    <col min="12273" max="12273" width="11.42578125" style="2"/>
    <col min="12274" max="12274" width="9.7109375" style="2" customWidth="1"/>
    <col min="12275" max="12275" width="11.7109375" style="2" customWidth="1"/>
    <col min="12276" max="12276" width="14.85546875" style="2" customWidth="1"/>
    <col min="12277" max="12277" width="11.7109375" style="2" customWidth="1"/>
    <col min="12278" max="12278" width="14.7109375" style="2" customWidth="1"/>
    <col min="12279" max="12279" width="11.7109375" style="2" customWidth="1"/>
    <col min="12280" max="12280" width="5" style="2" customWidth="1"/>
    <col min="12281" max="12281" width="11.42578125" style="2"/>
    <col min="12282" max="12282" width="9.7109375" style="2" customWidth="1"/>
    <col min="12283" max="12283" width="11.7109375" style="2" customWidth="1"/>
    <col min="12284" max="12284" width="14.7109375" style="2" customWidth="1"/>
    <col min="12285" max="12285" width="11.7109375" style="2" customWidth="1"/>
    <col min="12286" max="12286" width="14.7109375" style="2" customWidth="1"/>
    <col min="12287" max="12287" width="11.7109375" style="2" customWidth="1"/>
    <col min="12288" max="12288" width="5" style="2" customWidth="1"/>
    <col min="12289" max="12289" width="11.42578125" style="2"/>
    <col min="12290" max="12290" width="9.7109375" style="2" customWidth="1"/>
    <col min="12291" max="12291" width="11.7109375" style="2" customWidth="1"/>
    <col min="12292" max="12292" width="14.7109375" style="2" customWidth="1"/>
    <col min="12293" max="12293" width="11.7109375" style="2" customWidth="1"/>
    <col min="12294" max="12294" width="14.7109375" style="2" customWidth="1"/>
    <col min="12295" max="12295" width="11.7109375" style="2" customWidth="1"/>
    <col min="12296" max="12296" width="5" style="2" customWidth="1"/>
    <col min="12297" max="12306" width="11.42578125" style="2"/>
    <col min="12307" max="12307" width="15.7109375" style="2" customWidth="1"/>
    <col min="12308" max="12308" width="11.42578125" style="2"/>
    <col min="12309" max="12309" width="15.7109375" style="2" customWidth="1"/>
    <col min="12310" max="12310" width="11.42578125" style="2"/>
    <col min="12311" max="12311" width="15.7109375" style="2" customWidth="1"/>
    <col min="12312" max="12521" width="11.42578125" style="2"/>
    <col min="12522" max="12522" width="9.7109375" style="2" customWidth="1"/>
    <col min="12523" max="12523" width="11.7109375" style="2" customWidth="1"/>
    <col min="12524" max="12524" width="14.7109375" style="2" customWidth="1"/>
    <col min="12525" max="12525" width="11.7109375" style="2" customWidth="1"/>
    <col min="12526" max="12526" width="14.7109375" style="2" customWidth="1"/>
    <col min="12527" max="12527" width="11.7109375" style="2" customWidth="1"/>
    <col min="12528" max="12528" width="5" style="2" customWidth="1"/>
    <col min="12529" max="12529" width="11.42578125" style="2"/>
    <col min="12530" max="12530" width="9.7109375" style="2" customWidth="1"/>
    <col min="12531" max="12531" width="11.7109375" style="2" customWidth="1"/>
    <col min="12532" max="12532" width="14.85546875" style="2" customWidth="1"/>
    <col min="12533" max="12533" width="11.7109375" style="2" customWidth="1"/>
    <col min="12534" max="12534" width="14.7109375" style="2" customWidth="1"/>
    <col min="12535" max="12535" width="11.7109375" style="2" customWidth="1"/>
    <col min="12536" max="12536" width="5" style="2" customWidth="1"/>
    <col min="12537" max="12537" width="11.42578125" style="2"/>
    <col min="12538" max="12538" width="9.7109375" style="2" customWidth="1"/>
    <col min="12539" max="12539" width="11.7109375" style="2" customWidth="1"/>
    <col min="12540" max="12540" width="14.7109375" style="2" customWidth="1"/>
    <col min="12541" max="12541" width="11.7109375" style="2" customWidth="1"/>
    <col min="12542" max="12542" width="14.7109375" style="2" customWidth="1"/>
    <col min="12543" max="12543" width="11.7109375" style="2" customWidth="1"/>
    <col min="12544" max="12544" width="5" style="2" customWidth="1"/>
    <col min="12545" max="12545" width="11.42578125" style="2"/>
    <col min="12546" max="12546" width="9.7109375" style="2" customWidth="1"/>
    <col min="12547" max="12547" width="11.7109375" style="2" customWidth="1"/>
    <col min="12548" max="12548" width="14.7109375" style="2" customWidth="1"/>
    <col min="12549" max="12549" width="11.7109375" style="2" customWidth="1"/>
    <col min="12550" max="12550" width="14.7109375" style="2" customWidth="1"/>
    <col min="12551" max="12551" width="11.7109375" style="2" customWidth="1"/>
    <col min="12552" max="12552" width="5" style="2" customWidth="1"/>
    <col min="12553" max="12562" width="11.42578125" style="2"/>
    <col min="12563" max="12563" width="15.7109375" style="2" customWidth="1"/>
    <col min="12564" max="12564" width="11.42578125" style="2"/>
    <col min="12565" max="12565" width="15.7109375" style="2" customWidth="1"/>
    <col min="12566" max="12566" width="11.42578125" style="2"/>
    <col min="12567" max="12567" width="15.7109375" style="2" customWidth="1"/>
    <col min="12568" max="12777" width="11.42578125" style="2"/>
    <col min="12778" max="12778" width="9.7109375" style="2" customWidth="1"/>
    <col min="12779" max="12779" width="11.7109375" style="2" customWidth="1"/>
    <col min="12780" max="12780" width="14.7109375" style="2" customWidth="1"/>
    <col min="12781" max="12781" width="11.7109375" style="2" customWidth="1"/>
    <col min="12782" max="12782" width="14.7109375" style="2" customWidth="1"/>
    <col min="12783" max="12783" width="11.7109375" style="2" customWidth="1"/>
    <col min="12784" max="12784" width="5" style="2" customWidth="1"/>
    <col min="12785" max="12785" width="11.42578125" style="2"/>
    <col min="12786" max="12786" width="9.7109375" style="2" customWidth="1"/>
    <col min="12787" max="12787" width="11.7109375" style="2" customWidth="1"/>
    <col min="12788" max="12788" width="14.85546875" style="2" customWidth="1"/>
    <col min="12789" max="12789" width="11.7109375" style="2" customWidth="1"/>
    <col min="12790" max="12790" width="14.7109375" style="2" customWidth="1"/>
    <col min="12791" max="12791" width="11.7109375" style="2" customWidth="1"/>
    <col min="12792" max="12792" width="5" style="2" customWidth="1"/>
    <col min="12793" max="12793" width="11.42578125" style="2"/>
    <col min="12794" max="12794" width="9.7109375" style="2" customWidth="1"/>
    <col min="12795" max="12795" width="11.7109375" style="2" customWidth="1"/>
    <col min="12796" max="12796" width="14.7109375" style="2" customWidth="1"/>
    <col min="12797" max="12797" width="11.7109375" style="2" customWidth="1"/>
    <col min="12798" max="12798" width="14.7109375" style="2" customWidth="1"/>
    <col min="12799" max="12799" width="11.7109375" style="2" customWidth="1"/>
    <col min="12800" max="12800" width="5" style="2" customWidth="1"/>
    <col min="12801" max="12801" width="11.42578125" style="2"/>
    <col min="12802" max="12802" width="9.7109375" style="2" customWidth="1"/>
    <col min="12803" max="12803" width="11.7109375" style="2" customWidth="1"/>
    <col min="12804" max="12804" width="14.7109375" style="2" customWidth="1"/>
    <col min="12805" max="12805" width="11.7109375" style="2" customWidth="1"/>
    <col min="12806" max="12806" width="14.7109375" style="2" customWidth="1"/>
    <col min="12807" max="12807" width="11.7109375" style="2" customWidth="1"/>
    <col min="12808" max="12808" width="5" style="2" customWidth="1"/>
    <col min="12809" max="12818" width="11.42578125" style="2"/>
    <col min="12819" max="12819" width="15.7109375" style="2" customWidth="1"/>
    <col min="12820" max="12820" width="11.42578125" style="2"/>
    <col min="12821" max="12821" width="15.7109375" style="2" customWidth="1"/>
    <col min="12822" max="12822" width="11.42578125" style="2"/>
    <col min="12823" max="12823" width="15.7109375" style="2" customWidth="1"/>
    <col min="12824" max="13033" width="11.42578125" style="2"/>
    <col min="13034" max="13034" width="9.7109375" style="2" customWidth="1"/>
    <col min="13035" max="13035" width="11.7109375" style="2" customWidth="1"/>
    <col min="13036" max="13036" width="14.7109375" style="2" customWidth="1"/>
    <col min="13037" max="13037" width="11.7109375" style="2" customWidth="1"/>
    <col min="13038" max="13038" width="14.7109375" style="2" customWidth="1"/>
    <col min="13039" max="13039" width="11.7109375" style="2" customWidth="1"/>
    <col min="13040" max="13040" width="5" style="2" customWidth="1"/>
    <col min="13041" max="13041" width="11.42578125" style="2"/>
    <col min="13042" max="13042" width="9.7109375" style="2" customWidth="1"/>
    <col min="13043" max="13043" width="11.7109375" style="2" customWidth="1"/>
    <col min="13044" max="13044" width="14.85546875" style="2" customWidth="1"/>
    <col min="13045" max="13045" width="11.7109375" style="2" customWidth="1"/>
    <col min="13046" max="13046" width="14.7109375" style="2" customWidth="1"/>
    <col min="13047" max="13047" width="11.7109375" style="2" customWidth="1"/>
    <col min="13048" max="13048" width="5" style="2" customWidth="1"/>
    <col min="13049" max="13049" width="11.42578125" style="2"/>
    <col min="13050" max="13050" width="9.7109375" style="2" customWidth="1"/>
    <col min="13051" max="13051" width="11.7109375" style="2" customWidth="1"/>
    <col min="13052" max="13052" width="14.7109375" style="2" customWidth="1"/>
    <col min="13053" max="13053" width="11.7109375" style="2" customWidth="1"/>
    <col min="13054" max="13054" width="14.7109375" style="2" customWidth="1"/>
    <col min="13055" max="13055" width="11.7109375" style="2" customWidth="1"/>
    <col min="13056" max="13056" width="5" style="2" customWidth="1"/>
    <col min="13057" max="13057" width="11.42578125" style="2"/>
    <col min="13058" max="13058" width="9.7109375" style="2" customWidth="1"/>
    <col min="13059" max="13059" width="11.7109375" style="2" customWidth="1"/>
    <col min="13060" max="13060" width="14.7109375" style="2" customWidth="1"/>
    <col min="13061" max="13061" width="11.7109375" style="2" customWidth="1"/>
    <col min="13062" max="13062" width="14.7109375" style="2" customWidth="1"/>
    <col min="13063" max="13063" width="11.7109375" style="2" customWidth="1"/>
    <col min="13064" max="13064" width="5" style="2" customWidth="1"/>
    <col min="13065" max="13074" width="11.42578125" style="2"/>
    <col min="13075" max="13075" width="15.7109375" style="2" customWidth="1"/>
    <col min="13076" max="13076" width="11.42578125" style="2"/>
    <col min="13077" max="13077" width="15.7109375" style="2" customWidth="1"/>
    <col min="13078" max="13078" width="11.42578125" style="2"/>
    <col min="13079" max="13079" width="15.7109375" style="2" customWidth="1"/>
    <col min="13080" max="13289" width="11.42578125" style="2"/>
    <col min="13290" max="13290" width="9.7109375" style="2" customWidth="1"/>
    <col min="13291" max="13291" width="11.7109375" style="2" customWidth="1"/>
    <col min="13292" max="13292" width="14.7109375" style="2" customWidth="1"/>
    <col min="13293" max="13293" width="11.7109375" style="2" customWidth="1"/>
    <col min="13294" max="13294" width="14.7109375" style="2" customWidth="1"/>
    <col min="13295" max="13295" width="11.7109375" style="2" customWidth="1"/>
    <col min="13296" max="13296" width="5" style="2" customWidth="1"/>
    <col min="13297" max="13297" width="11.42578125" style="2"/>
    <col min="13298" max="13298" width="9.7109375" style="2" customWidth="1"/>
    <col min="13299" max="13299" width="11.7109375" style="2" customWidth="1"/>
    <col min="13300" max="13300" width="14.85546875" style="2" customWidth="1"/>
    <col min="13301" max="13301" width="11.7109375" style="2" customWidth="1"/>
    <col min="13302" max="13302" width="14.7109375" style="2" customWidth="1"/>
    <col min="13303" max="13303" width="11.7109375" style="2" customWidth="1"/>
    <col min="13304" max="13304" width="5" style="2" customWidth="1"/>
    <col min="13305" max="13305" width="11.42578125" style="2"/>
    <col min="13306" max="13306" width="9.7109375" style="2" customWidth="1"/>
    <col min="13307" max="13307" width="11.7109375" style="2" customWidth="1"/>
    <col min="13308" max="13308" width="14.7109375" style="2" customWidth="1"/>
    <col min="13309" max="13309" width="11.7109375" style="2" customWidth="1"/>
    <col min="13310" max="13310" width="14.7109375" style="2" customWidth="1"/>
    <col min="13311" max="13311" width="11.7109375" style="2" customWidth="1"/>
    <col min="13312" max="13312" width="5" style="2" customWidth="1"/>
    <col min="13313" max="13313" width="11.42578125" style="2"/>
    <col min="13314" max="13314" width="9.7109375" style="2" customWidth="1"/>
    <col min="13315" max="13315" width="11.7109375" style="2" customWidth="1"/>
    <col min="13316" max="13316" width="14.7109375" style="2" customWidth="1"/>
    <col min="13317" max="13317" width="11.7109375" style="2" customWidth="1"/>
    <col min="13318" max="13318" width="14.7109375" style="2" customWidth="1"/>
    <col min="13319" max="13319" width="11.7109375" style="2" customWidth="1"/>
    <col min="13320" max="13320" width="5" style="2" customWidth="1"/>
    <col min="13321" max="13330" width="11.42578125" style="2"/>
    <col min="13331" max="13331" width="15.7109375" style="2" customWidth="1"/>
    <col min="13332" max="13332" width="11.42578125" style="2"/>
    <col min="13333" max="13333" width="15.7109375" style="2" customWidth="1"/>
    <col min="13334" max="13334" width="11.42578125" style="2"/>
    <col min="13335" max="13335" width="15.7109375" style="2" customWidth="1"/>
    <col min="13336" max="13545" width="11.42578125" style="2"/>
    <col min="13546" max="13546" width="9.7109375" style="2" customWidth="1"/>
    <col min="13547" max="13547" width="11.7109375" style="2" customWidth="1"/>
    <col min="13548" max="13548" width="14.7109375" style="2" customWidth="1"/>
    <col min="13549" max="13549" width="11.7109375" style="2" customWidth="1"/>
    <col min="13550" max="13550" width="14.7109375" style="2" customWidth="1"/>
    <col min="13551" max="13551" width="11.7109375" style="2" customWidth="1"/>
    <col min="13552" max="13552" width="5" style="2" customWidth="1"/>
    <col min="13553" max="13553" width="11.42578125" style="2"/>
    <col min="13554" max="13554" width="9.7109375" style="2" customWidth="1"/>
    <col min="13555" max="13555" width="11.7109375" style="2" customWidth="1"/>
    <col min="13556" max="13556" width="14.85546875" style="2" customWidth="1"/>
    <col min="13557" max="13557" width="11.7109375" style="2" customWidth="1"/>
    <col min="13558" max="13558" width="14.7109375" style="2" customWidth="1"/>
    <col min="13559" max="13559" width="11.7109375" style="2" customWidth="1"/>
    <col min="13560" max="13560" width="5" style="2" customWidth="1"/>
    <col min="13561" max="13561" width="11.42578125" style="2"/>
    <col min="13562" max="13562" width="9.7109375" style="2" customWidth="1"/>
    <col min="13563" max="13563" width="11.7109375" style="2" customWidth="1"/>
    <col min="13564" max="13564" width="14.7109375" style="2" customWidth="1"/>
    <col min="13565" max="13565" width="11.7109375" style="2" customWidth="1"/>
    <col min="13566" max="13566" width="14.7109375" style="2" customWidth="1"/>
    <col min="13567" max="13567" width="11.7109375" style="2" customWidth="1"/>
    <col min="13568" max="13568" width="5" style="2" customWidth="1"/>
    <col min="13569" max="13569" width="11.42578125" style="2"/>
    <col min="13570" max="13570" width="9.7109375" style="2" customWidth="1"/>
    <col min="13571" max="13571" width="11.7109375" style="2" customWidth="1"/>
    <col min="13572" max="13572" width="14.7109375" style="2" customWidth="1"/>
    <col min="13573" max="13573" width="11.7109375" style="2" customWidth="1"/>
    <col min="13574" max="13574" width="14.7109375" style="2" customWidth="1"/>
    <col min="13575" max="13575" width="11.7109375" style="2" customWidth="1"/>
    <col min="13576" max="13576" width="5" style="2" customWidth="1"/>
    <col min="13577" max="13586" width="11.42578125" style="2"/>
    <col min="13587" max="13587" width="15.7109375" style="2" customWidth="1"/>
    <col min="13588" max="13588" width="11.42578125" style="2"/>
    <col min="13589" max="13589" width="15.7109375" style="2" customWidth="1"/>
    <col min="13590" max="13590" width="11.42578125" style="2"/>
    <col min="13591" max="13591" width="15.7109375" style="2" customWidth="1"/>
    <col min="13592" max="13801" width="11.42578125" style="2"/>
    <col min="13802" max="13802" width="9.7109375" style="2" customWidth="1"/>
    <col min="13803" max="13803" width="11.7109375" style="2" customWidth="1"/>
    <col min="13804" max="13804" width="14.7109375" style="2" customWidth="1"/>
    <col min="13805" max="13805" width="11.7109375" style="2" customWidth="1"/>
    <col min="13806" max="13806" width="14.7109375" style="2" customWidth="1"/>
    <col min="13807" max="13807" width="11.7109375" style="2" customWidth="1"/>
    <col min="13808" max="13808" width="5" style="2" customWidth="1"/>
    <col min="13809" max="13809" width="11.42578125" style="2"/>
    <col min="13810" max="13810" width="9.7109375" style="2" customWidth="1"/>
    <col min="13811" max="13811" width="11.7109375" style="2" customWidth="1"/>
    <col min="13812" max="13812" width="14.85546875" style="2" customWidth="1"/>
    <col min="13813" max="13813" width="11.7109375" style="2" customWidth="1"/>
    <col min="13814" max="13814" width="14.7109375" style="2" customWidth="1"/>
    <col min="13815" max="13815" width="11.7109375" style="2" customWidth="1"/>
    <col min="13816" max="13816" width="5" style="2" customWidth="1"/>
    <col min="13817" max="13817" width="11.42578125" style="2"/>
    <col min="13818" max="13818" width="9.7109375" style="2" customWidth="1"/>
    <col min="13819" max="13819" width="11.7109375" style="2" customWidth="1"/>
    <col min="13820" max="13820" width="14.7109375" style="2" customWidth="1"/>
    <col min="13821" max="13821" width="11.7109375" style="2" customWidth="1"/>
    <col min="13822" max="13822" width="14.7109375" style="2" customWidth="1"/>
    <col min="13823" max="13823" width="11.7109375" style="2" customWidth="1"/>
    <col min="13824" max="13824" width="5" style="2" customWidth="1"/>
    <col min="13825" max="13825" width="11.42578125" style="2"/>
    <col min="13826" max="13826" width="9.7109375" style="2" customWidth="1"/>
    <col min="13827" max="13827" width="11.7109375" style="2" customWidth="1"/>
    <col min="13828" max="13828" width="14.7109375" style="2" customWidth="1"/>
    <col min="13829" max="13829" width="11.7109375" style="2" customWidth="1"/>
    <col min="13830" max="13830" width="14.7109375" style="2" customWidth="1"/>
    <col min="13831" max="13831" width="11.7109375" style="2" customWidth="1"/>
    <col min="13832" max="13832" width="5" style="2" customWidth="1"/>
    <col min="13833" max="13842" width="11.42578125" style="2"/>
    <col min="13843" max="13843" width="15.7109375" style="2" customWidth="1"/>
    <col min="13844" max="13844" width="11.42578125" style="2"/>
    <col min="13845" max="13845" width="15.7109375" style="2" customWidth="1"/>
    <col min="13846" max="13846" width="11.42578125" style="2"/>
    <col min="13847" max="13847" width="15.7109375" style="2" customWidth="1"/>
    <col min="13848" max="14057" width="11.42578125" style="2"/>
    <col min="14058" max="14058" width="9.7109375" style="2" customWidth="1"/>
    <col min="14059" max="14059" width="11.7109375" style="2" customWidth="1"/>
    <col min="14060" max="14060" width="14.7109375" style="2" customWidth="1"/>
    <col min="14061" max="14061" width="11.7109375" style="2" customWidth="1"/>
    <col min="14062" max="14062" width="14.7109375" style="2" customWidth="1"/>
    <col min="14063" max="14063" width="11.7109375" style="2" customWidth="1"/>
    <col min="14064" max="14064" width="5" style="2" customWidth="1"/>
    <col min="14065" max="14065" width="11.42578125" style="2"/>
    <col min="14066" max="14066" width="9.7109375" style="2" customWidth="1"/>
    <col min="14067" max="14067" width="11.7109375" style="2" customWidth="1"/>
    <col min="14068" max="14068" width="14.85546875" style="2" customWidth="1"/>
    <col min="14069" max="14069" width="11.7109375" style="2" customWidth="1"/>
    <col min="14070" max="14070" width="14.7109375" style="2" customWidth="1"/>
    <col min="14071" max="14071" width="11.7109375" style="2" customWidth="1"/>
    <col min="14072" max="14072" width="5" style="2" customWidth="1"/>
    <col min="14073" max="14073" width="11.42578125" style="2"/>
    <col min="14074" max="14074" width="9.7109375" style="2" customWidth="1"/>
    <col min="14075" max="14075" width="11.7109375" style="2" customWidth="1"/>
    <col min="14076" max="14076" width="14.7109375" style="2" customWidth="1"/>
    <col min="14077" max="14077" width="11.7109375" style="2" customWidth="1"/>
    <col min="14078" max="14078" width="14.7109375" style="2" customWidth="1"/>
    <col min="14079" max="14079" width="11.7109375" style="2" customWidth="1"/>
    <col min="14080" max="14080" width="5" style="2" customWidth="1"/>
    <col min="14081" max="14081" width="11.42578125" style="2"/>
    <col min="14082" max="14082" width="9.7109375" style="2" customWidth="1"/>
    <col min="14083" max="14083" width="11.7109375" style="2" customWidth="1"/>
    <col min="14084" max="14084" width="14.7109375" style="2" customWidth="1"/>
    <col min="14085" max="14085" width="11.7109375" style="2" customWidth="1"/>
    <col min="14086" max="14086" width="14.7109375" style="2" customWidth="1"/>
    <col min="14087" max="14087" width="11.7109375" style="2" customWidth="1"/>
    <col min="14088" max="14088" width="5" style="2" customWidth="1"/>
    <col min="14089" max="14098" width="11.42578125" style="2"/>
    <col min="14099" max="14099" width="15.7109375" style="2" customWidth="1"/>
    <col min="14100" max="14100" width="11.42578125" style="2"/>
    <col min="14101" max="14101" width="15.7109375" style="2" customWidth="1"/>
    <col min="14102" max="14102" width="11.42578125" style="2"/>
    <col min="14103" max="14103" width="15.7109375" style="2" customWidth="1"/>
    <col min="14104" max="14313" width="11.42578125" style="2"/>
    <col min="14314" max="14314" width="9.7109375" style="2" customWidth="1"/>
    <col min="14315" max="14315" width="11.7109375" style="2" customWidth="1"/>
    <col min="14316" max="14316" width="14.7109375" style="2" customWidth="1"/>
    <col min="14317" max="14317" width="11.7109375" style="2" customWidth="1"/>
    <col min="14318" max="14318" width="14.7109375" style="2" customWidth="1"/>
    <col min="14319" max="14319" width="11.7109375" style="2" customWidth="1"/>
    <col min="14320" max="14320" width="5" style="2" customWidth="1"/>
    <col min="14321" max="14321" width="11.42578125" style="2"/>
    <col min="14322" max="14322" width="9.7109375" style="2" customWidth="1"/>
    <col min="14323" max="14323" width="11.7109375" style="2" customWidth="1"/>
    <col min="14324" max="14324" width="14.85546875" style="2" customWidth="1"/>
    <col min="14325" max="14325" width="11.7109375" style="2" customWidth="1"/>
    <col min="14326" max="14326" width="14.7109375" style="2" customWidth="1"/>
    <col min="14327" max="14327" width="11.7109375" style="2" customWidth="1"/>
    <col min="14328" max="14328" width="5" style="2" customWidth="1"/>
    <col min="14329" max="14329" width="11.42578125" style="2"/>
    <col min="14330" max="14330" width="9.7109375" style="2" customWidth="1"/>
    <col min="14331" max="14331" width="11.7109375" style="2" customWidth="1"/>
    <col min="14332" max="14332" width="14.7109375" style="2" customWidth="1"/>
    <col min="14333" max="14333" width="11.7109375" style="2" customWidth="1"/>
    <col min="14334" max="14334" width="14.7109375" style="2" customWidth="1"/>
    <col min="14335" max="14335" width="11.7109375" style="2" customWidth="1"/>
    <col min="14336" max="14336" width="5" style="2" customWidth="1"/>
    <col min="14337" max="14337" width="11.42578125" style="2"/>
    <col min="14338" max="14338" width="9.7109375" style="2" customWidth="1"/>
    <col min="14339" max="14339" width="11.7109375" style="2" customWidth="1"/>
    <col min="14340" max="14340" width="14.7109375" style="2" customWidth="1"/>
    <col min="14341" max="14341" width="11.7109375" style="2" customWidth="1"/>
    <col min="14342" max="14342" width="14.7109375" style="2" customWidth="1"/>
    <col min="14343" max="14343" width="11.7109375" style="2" customWidth="1"/>
    <col min="14344" max="14344" width="5" style="2" customWidth="1"/>
    <col min="14345" max="14354" width="11.42578125" style="2"/>
    <col min="14355" max="14355" width="15.7109375" style="2" customWidth="1"/>
    <col min="14356" max="14356" width="11.42578125" style="2"/>
    <col min="14357" max="14357" width="15.7109375" style="2" customWidth="1"/>
    <col min="14358" max="14358" width="11.42578125" style="2"/>
    <col min="14359" max="14359" width="15.7109375" style="2" customWidth="1"/>
    <col min="14360" max="14569" width="11.42578125" style="2"/>
    <col min="14570" max="14570" width="9.7109375" style="2" customWidth="1"/>
    <col min="14571" max="14571" width="11.7109375" style="2" customWidth="1"/>
    <col min="14572" max="14572" width="14.7109375" style="2" customWidth="1"/>
    <col min="14573" max="14573" width="11.7109375" style="2" customWidth="1"/>
    <col min="14574" max="14574" width="14.7109375" style="2" customWidth="1"/>
    <col min="14575" max="14575" width="11.7109375" style="2" customWidth="1"/>
    <col min="14576" max="14576" width="5" style="2" customWidth="1"/>
    <col min="14577" max="14577" width="11.42578125" style="2"/>
    <col min="14578" max="14578" width="9.7109375" style="2" customWidth="1"/>
    <col min="14579" max="14579" width="11.7109375" style="2" customWidth="1"/>
    <col min="14580" max="14580" width="14.85546875" style="2" customWidth="1"/>
    <col min="14581" max="14581" width="11.7109375" style="2" customWidth="1"/>
    <col min="14582" max="14582" width="14.7109375" style="2" customWidth="1"/>
    <col min="14583" max="14583" width="11.7109375" style="2" customWidth="1"/>
    <col min="14584" max="14584" width="5" style="2" customWidth="1"/>
    <col min="14585" max="14585" width="11.42578125" style="2"/>
    <col min="14586" max="14586" width="9.7109375" style="2" customWidth="1"/>
    <col min="14587" max="14587" width="11.7109375" style="2" customWidth="1"/>
    <col min="14588" max="14588" width="14.7109375" style="2" customWidth="1"/>
    <col min="14589" max="14589" width="11.7109375" style="2" customWidth="1"/>
    <col min="14590" max="14590" width="14.7109375" style="2" customWidth="1"/>
    <col min="14591" max="14591" width="11.7109375" style="2" customWidth="1"/>
    <col min="14592" max="14592" width="5" style="2" customWidth="1"/>
    <col min="14593" max="14593" width="11.42578125" style="2"/>
    <col min="14594" max="14594" width="9.7109375" style="2" customWidth="1"/>
    <col min="14595" max="14595" width="11.7109375" style="2" customWidth="1"/>
    <col min="14596" max="14596" width="14.7109375" style="2" customWidth="1"/>
    <col min="14597" max="14597" width="11.7109375" style="2" customWidth="1"/>
    <col min="14598" max="14598" width="14.7109375" style="2" customWidth="1"/>
    <col min="14599" max="14599" width="11.7109375" style="2" customWidth="1"/>
    <col min="14600" max="14600" width="5" style="2" customWidth="1"/>
    <col min="14601" max="14610" width="11.42578125" style="2"/>
    <col min="14611" max="14611" width="15.7109375" style="2" customWidth="1"/>
    <col min="14612" max="14612" width="11.42578125" style="2"/>
    <col min="14613" max="14613" width="15.7109375" style="2" customWidth="1"/>
    <col min="14614" max="14614" width="11.42578125" style="2"/>
    <col min="14615" max="14615" width="15.7109375" style="2" customWidth="1"/>
    <col min="14616" max="14825" width="11.42578125" style="2"/>
    <col min="14826" max="14826" width="9.7109375" style="2" customWidth="1"/>
    <col min="14827" max="14827" width="11.7109375" style="2" customWidth="1"/>
    <col min="14828" max="14828" width="14.7109375" style="2" customWidth="1"/>
    <col min="14829" max="14829" width="11.7109375" style="2" customWidth="1"/>
    <col min="14830" max="14830" width="14.7109375" style="2" customWidth="1"/>
    <col min="14831" max="14831" width="11.7109375" style="2" customWidth="1"/>
    <col min="14832" max="14832" width="5" style="2" customWidth="1"/>
    <col min="14833" max="14833" width="11.42578125" style="2"/>
    <col min="14834" max="14834" width="9.7109375" style="2" customWidth="1"/>
    <col min="14835" max="14835" width="11.7109375" style="2" customWidth="1"/>
    <col min="14836" max="14836" width="14.85546875" style="2" customWidth="1"/>
    <col min="14837" max="14837" width="11.7109375" style="2" customWidth="1"/>
    <col min="14838" max="14838" width="14.7109375" style="2" customWidth="1"/>
    <col min="14839" max="14839" width="11.7109375" style="2" customWidth="1"/>
    <col min="14840" max="14840" width="5" style="2" customWidth="1"/>
    <col min="14841" max="14841" width="11.42578125" style="2"/>
    <col min="14842" max="14842" width="9.7109375" style="2" customWidth="1"/>
    <col min="14843" max="14843" width="11.7109375" style="2" customWidth="1"/>
    <col min="14844" max="14844" width="14.7109375" style="2" customWidth="1"/>
    <col min="14845" max="14845" width="11.7109375" style="2" customWidth="1"/>
    <col min="14846" max="14846" width="14.7109375" style="2" customWidth="1"/>
    <col min="14847" max="14847" width="11.7109375" style="2" customWidth="1"/>
    <col min="14848" max="14848" width="5" style="2" customWidth="1"/>
    <col min="14849" max="14849" width="11.42578125" style="2"/>
    <col min="14850" max="14850" width="9.7109375" style="2" customWidth="1"/>
    <col min="14851" max="14851" width="11.7109375" style="2" customWidth="1"/>
    <col min="14852" max="14852" width="14.7109375" style="2" customWidth="1"/>
    <col min="14853" max="14853" width="11.7109375" style="2" customWidth="1"/>
    <col min="14854" max="14854" width="14.7109375" style="2" customWidth="1"/>
    <col min="14855" max="14855" width="11.7109375" style="2" customWidth="1"/>
    <col min="14856" max="14856" width="5" style="2" customWidth="1"/>
    <col min="14857" max="14866" width="11.42578125" style="2"/>
    <col min="14867" max="14867" width="15.7109375" style="2" customWidth="1"/>
    <col min="14868" max="14868" width="11.42578125" style="2"/>
    <col min="14869" max="14869" width="15.7109375" style="2" customWidth="1"/>
    <col min="14870" max="14870" width="11.42578125" style="2"/>
    <col min="14871" max="14871" width="15.7109375" style="2" customWidth="1"/>
    <col min="14872" max="15081" width="11.42578125" style="2"/>
    <col min="15082" max="15082" width="9.7109375" style="2" customWidth="1"/>
    <col min="15083" max="15083" width="11.7109375" style="2" customWidth="1"/>
    <col min="15084" max="15084" width="14.7109375" style="2" customWidth="1"/>
    <col min="15085" max="15085" width="11.7109375" style="2" customWidth="1"/>
    <col min="15086" max="15086" width="14.7109375" style="2" customWidth="1"/>
    <col min="15087" max="15087" width="11.7109375" style="2" customWidth="1"/>
    <col min="15088" max="15088" width="5" style="2" customWidth="1"/>
    <col min="15089" max="15089" width="11.42578125" style="2"/>
    <col min="15090" max="15090" width="9.7109375" style="2" customWidth="1"/>
    <col min="15091" max="15091" width="11.7109375" style="2" customWidth="1"/>
    <col min="15092" max="15092" width="14.85546875" style="2" customWidth="1"/>
    <col min="15093" max="15093" width="11.7109375" style="2" customWidth="1"/>
    <col min="15094" max="15094" width="14.7109375" style="2" customWidth="1"/>
    <col min="15095" max="15095" width="11.7109375" style="2" customWidth="1"/>
    <col min="15096" max="15096" width="5" style="2" customWidth="1"/>
    <col min="15097" max="15097" width="11.42578125" style="2"/>
    <col min="15098" max="15098" width="9.7109375" style="2" customWidth="1"/>
    <col min="15099" max="15099" width="11.7109375" style="2" customWidth="1"/>
    <col min="15100" max="15100" width="14.7109375" style="2" customWidth="1"/>
    <col min="15101" max="15101" width="11.7109375" style="2" customWidth="1"/>
    <col min="15102" max="15102" width="14.7109375" style="2" customWidth="1"/>
    <col min="15103" max="15103" width="11.7109375" style="2" customWidth="1"/>
    <col min="15104" max="15104" width="5" style="2" customWidth="1"/>
    <col min="15105" max="15105" width="11.42578125" style="2"/>
    <col min="15106" max="15106" width="9.7109375" style="2" customWidth="1"/>
    <col min="15107" max="15107" width="11.7109375" style="2" customWidth="1"/>
    <col min="15108" max="15108" width="14.7109375" style="2" customWidth="1"/>
    <col min="15109" max="15109" width="11.7109375" style="2" customWidth="1"/>
    <col min="15110" max="15110" width="14.7109375" style="2" customWidth="1"/>
    <col min="15111" max="15111" width="11.7109375" style="2" customWidth="1"/>
    <col min="15112" max="15112" width="5" style="2" customWidth="1"/>
    <col min="15113" max="15122" width="11.42578125" style="2"/>
    <col min="15123" max="15123" width="15.7109375" style="2" customWidth="1"/>
    <col min="15124" max="15124" width="11.42578125" style="2"/>
    <col min="15125" max="15125" width="15.7109375" style="2" customWidth="1"/>
    <col min="15126" max="15126" width="11.42578125" style="2"/>
    <col min="15127" max="15127" width="15.7109375" style="2" customWidth="1"/>
    <col min="15128" max="15337" width="11.42578125" style="2"/>
    <col min="15338" max="15338" width="9.7109375" style="2" customWidth="1"/>
    <col min="15339" max="15339" width="11.7109375" style="2" customWidth="1"/>
    <col min="15340" max="15340" width="14.7109375" style="2" customWidth="1"/>
    <col min="15341" max="15341" width="11.7109375" style="2" customWidth="1"/>
    <col min="15342" max="15342" width="14.7109375" style="2" customWidth="1"/>
    <col min="15343" max="15343" width="11.7109375" style="2" customWidth="1"/>
    <col min="15344" max="15344" width="5" style="2" customWidth="1"/>
    <col min="15345" max="15345" width="11.42578125" style="2"/>
    <col min="15346" max="15346" width="9.7109375" style="2" customWidth="1"/>
    <col min="15347" max="15347" width="11.7109375" style="2" customWidth="1"/>
    <col min="15348" max="15348" width="14.85546875" style="2" customWidth="1"/>
    <col min="15349" max="15349" width="11.7109375" style="2" customWidth="1"/>
    <col min="15350" max="15350" width="14.7109375" style="2" customWidth="1"/>
    <col min="15351" max="15351" width="11.7109375" style="2" customWidth="1"/>
    <col min="15352" max="15352" width="5" style="2" customWidth="1"/>
    <col min="15353" max="15353" width="11.42578125" style="2"/>
    <col min="15354" max="15354" width="9.7109375" style="2" customWidth="1"/>
    <col min="15355" max="15355" width="11.7109375" style="2" customWidth="1"/>
    <col min="15356" max="15356" width="14.7109375" style="2" customWidth="1"/>
    <col min="15357" max="15357" width="11.7109375" style="2" customWidth="1"/>
    <col min="15358" max="15358" width="14.7109375" style="2" customWidth="1"/>
    <col min="15359" max="15359" width="11.7109375" style="2" customWidth="1"/>
    <col min="15360" max="15360" width="5" style="2" customWidth="1"/>
    <col min="15361" max="15361" width="11.42578125" style="2"/>
    <col min="15362" max="15362" width="9.7109375" style="2" customWidth="1"/>
    <col min="15363" max="15363" width="11.7109375" style="2" customWidth="1"/>
    <col min="15364" max="15364" width="14.7109375" style="2" customWidth="1"/>
    <col min="15365" max="15365" width="11.7109375" style="2" customWidth="1"/>
    <col min="15366" max="15366" width="14.7109375" style="2" customWidth="1"/>
    <col min="15367" max="15367" width="11.7109375" style="2" customWidth="1"/>
    <col min="15368" max="15368" width="5" style="2" customWidth="1"/>
    <col min="15369" max="15378" width="11.42578125" style="2"/>
    <col min="15379" max="15379" width="15.7109375" style="2" customWidth="1"/>
    <col min="15380" max="15380" width="11.42578125" style="2"/>
    <col min="15381" max="15381" width="15.7109375" style="2" customWidth="1"/>
    <col min="15382" max="15382" width="11.42578125" style="2"/>
    <col min="15383" max="15383" width="15.7109375" style="2" customWidth="1"/>
    <col min="15384" max="15593" width="11.42578125" style="2"/>
    <col min="15594" max="15594" width="9.7109375" style="2" customWidth="1"/>
    <col min="15595" max="15595" width="11.7109375" style="2" customWidth="1"/>
    <col min="15596" max="15596" width="14.7109375" style="2" customWidth="1"/>
    <col min="15597" max="15597" width="11.7109375" style="2" customWidth="1"/>
    <col min="15598" max="15598" width="14.7109375" style="2" customWidth="1"/>
    <col min="15599" max="15599" width="11.7109375" style="2" customWidth="1"/>
    <col min="15600" max="15600" width="5" style="2" customWidth="1"/>
    <col min="15601" max="15601" width="11.42578125" style="2"/>
    <col min="15602" max="15602" width="9.7109375" style="2" customWidth="1"/>
    <col min="15603" max="15603" width="11.7109375" style="2" customWidth="1"/>
    <col min="15604" max="15604" width="14.85546875" style="2" customWidth="1"/>
    <col min="15605" max="15605" width="11.7109375" style="2" customWidth="1"/>
    <col min="15606" max="15606" width="14.7109375" style="2" customWidth="1"/>
    <col min="15607" max="15607" width="11.7109375" style="2" customWidth="1"/>
    <col min="15608" max="15608" width="5" style="2" customWidth="1"/>
    <col min="15609" max="15609" width="11.42578125" style="2"/>
    <col min="15610" max="15610" width="9.7109375" style="2" customWidth="1"/>
    <col min="15611" max="15611" width="11.7109375" style="2" customWidth="1"/>
    <col min="15612" max="15612" width="14.7109375" style="2" customWidth="1"/>
    <col min="15613" max="15613" width="11.7109375" style="2" customWidth="1"/>
    <col min="15614" max="15614" width="14.7109375" style="2" customWidth="1"/>
    <col min="15615" max="15615" width="11.7109375" style="2" customWidth="1"/>
    <col min="15616" max="15616" width="5" style="2" customWidth="1"/>
    <col min="15617" max="15617" width="11.42578125" style="2"/>
    <col min="15618" max="15618" width="9.7109375" style="2" customWidth="1"/>
    <col min="15619" max="15619" width="11.7109375" style="2" customWidth="1"/>
    <col min="15620" max="15620" width="14.7109375" style="2" customWidth="1"/>
    <col min="15621" max="15621" width="11.7109375" style="2" customWidth="1"/>
    <col min="15622" max="15622" width="14.7109375" style="2" customWidth="1"/>
    <col min="15623" max="15623" width="11.7109375" style="2" customWidth="1"/>
    <col min="15624" max="15624" width="5" style="2" customWidth="1"/>
    <col min="15625" max="15634" width="11.42578125" style="2"/>
    <col min="15635" max="15635" width="15.7109375" style="2" customWidth="1"/>
    <col min="15636" max="15636" width="11.42578125" style="2"/>
    <col min="15637" max="15637" width="15.7109375" style="2" customWidth="1"/>
    <col min="15638" max="15638" width="11.42578125" style="2"/>
    <col min="15639" max="15639" width="15.7109375" style="2" customWidth="1"/>
    <col min="15640" max="15849" width="11.42578125" style="2"/>
    <col min="15850" max="15850" width="9.7109375" style="2" customWidth="1"/>
    <col min="15851" max="15851" width="11.7109375" style="2" customWidth="1"/>
    <col min="15852" max="15852" width="14.7109375" style="2" customWidth="1"/>
    <col min="15853" max="15853" width="11.7109375" style="2" customWidth="1"/>
    <col min="15854" max="15854" width="14.7109375" style="2" customWidth="1"/>
    <col min="15855" max="15855" width="11.7109375" style="2" customWidth="1"/>
    <col min="15856" max="15856" width="5" style="2" customWidth="1"/>
    <col min="15857" max="15857" width="11.42578125" style="2"/>
    <col min="15858" max="15858" width="9.7109375" style="2" customWidth="1"/>
    <col min="15859" max="15859" width="11.7109375" style="2" customWidth="1"/>
    <col min="15860" max="15860" width="14.85546875" style="2" customWidth="1"/>
    <col min="15861" max="15861" width="11.7109375" style="2" customWidth="1"/>
    <col min="15862" max="15862" width="14.7109375" style="2" customWidth="1"/>
    <col min="15863" max="15863" width="11.7109375" style="2" customWidth="1"/>
    <col min="15864" max="15864" width="5" style="2" customWidth="1"/>
    <col min="15865" max="15865" width="11.42578125" style="2"/>
    <col min="15866" max="15866" width="9.7109375" style="2" customWidth="1"/>
    <col min="15867" max="15867" width="11.7109375" style="2" customWidth="1"/>
    <col min="15868" max="15868" width="14.7109375" style="2" customWidth="1"/>
    <col min="15869" max="15869" width="11.7109375" style="2" customWidth="1"/>
    <col min="15870" max="15870" width="14.7109375" style="2" customWidth="1"/>
    <col min="15871" max="15871" width="11.7109375" style="2" customWidth="1"/>
    <col min="15872" max="15872" width="5" style="2" customWidth="1"/>
    <col min="15873" max="15873" width="11.42578125" style="2"/>
    <col min="15874" max="15874" width="9.7109375" style="2" customWidth="1"/>
    <col min="15875" max="15875" width="11.7109375" style="2" customWidth="1"/>
    <col min="15876" max="15876" width="14.7109375" style="2" customWidth="1"/>
    <col min="15877" max="15877" width="11.7109375" style="2" customWidth="1"/>
    <col min="15878" max="15878" width="14.7109375" style="2" customWidth="1"/>
    <col min="15879" max="15879" width="11.7109375" style="2" customWidth="1"/>
    <col min="15880" max="15880" width="5" style="2" customWidth="1"/>
    <col min="15881" max="15890" width="11.42578125" style="2"/>
    <col min="15891" max="15891" width="15.7109375" style="2" customWidth="1"/>
    <col min="15892" max="15892" width="11.42578125" style="2"/>
    <col min="15893" max="15893" width="15.7109375" style="2" customWidth="1"/>
    <col min="15894" max="15894" width="11.42578125" style="2"/>
    <col min="15895" max="15895" width="15.7109375" style="2" customWidth="1"/>
    <col min="15896" max="16105" width="11.42578125" style="2"/>
    <col min="16106" max="16106" width="9.7109375" style="2" customWidth="1"/>
    <col min="16107" max="16107" width="11.7109375" style="2" customWidth="1"/>
    <col min="16108" max="16108" width="14.7109375" style="2" customWidth="1"/>
    <col min="16109" max="16109" width="11.7109375" style="2" customWidth="1"/>
    <col min="16110" max="16110" width="14.7109375" style="2" customWidth="1"/>
    <col min="16111" max="16111" width="11.7109375" style="2" customWidth="1"/>
    <col min="16112" max="16112" width="5" style="2" customWidth="1"/>
    <col min="16113" max="16113" width="11.42578125" style="2"/>
    <col min="16114" max="16114" width="9.7109375" style="2" customWidth="1"/>
    <col min="16115" max="16115" width="11.7109375" style="2" customWidth="1"/>
    <col min="16116" max="16116" width="14.85546875" style="2" customWidth="1"/>
    <col min="16117" max="16117" width="11.7109375" style="2" customWidth="1"/>
    <col min="16118" max="16118" width="14.7109375" style="2" customWidth="1"/>
    <col min="16119" max="16119" width="11.7109375" style="2" customWidth="1"/>
    <col min="16120" max="16120" width="5" style="2" customWidth="1"/>
    <col min="16121" max="16121" width="11.42578125" style="2"/>
    <col min="16122" max="16122" width="9.7109375" style="2" customWidth="1"/>
    <col min="16123" max="16123" width="11.7109375" style="2" customWidth="1"/>
    <col min="16124" max="16124" width="14.7109375" style="2" customWidth="1"/>
    <col min="16125" max="16125" width="11.7109375" style="2" customWidth="1"/>
    <col min="16126" max="16126" width="14.7109375" style="2" customWidth="1"/>
    <col min="16127" max="16127" width="11.7109375" style="2" customWidth="1"/>
    <col min="16128" max="16128" width="5" style="2" customWidth="1"/>
    <col min="16129" max="16129" width="11.42578125" style="2"/>
    <col min="16130" max="16130" width="9.7109375" style="2" customWidth="1"/>
    <col min="16131" max="16131" width="11.7109375" style="2" customWidth="1"/>
    <col min="16132" max="16132" width="14.7109375" style="2" customWidth="1"/>
    <col min="16133" max="16133" width="11.7109375" style="2" customWidth="1"/>
    <col min="16134" max="16134" width="14.7109375" style="2" customWidth="1"/>
    <col min="16135" max="16135" width="11.7109375" style="2" customWidth="1"/>
    <col min="16136" max="16136" width="5" style="2" customWidth="1"/>
    <col min="16137" max="16146" width="11.42578125" style="2"/>
    <col min="16147" max="16147" width="15.7109375" style="2" customWidth="1"/>
    <col min="16148" max="16148" width="11.42578125" style="2"/>
    <col min="16149" max="16149" width="15.7109375" style="2" customWidth="1"/>
    <col min="16150" max="16150" width="11.42578125" style="2"/>
    <col min="16151" max="16151" width="15.7109375" style="2" customWidth="1"/>
    <col min="16152" max="16384" width="11.42578125" style="2"/>
  </cols>
  <sheetData>
    <row r="1" spans="1:21" ht="9.75" customHeight="1">
      <c r="A1" s="371"/>
      <c r="B1" s="372"/>
      <c r="C1" s="372"/>
      <c r="D1" s="372"/>
      <c r="E1" s="373"/>
      <c r="F1" s="380"/>
      <c r="G1" s="381"/>
      <c r="H1" s="381"/>
      <c r="I1" s="382"/>
      <c r="J1" s="332" t="s">
        <v>0</v>
      </c>
      <c r="L1" s="371"/>
      <c r="M1" s="372"/>
      <c r="N1" s="372"/>
      <c r="O1" s="372"/>
      <c r="P1" s="373"/>
      <c r="Q1" s="323">
        <f>F1</f>
        <v>0</v>
      </c>
      <c r="R1" s="324"/>
      <c r="S1" s="324"/>
      <c r="T1" s="325"/>
      <c r="U1" s="332" t="s">
        <v>0</v>
      </c>
    </row>
    <row r="2" spans="1:21" ht="9.75" customHeight="1">
      <c r="A2" s="374"/>
      <c r="B2" s="375"/>
      <c r="C2" s="375"/>
      <c r="D2" s="375"/>
      <c r="E2" s="376"/>
      <c r="F2" s="383"/>
      <c r="G2" s="384"/>
      <c r="H2" s="384"/>
      <c r="I2" s="385"/>
      <c r="J2" s="333"/>
      <c r="L2" s="374"/>
      <c r="M2" s="375"/>
      <c r="N2" s="375"/>
      <c r="O2" s="375"/>
      <c r="P2" s="376"/>
      <c r="Q2" s="326"/>
      <c r="R2" s="327"/>
      <c r="S2" s="327"/>
      <c r="T2" s="328"/>
      <c r="U2" s="333"/>
    </row>
    <row r="3" spans="1:21" ht="9.75" customHeight="1">
      <c r="A3" s="374"/>
      <c r="B3" s="375"/>
      <c r="C3" s="375"/>
      <c r="D3" s="375"/>
      <c r="E3" s="376"/>
      <c r="F3" s="383"/>
      <c r="G3" s="384"/>
      <c r="H3" s="384"/>
      <c r="I3" s="385"/>
      <c r="J3" s="334"/>
      <c r="L3" s="374"/>
      <c r="M3" s="375"/>
      <c r="N3" s="375"/>
      <c r="O3" s="375"/>
      <c r="P3" s="376"/>
      <c r="Q3" s="326"/>
      <c r="R3" s="327"/>
      <c r="S3" s="327"/>
      <c r="T3" s="328"/>
      <c r="U3" s="334"/>
    </row>
    <row r="4" spans="1:21" ht="9.75" customHeight="1" thickBot="1">
      <c r="A4" s="374"/>
      <c r="B4" s="375"/>
      <c r="C4" s="375"/>
      <c r="D4" s="375"/>
      <c r="E4" s="376"/>
      <c r="F4" s="383"/>
      <c r="G4" s="384"/>
      <c r="H4" s="384"/>
      <c r="I4" s="385"/>
      <c r="J4" s="335"/>
      <c r="L4" s="374"/>
      <c r="M4" s="375"/>
      <c r="N4" s="375"/>
      <c r="O4" s="375"/>
      <c r="P4" s="376"/>
      <c r="Q4" s="329"/>
      <c r="R4" s="330"/>
      <c r="S4" s="330"/>
      <c r="T4" s="331"/>
      <c r="U4" s="335"/>
    </row>
    <row r="5" spans="1:21" ht="9.75" customHeight="1">
      <c r="A5" s="374"/>
      <c r="B5" s="375"/>
      <c r="C5" s="375"/>
      <c r="D5" s="375"/>
      <c r="E5" s="376"/>
      <c r="F5" s="380"/>
      <c r="G5" s="381"/>
      <c r="H5" s="381"/>
      <c r="I5" s="382"/>
      <c r="J5" s="387">
        <v>1</v>
      </c>
      <c r="L5" s="374"/>
      <c r="M5" s="375"/>
      <c r="N5" s="375"/>
      <c r="O5" s="375"/>
      <c r="P5" s="376"/>
      <c r="Q5" s="323">
        <f>F5</f>
        <v>0</v>
      </c>
      <c r="R5" s="324"/>
      <c r="S5" s="324"/>
      <c r="T5" s="325"/>
      <c r="U5" s="351">
        <f>J5+1</f>
        <v>2</v>
      </c>
    </row>
    <row r="6" spans="1:21" ht="9.75" customHeight="1">
      <c r="A6" s="374"/>
      <c r="B6" s="375"/>
      <c r="C6" s="375"/>
      <c r="D6" s="375"/>
      <c r="E6" s="376"/>
      <c r="F6" s="386"/>
      <c r="G6" s="384"/>
      <c r="H6" s="384"/>
      <c r="I6" s="385"/>
      <c r="J6" s="388"/>
      <c r="L6" s="374"/>
      <c r="M6" s="375"/>
      <c r="N6" s="375"/>
      <c r="O6" s="375"/>
      <c r="P6" s="376"/>
      <c r="Q6" s="326"/>
      <c r="R6" s="327"/>
      <c r="S6" s="327"/>
      <c r="T6" s="328"/>
      <c r="U6" s="352"/>
    </row>
    <row r="7" spans="1:21" ht="9.75" customHeight="1">
      <c r="A7" s="374"/>
      <c r="B7" s="375"/>
      <c r="C7" s="375"/>
      <c r="D7" s="375"/>
      <c r="E7" s="376"/>
      <c r="F7" s="383"/>
      <c r="G7" s="384"/>
      <c r="H7" s="384"/>
      <c r="I7" s="385"/>
      <c r="J7" s="388"/>
      <c r="L7" s="374"/>
      <c r="M7" s="375"/>
      <c r="N7" s="375"/>
      <c r="O7" s="375"/>
      <c r="P7" s="376"/>
      <c r="Q7" s="326"/>
      <c r="R7" s="327"/>
      <c r="S7" s="327"/>
      <c r="T7" s="328"/>
      <c r="U7" s="352"/>
    </row>
    <row r="8" spans="1:21" ht="9.75" customHeight="1" thickBot="1">
      <c r="A8" s="377"/>
      <c r="B8" s="378"/>
      <c r="C8" s="378"/>
      <c r="D8" s="378"/>
      <c r="E8" s="379"/>
      <c r="F8" s="383"/>
      <c r="G8" s="384"/>
      <c r="H8" s="384"/>
      <c r="I8" s="385"/>
      <c r="J8" s="389"/>
      <c r="L8" s="377"/>
      <c r="M8" s="378"/>
      <c r="N8" s="378"/>
      <c r="O8" s="378"/>
      <c r="P8" s="379"/>
      <c r="Q8" s="329"/>
      <c r="R8" s="330"/>
      <c r="S8" s="330"/>
      <c r="T8" s="331"/>
      <c r="U8" s="335"/>
    </row>
    <row r="9" spans="1:21" ht="9.75" customHeight="1">
      <c r="A9" s="338" t="s">
        <v>1</v>
      </c>
      <c r="B9" s="339"/>
      <c r="C9" s="339"/>
      <c r="D9" s="339"/>
      <c r="E9" s="339"/>
      <c r="F9" s="339"/>
      <c r="G9" s="362"/>
      <c r="H9" s="362"/>
      <c r="I9" s="362"/>
      <c r="J9" s="363"/>
      <c r="L9" s="338" t="str">
        <f>A9</f>
        <v>Rangierbuchten Dispo:</v>
      </c>
      <c r="M9" s="339"/>
      <c r="N9" s="339"/>
      <c r="O9" s="339"/>
      <c r="P9" s="339"/>
      <c r="Q9" s="339"/>
      <c r="R9" s="344">
        <f>G9</f>
        <v>0</v>
      </c>
      <c r="S9" s="345"/>
      <c r="T9" s="345"/>
      <c r="U9" s="346"/>
    </row>
    <row r="10" spans="1:21" ht="9.75" customHeight="1">
      <c r="A10" s="340"/>
      <c r="B10" s="341"/>
      <c r="C10" s="341"/>
      <c r="D10" s="341"/>
      <c r="E10" s="341"/>
      <c r="F10" s="341"/>
      <c r="G10" s="364"/>
      <c r="H10" s="364"/>
      <c r="I10" s="364"/>
      <c r="J10" s="365"/>
      <c r="L10" s="340"/>
      <c r="M10" s="341"/>
      <c r="N10" s="341"/>
      <c r="O10" s="341"/>
      <c r="P10" s="341"/>
      <c r="Q10" s="341"/>
      <c r="R10" s="347"/>
      <c r="S10" s="348"/>
      <c r="T10" s="348"/>
      <c r="U10" s="349"/>
    </row>
    <row r="11" spans="1:21" ht="9.75" customHeight="1" thickBot="1">
      <c r="A11" s="342"/>
      <c r="B11" s="343"/>
      <c r="C11" s="343"/>
      <c r="D11" s="343"/>
      <c r="E11" s="343"/>
      <c r="F11" s="343"/>
      <c r="G11" s="366"/>
      <c r="H11" s="366"/>
      <c r="I11" s="366"/>
      <c r="J11" s="367"/>
      <c r="L11" s="342"/>
      <c r="M11" s="343"/>
      <c r="N11" s="343"/>
      <c r="O11" s="343"/>
      <c r="P11" s="343"/>
      <c r="Q11" s="343"/>
      <c r="R11" s="347"/>
      <c r="S11" s="348"/>
      <c r="T11" s="348"/>
      <c r="U11" s="349"/>
    </row>
    <row r="12" spans="1:21" ht="10.5" customHeight="1">
      <c r="A12" s="94" t="s">
        <v>2</v>
      </c>
      <c r="B12" s="95">
        <f>J5</f>
        <v>1</v>
      </c>
      <c r="C12" s="37"/>
      <c r="D12" s="37"/>
      <c r="E12" s="336" t="s">
        <v>3</v>
      </c>
      <c r="F12" s="337"/>
      <c r="G12" s="368" t="s">
        <v>4</v>
      </c>
      <c r="H12" s="370"/>
      <c r="I12" s="368" t="s">
        <v>5</v>
      </c>
      <c r="J12" s="369"/>
      <c r="L12" s="94" t="s">
        <v>2</v>
      </c>
      <c r="M12" s="95">
        <f>U5</f>
        <v>2</v>
      </c>
      <c r="N12" s="37"/>
      <c r="O12" s="37"/>
      <c r="P12" s="336" t="s">
        <v>3</v>
      </c>
      <c r="Q12" s="337"/>
      <c r="R12" s="336" t="s">
        <v>4</v>
      </c>
      <c r="S12" s="337"/>
      <c r="T12" s="336" t="s">
        <v>5</v>
      </c>
      <c r="U12" s="350"/>
    </row>
    <row r="13" spans="1:21" ht="11.1" customHeight="1">
      <c r="A13" s="353"/>
      <c r="B13" s="354"/>
      <c r="C13" s="355"/>
      <c r="D13" s="92"/>
      <c r="E13" s="25"/>
      <c r="F13" s="25"/>
      <c r="G13" s="25"/>
      <c r="H13" s="25"/>
      <c r="I13" s="25"/>
      <c r="J13" s="26"/>
      <c r="K13" s="5"/>
      <c r="L13" s="353"/>
      <c r="M13" s="354"/>
      <c r="N13" s="355"/>
      <c r="O13" s="92"/>
      <c r="P13" s="25"/>
      <c r="Q13" s="25"/>
      <c r="R13" s="25"/>
      <c r="S13" s="25"/>
      <c r="T13" s="25"/>
      <c r="U13" s="26"/>
    </row>
    <row r="14" spans="1:21" ht="11.1" customHeight="1">
      <c r="A14" s="322"/>
      <c r="B14" s="808"/>
      <c r="C14" s="809"/>
      <c r="D14" s="24"/>
      <c r="E14" s="25"/>
      <c r="F14" s="25"/>
      <c r="G14" s="25"/>
      <c r="H14" s="25"/>
      <c r="I14" s="25"/>
      <c r="J14" s="26"/>
      <c r="K14" s="3"/>
      <c r="L14" s="322"/>
      <c r="M14" s="360"/>
      <c r="N14" s="361"/>
      <c r="O14" s="24"/>
      <c r="P14" s="25"/>
      <c r="Q14" s="25"/>
      <c r="R14" s="25"/>
      <c r="S14" s="25"/>
      <c r="T14" s="25"/>
      <c r="U14" s="26"/>
    </row>
    <row r="15" spans="1:21" ht="11.1" customHeight="1">
      <c r="A15" s="27">
        <v>1</v>
      </c>
      <c r="B15" s="28" t="s">
        <v>6</v>
      </c>
      <c r="C15" s="29">
        <f>A15+9</f>
        <v>10</v>
      </c>
      <c r="D15" s="30"/>
      <c r="E15" s="317"/>
      <c r="F15" s="318"/>
      <c r="G15" s="317"/>
      <c r="H15" s="318"/>
      <c r="I15" s="317"/>
      <c r="J15" s="321"/>
      <c r="K15" s="6"/>
      <c r="L15" s="27">
        <v>1</v>
      </c>
      <c r="M15" s="28" t="s">
        <v>6</v>
      </c>
      <c r="N15" s="29">
        <f>L15+9</f>
        <v>10</v>
      </c>
      <c r="O15" s="30"/>
      <c r="P15" s="317"/>
      <c r="Q15" s="318"/>
      <c r="R15" s="317"/>
      <c r="S15" s="318"/>
      <c r="T15" s="317"/>
      <c r="U15" s="321"/>
    </row>
    <row r="16" spans="1:21" ht="11.1" customHeight="1">
      <c r="A16" s="31">
        <v>11</v>
      </c>
      <c r="B16" s="28" t="s">
        <v>6</v>
      </c>
      <c r="C16" s="32">
        <f t="shared" ref="C16:C24" si="0">A16+9</f>
        <v>20</v>
      </c>
      <c r="D16" s="30"/>
      <c r="E16" s="317"/>
      <c r="F16" s="318"/>
      <c r="G16" s="317"/>
      <c r="H16" s="318"/>
      <c r="I16" s="317"/>
      <c r="J16" s="321"/>
      <c r="K16" s="6"/>
      <c r="L16" s="31">
        <v>11</v>
      </c>
      <c r="M16" s="28" t="s">
        <v>6</v>
      </c>
      <c r="N16" s="32">
        <f t="shared" ref="N16:N24" si="1">L16+9</f>
        <v>20</v>
      </c>
      <c r="O16" s="30"/>
      <c r="P16" s="317"/>
      <c r="Q16" s="318"/>
      <c r="R16" s="317"/>
      <c r="S16" s="318"/>
      <c r="T16" s="317"/>
      <c r="U16" s="321"/>
    </row>
    <row r="17" spans="1:21" ht="11.1" customHeight="1">
      <c r="A17" s="31">
        <v>21</v>
      </c>
      <c r="B17" s="28" t="s">
        <v>6</v>
      </c>
      <c r="C17" s="32">
        <f t="shared" si="0"/>
        <v>30</v>
      </c>
      <c r="D17" s="30"/>
      <c r="E17" s="317"/>
      <c r="F17" s="318"/>
      <c r="G17" s="317"/>
      <c r="H17" s="318"/>
      <c r="I17" s="317"/>
      <c r="J17" s="321"/>
      <c r="K17" s="7"/>
      <c r="L17" s="31">
        <v>21</v>
      </c>
      <c r="M17" s="28" t="s">
        <v>6</v>
      </c>
      <c r="N17" s="32">
        <f t="shared" si="1"/>
        <v>30</v>
      </c>
      <c r="O17" s="30"/>
      <c r="P17" s="317"/>
      <c r="Q17" s="318"/>
      <c r="R17" s="317"/>
      <c r="S17" s="318"/>
      <c r="T17" s="317"/>
      <c r="U17" s="321"/>
    </row>
    <row r="18" spans="1:21" ht="11.1" customHeight="1">
      <c r="A18" s="31">
        <v>31</v>
      </c>
      <c r="B18" s="28" t="s">
        <v>6</v>
      </c>
      <c r="C18" s="32">
        <f t="shared" si="0"/>
        <v>40</v>
      </c>
      <c r="D18" s="30"/>
      <c r="E18" s="317"/>
      <c r="F18" s="318"/>
      <c r="G18" s="317"/>
      <c r="H18" s="318"/>
      <c r="I18" s="317"/>
      <c r="J18" s="321"/>
      <c r="L18" s="31">
        <v>31</v>
      </c>
      <c r="M18" s="28" t="s">
        <v>6</v>
      </c>
      <c r="N18" s="32">
        <f t="shared" si="1"/>
        <v>40</v>
      </c>
      <c r="O18" s="30"/>
      <c r="P18" s="317"/>
      <c r="Q18" s="318"/>
      <c r="R18" s="317"/>
      <c r="S18" s="318"/>
      <c r="T18" s="317"/>
      <c r="U18" s="321"/>
    </row>
    <row r="19" spans="1:21" ht="11.1" customHeight="1">
      <c r="A19" s="31">
        <v>41</v>
      </c>
      <c r="B19" s="28" t="s">
        <v>6</v>
      </c>
      <c r="C19" s="32">
        <f t="shared" si="0"/>
        <v>50</v>
      </c>
      <c r="D19" s="30"/>
      <c r="E19" s="317"/>
      <c r="F19" s="318"/>
      <c r="G19" s="317"/>
      <c r="H19" s="318"/>
      <c r="I19" s="317"/>
      <c r="J19" s="321"/>
      <c r="K19" s="8"/>
      <c r="L19" s="31">
        <v>41</v>
      </c>
      <c r="M19" s="28" t="s">
        <v>6</v>
      </c>
      <c r="N19" s="32">
        <f t="shared" si="1"/>
        <v>50</v>
      </c>
      <c r="O19" s="30"/>
      <c r="P19" s="317"/>
      <c r="Q19" s="318"/>
      <c r="R19" s="317"/>
      <c r="S19" s="318"/>
      <c r="T19" s="317"/>
      <c r="U19" s="321"/>
    </row>
    <row r="20" spans="1:21" ht="11.1" customHeight="1">
      <c r="A20" s="31">
        <v>51</v>
      </c>
      <c r="B20" s="28" t="s">
        <v>6</v>
      </c>
      <c r="C20" s="32">
        <f t="shared" si="0"/>
        <v>60</v>
      </c>
      <c r="D20" s="30"/>
      <c r="E20" s="317"/>
      <c r="F20" s="318"/>
      <c r="G20" s="317"/>
      <c r="H20" s="318"/>
      <c r="I20" s="317"/>
      <c r="J20" s="321"/>
      <c r="K20" s="8"/>
      <c r="L20" s="31">
        <v>51</v>
      </c>
      <c r="M20" s="28" t="s">
        <v>6</v>
      </c>
      <c r="N20" s="32">
        <f t="shared" si="1"/>
        <v>60</v>
      </c>
      <c r="O20" s="33"/>
      <c r="P20" s="317"/>
      <c r="Q20" s="318"/>
      <c r="R20" s="317"/>
      <c r="S20" s="318"/>
      <c r="T20" s="317"/>
      <c r="U20" s="321"/>
    </row>
    <row r="21" spans="1:21" ht="11.1" customHeight="1">
      <c r="A21" s="31">
        <v>61</v>
      </c>
      <c r="B21" s="28" t="s">
        <v>6</v>
      </c>
      <c r="C21" s="32">
        <f t="shared" si="0"/>
        <v>70</v>
      </c>
      <c r="D21" s="30"/>
      <c r="E21" s="317"/>
      <c r="F21" s="318"/>
      <c r="G21" s="317"/>
      <c r="H21" s="318"/>
      <c r="I21" s="317"/>
      <c r="J21" s="321"/>
      <c r="K21" s="4"/>
      <c r="L21" s="31">
        <v>51</v>
      </c>
      <c r="M21" s="28" t="s">
        <v>6</v>
      </c>
      <c r="N21" s="32">
        <f t="shared" si="1"/>
        <v>60</v>
      </c>
      <c r="O21" s="34"/>
      <c r="P21" s="317"/>
      <c r="Q21" s="318"/>
      <c r="R21" s="317"/>
      <c r="S21" s="318"/>
      <c r="T21" s="317"/>
      <c r="U21" s="321"/>
    </row>
    <row r="22" spans="1:21" ht="11.1" customHeight="1">
      <c r="A22" s="31">
        <v>71</v>
      </c>
      <c r="B22" s="28" t="s">
        <v>6</v>
      </c>
      <c r="C22" s="32">
        <f t="shared" si="0"/>
        <v>80</v>
      </c>
      <c r="D22" s="30"/>
      <c r="E22" s="317"/>
      <c r="F22" s="318"/>
      <c r="G22" s="317"/>
      <c r="H22" s="318"/>
      <c r="I22" s="317"/>
      <c r="J22" s="321"/>
      <c r="K22" s="4"/>
      <c r="L22" s="31">
        <v>71</v>
      </c>
      <c r="M22" s="28" t="s">
        <v>6</v>
      </c>
      <c r="N22" s="32">
        <f t="shared" si="1"/>
        <v>80</v>
      </c>
      <c r="O22" s="30"/>
      <c r="P22" s="317"/>
      <c r="Q22" s="318"/>
      <c r="R22" s="317"/>
      <c r="S22" s="318"/>
      <c r="T22" s="317"/>
      <c r="U22" s="321"/>
    </row>
    <row r="23" spans="1:21" ht="11.1" customHeight="1">
      <c r="A23" s="31">
        <v>81</v>
      </c>
      <c r="B23" s="28" t="s">
        <v>6</v>
      </c>
      <c r="C23" s="32">
        <f t="shared" si="0"/>
        <v>90</v>
      </c>
      <c r="D23" s="32"/>
      <c r="E23" s="317"/>
      <c r="F23" s="318"/>
      <c r="G23" s="317"/>
      <c r="H23" s="318"/>
      <c r="I23" s="317"/>
      <c r="J23" s="321"/>
      <c r="K23" s="8"/>
      <c r="L23" s="31">
        <v>81</v>
      </c>
      <c r="M23" s="28" t="s">
        <v>6</v>
      </c>
      <c r="N23" s="32">
        <f t="shared" si="1"/>
        <v>90</v>
      </c>
      <c r="O23" s="30"/>
      <c r="P23" s="317"/>
      <c r="Q23" s="318"/>
      <c r="R23" s="317"/>
      <c r="S23" s="318"/>
      <c r="T23" s="317"/>
      <c r="U23" s="321"/>
    </row>
    <row r="24" spans="1:21" ht="11.1" customHeight="1">
      <c r="A24" s="31">
        <v>91</v>
      </c>
      <c r="B24" s="28" t="s">
        <v>6</v>
      </c>
      <c r="C24" s="32">
        <f t="shared" si="0"/>
        <v>100</v>
      </c>
      <c r="D24" s="41"/>
      <c r="E24" s="317"/>
      <c r="F24" s="318"/>
      <c r="G24" s="317"/>
      <c r="H24" s="318"/>
      <c r="I24" s="317"/>
      <c r="J24" s="321"/>
      <c r="K24" s="8"/>
      <c r="L24" s="31">
        <v>91</v>
      </c>
      <c r="M24" s="28" t="s">
        <v>6</v>
      </c>
      <c r="N24" s="32">
        <f t="shared" si="1"/>
        <v>100</v>
      </c>
      <c r="O24" s="30"/>
      <c r="P24" s="317"/>
      <c r="Q24" s="318"/>
      <c r="R24" s="317"/>
      <c r="S24" s="318"/>
      <c r="T24" s="317"/>
      <c r="U24" s="321"/>
    </row>
    <row r="25" spans="1:21" ht="11.1" customHeight="1">
      <c r="A25" s="31">
        <v>101</v>
      </c>
      <c r="B25" s="28" t="s">
        <v>6</v>
      </c>
      <c r="C25" s="32">
        <f>A25+9</f>
        <v>110</v>
      </c>
      <c r="D25" s="30"/>
      <c r="E25" s="317"/>
      <c r="F25" s="318"/>
      <c r="G25" s="317"/>
      <c r="H25" s="318"/>
      <c r="I25" s="317"/>
      <c r="J25" s="321"/>
      <c r="K25" s="4"/>
      <c r="L25" s="31">
        <v>101</v>
      </c>
      <c r="M25" s="28" t="s">
        <v>6</v>
      </c>
      <c r="N25" s="32">
        <f>L25+9</f>
        <v>110</v>
      </c>
      <c r="O25" s="30"/>
      <c r="P25" s="317"/>
      <c r="Q25" s="318"/>
      <c r="R25" s="317"/>
      <c r="S25" s="318"/>
      <c r="T25" s="317"/>
      <c r="U25" s="321"/>
    </row>
    <row r="26" spans="1:21" ht="11.1" customHeight="1">
      <c r="A26" s="31">
        <v>111</v>
      </c>
      <c r="B26" s="28" t="s">
        <v>6</v>
      </c>
      <c r="C26" s="32">
        <f t="shared" ref="C26:C62" si="2">A26+9</f>
        <v>120</v>
      </c>
      <c r="D26" s="30"/>
      <c r="E26" s="317"/>
      <c r="F26" s="318"/>
      <c r="G26" s="317"/>
      <c r="H26" s="318"/>
      <c r="I26" s="317"/>
      <c r="J26" s="321"/>
      <c r="K26" s="9"/>
      <c r="L26" s="31">
        <v>111</v>
      </c>
      <c r="M26" s="28" t="s">
        <v>6</v>
      </c>
      <c r="N26" s="32">
        <f t="shared" ref="N26:N62" si="3">L26+9</f>
        <v>120</v>
      </c>
      <c r="O26" s="30"/>
      <c r="P26" s="317"/>
      <c r="Q26" s="318"/>
      <c r="R26" s="317"/>
      <c r="S26" s="318"/>
      <c r="T26" s="317"/>
      <c r="U26" s="321"/>
    </row>
    <row r="27" spans="1:21" ht="11.1" customHeight="1">
      <c r="A27" s="31">
        <v>121</v>
      </c>
      <c r="B27" s="28" t="s">
        <v>6</v>
      </c>
      <c r="C27" s="32">
        <f t="shared" si="2"/>
        <v>130</v>
      </c>
      <c r="D27" s="30"/>
      <c r="E27" s="317"/>
      <c r="F27" s="318"/>
      <c r="G27" s="317"/>
      <c r="H27" s="318"/>
      <c r="I27" s="317"/>
      <c r="J27" s="321"/>
      <c r="K27" s="8"/>
      <c r="L27" s="31">
        <v>121</v>
      </c>
      <c r="M27" s="28" t="s">
        <v>6</v>
      </c>
      <c r="N27" s="32">
        <f t="shared" si="3"/>
        <v>130</v>
      </c>
      <c r="O27" s="30"/>
      <c r="P27" s="317"/>
      <c r="Q27" s="318"/>
      <c r="R27" s="317"/>
      <c r="S27" s="318"/>
      <c r="T27" s="317"/>
      <c r="U27" s="321"/>
    </row>
    <row r="28" spans="1:21" ht="11.1" customHeight="1">
      <c r="A28" s="31">
        <v>131</v>
      </c>
      <c r="B28" s="28" t="s">
        <v>6</v>
      </c>
      <c r="C28" s="32">
        <f t="shared" si="2"/>
        <v>140</v>
      </c>
      <c r="D28" s="30"/>
      <c r="E28" s="317"/>
      <c r="F28" s="318"/>
      <c r="G28" s="317"/>
      <c r="H28" s="318"/>
      <c r="I28" s="317"/>
      <c r="J28" s="321"/>
      <c r="K28" s="8"/>
      <c r="L28" s="31">
        <v>131</v>
      </c>
      <c r="M28" s="28" t="s">
        <v>6</v>
      </c>
      <c r="N28" s="32">
        <f t="shared" si="3"/>
        <v>140</v>
      </c>
      <c r="O28" s="30"/>
      <c r="P28" s="317"/>
      <c r="Q28" s="318"/>
      <c r="R28" s="317"/>
      <c r="S28" s="318"/>
      <c r="T28" s="317"/>
      <c r="U28" s="321"/>
    </row>
    <row r="29" spans="1:21" ht="11.1" customHeight="1">
      <c r="A29" s="31">
        <v>141</v>
      </c>
      <c r="B29" s="28" t="s">
        <v>6</v>
      </c>
      <c r="C29" s="32">
        <f t="shared" si="2"/>
        <v>150</v>
      </c>
      <c r="D29" s="30"/>
      <c r="E29" s="317"/>
      <c r="F29" s="318"/>
      <c r="G29" s="317"/>
      <c r="H29" s="318"/>
      <c r="I29" s="317"/>
      <c r="J29" s="321"/>
      <c r="K29" s="9"/>
      <c r="L29" s="31">
        <v>141</v>
      </c>
      <c r="M29" s="28" t="s">
        <v>6</v>
      </c>
      <c r="N29" s="32">
        <f t="shared" si="3"/>
        <v>150</v>
      </c>
      <c r="O29" s="30"/>
      <c r="P29" s="317"/>
      <c r="Q29" s="318"/>
      <c r="R29" s="317"/>
      <c r="S29" s="318"/>
      <c r="T29" s="317"/>
      <c r="U29" s="321"/>
    </row>
    <row r="30" spans="1:21" ht="11.1" customHeight="1">
      <c r="A30" s="31">
        <v>151</v>
      </c>
      <c r="B30" s="28" t="s">
        <v>6</v>
      </c>
      <c r="C30" s="32">
        <f t="shared" si="2"/>
        <v>160</v>
      </c>
      <c r="D30" s="30"/>
      <c r="E30" s="317"/>
      <c r="F30" s="318"/>
      <c r="G30" s="317"/>
      <c r="H30" s="318"/>
      <c r="I30" s="317"/>
      <c r="J30" s="321"/>
      <c r="K30" s="4"/>
      <c r="L30" s="31">
        <v>151</v>
      </c>
      <c r="M30" s="28" t="s">
        <v>6</v>
      </c>
      <c r="N30" s="32">
        <f t="shared" si="3"/>
        <v>160</v>
      </c>
      <c r="O30" s="30"/>
      <c r="P30" s="317"/>
      <c r="Q30" s="318"/>
      <c r="R30" s="317"/>
      <c r="S30" s="318"/>
      <c r="T30" s="317"/>
      <c r="U30" s="321"/>
    </row>
    <row r="31" spans="1:21" ht="11.1" customHeight="1">
      <c r="A31" s="31">
        <v>161</v>
      </c>
      <c r="B31" s="28" t="s">
        <v>6</v>
      </c>
      <c r="C31" s="32">
        <f t="shared" si="2"/>
        <v>170</v>
      </c>
      <c r="D31" s="30"/>
      <c r="E31" s="317"/>
      <c r="F31" s="318"/>
      <c r="G31" s="317"/>
      <c r="H31" s="318"/>
      <c r="I31" s="317"/>
      <c r="J31" s="321"/>
      <c r="K31" s="8"/>
      <c r="L31" s="31">
        <v>161</v>
      </c>
      <c r="M31" s="28" t="s">
        <v>6</v>
      </c>
      <c r="N31" s="32">
        <f t="shared" si="3"/>
        <v>170</v>
      </c>
      <c r="O31" s="30"/>
      <c r="P31" s="317"/>
      <c r="Q31" s="318"/>
      <c r="R31" s="317"/>
      <c r="S31" s="318"/>
      <c r="T31" s="317"/>
      <c r="U31" s="321"/>
    </row>
    <row r="32" spans="1:21" ht="11.1" customHeight="1">
      <c r="A32" s="31">
        <v>171</v>
      </c>
      <c r="B32" s="28" t="s">
        <v>6</v>
      </c>
      <c r="C32" s="32">
        <f t="shared" si="2"/>
        <v>180</v>
      </c>
      <c r="D32" s="30"/>
      <c r="E32" s="317"/>
      <c r="F32" s="318"/>
      <c r="G32" s="317"/>
      <c r="H32" s="318"/>
      <c r="I32" s="317"/>
      <c r="J32" s="321"/>
      <c r="K32" s="8"/>
      <c r="L32" s="31">
        <v>171</v>
      </c>
      <c r="M32" s="28" t="s">
        <v>6</v>
      </c>
      <c r="N32" s="32">
        <f t="shared" si="3"/>
        <v>180</v>
      </c>
      <c r="O32" s="30"/>
      <c r="P32" s="317"/>
      <c r="Q32" s="318"/>
      <c r="R32" s="317"/>
      <c r="S32" s="318"/>
      <c r="T32" s="317"/>
      <c r="U32" s="321"/>
    </row>
    <row r="33" spans="1:21" ht="11.1" customHeight="1">
      <c r="A33" s="31">
        <v>181</v>
      </c>
      <c r="B33" s="28" t="s">
        <v>6</v>
      </c>
      <c r="C33" s="32">
        <f t="shared" si="2"/>
        <v>190</v>
      </c>
      <c r="D33" s="30"/>
      <c r="E33" s="317"/>
      <c r="F33" s="318"/>
      <c r="G33" s="317"/>
      <c r="H33" s="318"/>
      <c r="I33" s="317"/>
      <c r="J33" s="321"/>
      <c r="K33" s="4"/>
      <c r="L33" s="31">
        <v>181</v>
      </c>
      <c r="M33" s="28" t="s">
        <v>6</v>
      </c>
      <c r="N33" s="32">
        <f t="shared" si="3"/>
        <v>190</v>
      </c>
      <c r="O33" s="30"/>
      <c r="P33" s="317"/>
      <c r="Q33" s="318"/>
      <c r="R33" s="317"/>
      <c r="S33" s="318"/>
      <c r="T33" s="317"/>
      <c r="U33" s="321"/>
    </row>
    <row r="34" spans="1:21" ht="11.1" customHeight="1">
      <c r="A34" s="31">
        <v>191</v>
      </c>
      <c r="B34" s="28" t="s">
        <v>6</v>
      </c>
      <c r="C34" s="32">
        <f t="shared" si="2"/>
        <v>200</v>
      </c>
      <c r="D34" s="30"/>
      <c r="E34" s="317"/>
      <c r="F34" s="318"/>
      <c r="G34" s="317"/>
      <c r="H34" s="318"/>
      <c r="I34" s="317"/>
      <c r="J34" s="321"/>
      <c r="K34" s="4"/>
      <c r="L34" s="31">
        <v>191</v>
      </c>
      <c r="M34" s="28" t="s">
        <v>6</v>
      </c>
      <c r="N34" s="32">
        <f t="shared" si="3"/>
        <v>200</v>
      </c>
      <c r="O34" s="30"/>
      <c r="P34" s="317"/>
      <c r="Q34" s="318"/>
      <c r="R34" s="317"/>
      <c r="S34" s="318"/>
      <c r="T34" s="317"/>
      <c r="U34" s="321"/>
    </row>
    <row r="35" spans="1:21" ht="11.1" customHeight="1">
      <c r="A35" s="31">
        <v>201</v>
      </c>
      <c r="B35" s="28" t="s">
        <v>6</v>
      </c>
      <c r="C35" s="32">
        <f t="shared" si="2"/>
        <v>210</v>
      </c>
      <c r="D35" s="32"/>
      <c r="E35" s="317"/>
      <c r="F35" s="318"/>
      <c r="G35" s="317"/>
      <c r="H35" s="318"/>
      <c r="I35" s="317"/>
      <c r="J35" s="321"/>
      <c r="K35" s="8"/>
      <c r="L35" s="31">
        <v>201</v>
      </c>
      <c r="M35" s="28" t="s">
        <v>6</v>
      </c>
      <c r="N35" s="32">
        <f t="shared" si="3"/>
        <v>210</v>
      </c>
      <c r="O35" s="32"/>
      <c r="P35" s="317"/>
      <c r="Q35" s="318"/>
      <c r="R35" s="317"/>
      <c r="S35" s="318"/>
      <c r="T35" s="317"/>
      <c r="U35" s="321"/>
    </row>
    <row r="36" spans="1:21" ht="11.1" customHeight="1">
      <c r="A36" s="31">
        <v>211</v>
      </c>
      <c r="B36" s="28" t="s">
        <v>6</v>
      </c>
      <c r="C36" s="32">
        <f t="shared" si="2"/>
        <v>220</v>
      </c>
      <c r="D36" s="32"/>
      <c r="E36" s="317"/>
      <c r="F36" s="318"/>
      <c r="G36" s="317"/>
      <c r="H36" s="318"/>
      <c r="I36" s="317"/>
      <c r="J36" s="321"/>
      <c r="K36" s="8"/>
      <c r="L36" s="31">
        <v>211</v>
      </c>
      <c r="M36" s="28" t="s">
        <v>6</v>
      </c>
      <c r="N36" s="32">
        <f t="shared" si="3"/>
        <v>220</v>
      </c>
      <c r="O36" s="32"/>
      <c r="P36" s="317"/>
      <c r="Q36" s="318"/>
      <c r="R36" s="317"/>
      <c r="S36" s="318"/>
      <c r="T36" s="317"/>
      <c r="U36" s="321"/>
    </row>
    <row r="37" spans="1:21" ht="11.1" customHeight="1">
      <c r="A37" s="31">
        <v>221</v>
      </c>
      <c r="B37" s="28" t="s">
        <v>6</v>
      </c>
      <c r="C37" s="32">
        <f t="shared" si="2"/>
        <v>230</v>
      </c>
      <c r="D37" s="32"/>
      <c r="E37" s="317"/>
      <c r="F37" s="318"/>
      <c r="G37" s="317"/>
      <c r="H37" s="318"/>
      <c r="I37" s="317"/>
      <c r="J37" s="321"/>
      <c r="K37" s="4"/>
      <c r="L37" s="31">
        <v>221</v>
      </c>
      <c r="M37" s="28" t="s">
        <v>6</v>
      </c>
      <c r="N37" s="32">
        <f t="shared" si="3"/>
        <v>230</v>
      </c>
      <c r="O37" s="32"/>
      <c r="P37" s="317"/>
      <c r="Q37" s="318"/>
      <c r="R37" s="317"/>
      <c r="S37" s="318"/>
      <c r="T37" s="317"/>
      <c r="U37" s="321"/>
    </row>
    <row r="38" spans="1:21" ht="11.1" customHeight="1">
      <c r="A38" s="31">
        <v>231</v>
      </c>
      <c r="B38" s="28" t="s">
        <v>6</v>
      </c>
      <c r="C38" s="32">
        <f t="shared" si="2"/>
        <v>240</v>
      </c>
      <c r="D38" s="32"/>
      <c r="E38" s="317"/>
      <c r="F38" s="318"/>
      <c r="G38" s="317"/>
      <c r="H38" s="318"/>
      <c r="I38" s="317"/>
      <c r="J38" s="321"/>
      <c r="K38" s="9"/>
      <c r="L38" s="31">
        <v>231</v>
      </c>
      <c r="M38" s="28" t="s">
        <v>6</v>
      </c>
      <c r="N38" s="32">
        <f t="shared" si="3"/>
        <v>240</v>
      </c>
      <c r="O38" s="32"/>
      <c r="P38" s="317"/>
      <c r="Q38" s="318"/>
      <c r="R38" s="317"/>
      <c r="S38" s="318"/>
      <c r="T38" s="317"/>
      <c r="U38" s="321"/>
    </row>
    <row r="39" spans="1:21" ht="11.1" customHeight="1">
      <c r="A39" s="31">
        <v>241</v>
      </c>
      <c r="B39" s="28" t="s">
        <v>6</v>
      </c>
      <c r="C39" s="32">
        <f t="shared" si="2"/>
        <v>250</v>
      </c>
      <c r="D39" s="32"/>
      <c r="E39" s="317"/>
      <c r="F39" s="318"/>
      <c r="G39" s="317"/>
      <c r="H39" s="318"/>
      <c r="I39" s="317"/>
      <c r="J39" s="321"/>
      <c r="K39" s="8"/>
      <c r="L39" s="31">
        <v>241</v>
      </c>
      <c r="M39" s="28" t="s">
        <v>6</v>
      </c>
      <c r="N39" s="32">
        <f t="shared" si="3"/>
        <v>250</v>
      </c>
      <c r="O39" s="32"/>
      <c r="P39" s="317"/>
      <c r="Q39" s="318"/>
      <c r="R39" s="317"/>
      <c r="S39" s="318"/>
      <c r="T39" s="317"/>
      <c r="U39" s="321"/>
    </row>
    <row r="40" spans="1:21" ht="11.1" customHeight="1">
      <c r="A40" s="31">
        <v>251</v>
      </c>
      <c r="B40" s="28" t="s">
        <v>6</v>
      </c>
      <c r="C40" s="32">
        <f t="shared" si="2"/>
        <v>260</v>
      </c>
      <c r="D40" s="32"/>
      <c r="E40" s="317"/>
      <c r="F40" s="318"/>
      <c r="G40" s="317"/>
      <c r="H40" s="318"/>
      <c r="I40" s="317"/>
      <c r="J40" s="321"/>
      <c r="K40" s="8"/>
      <c r="L40" s="31">
        <v>251</v>
      </c>
      <c r="M40" s="28" t="s">
        <v>6</v>
      </c>
      <c r="N40" s="32">
        <f t="shared" si="3"/>
        <v>260</v>
      </c>
      <c r="O40" s="32"/>
      <c r="P40" s="317"/>
      <c r="Q40" s="318"/>
      <c r="R40" s="317"/>
      <c r="S40" s="318"/>
      <c r="T40" s="317"/>
      <c r="U40" s="321"/>
    </row>
    <row r="41" spans="1:21" ht="11.1" customHeight="1">
      <c r="A41" s="31">
        <v>261</v>
      </c>
      <c r="B41" s="28" t="s">
        <v>6</v>
      </c>
      <c r="C41" s="32">
        <f t="shared" si="2"/>
        <v>270</v>
      </c>
      <c r="D41" s="32"/>
      <c r="E41" s="317"/>
      <c r="F41" s="318"/>
      <c r="G41" s="317"/>
      <c r="H41" s="318"/>
      <c r="I41" s="317"/>
      <c r="J41" s="321"/>
      <c r="K41" s="4"/>
      <c r="L41" s="31">
        <v>261</v>
      </c>
      <c r="M41" s="28" t="s">
        <v>6</v>
      </c>
      <c r="N41" s="32">
        <f t="shared" si="3"/>
        <v>270</v>
      </c>
      <c r="O41" s="32"/>
      <c r="P41" s="317"/>
      <c r="Q41" s="318"/>
      <c r="R41" s="317"/>
      <c r="S41" s="318"/>
      <c r="T41" s="317"/>
      <c r="U41" s="321"/>
    </row>
    <row r="42" spans="1:21" ht="11.1" customHeight="1">
      <c r="A42" s="31">
        <v>271</v>
      </c>
      <c r="B42" s="28" t="s">
        <v>6</v>
      </c>
      <c r="C42" s="32">
        <f t="shared" si="2"/>
        <v>280</v>
      </c>
      <c r="D42" s="32"/>
      <c r="E42" s="317"/>
      <c r="F42" s="318"/>
      <c r="G42" s="317"/>
      <c r="H42" s="318"/>
      <c r="I42" s="317"/>
      <c r="J42" s="321"/>
      <c r="K42" s="4"/>
      <c r="L42" s="31">
        <v>271</v>
      </c>
      <c r="M42" s="28" t="s">
        <v>6</v>
      </c>
      <c r="N42" s="32">
        <f t="shared" si="3"/>
        <v>280</v>
      </c>
      <c r="O42" s="32"/>
      <c r="P42" s="317"/>
      <c r="Q42" s="318"/>
      <c r="R42" s="317"/>
      <c r="S42" s="318"/>
      <c r="T42" s="317"/>
      <c r="U42" s="321"/>
    </row>
    <row r="43" spans="1:21" ht="11.1" customHeight="1">
      <c r="A43" s="31">
        <v>281</v>
      </c>
      <c r="B43" s="28" t="s">
        <v>6</v>
      </c>
      <c r="C43" s="32">
        <f t="shared" si="2"/>
        <v>290</v>
      </c>
      <c r="D43" s="32"/>
      <c r="E43" s="317"/>
      <c r="F43" s="318"/>
      <c r="G43" s="317"/>
      <c r="H43" s="318"/>
      <c r="I43" s="317"/>
      <c r="J43" s="321"/>
      <c r="K43" s="8"/>
      <c r="L43" s="31">
        <v>281</v>
      </c>
      <c r="M43" s="28" t="s">
        <v>6</v>
      </c>
      <c r="N43" s="32">
        <f t="shared" si="3"/>
        <v>290</v>
      </c>
      <c r="O43" s="32"/>
      <c r="P43" s="317"/>
      <c r="Q43" s="318"/>
      <c r="R43" s="317"/>
      <c r="S43" s="318"/>
      <c r="T43" s="317"/>
      <c r="U43" s="321"/>
    </row>
    <row r="44" spans="1:21" ht="11.1" customHeight="1">
      <c r="A44" s="31">
        <v>291</v>
      </c>
      <c r="B44" s="28" t="s">
        <v>6</v>
      </c>
      <c r="C44" s="32">
        <f t="shared" si="2"/>
        <v>300</v>
      </c>
      <c r="D44" s="32"/>
      <c r="E44" s="317"/>
      <c r="F44" s="318"/>
      <c r="G44" s="317"/>
      <c r="H44" s="318"/>
      <c r="I44" s="317"/>
      <c r="J44" s="321"/>
      <c r="K44" s="8"/>
      <c r="L44" s="31">
        <v>281</v>
      </c>
      <c r="M44" s="28" t="s">
        <v>6</v>
      </c>
      <c r="N44" s="32">
        <f t="shared" si="3"/>
        <v>290</v>
      </c>
      <c r="O44" s="32"/>
      <c r="P44" s="317"/>
      <c r="Q44" s="318"/>
      <c r="R44" s="317"/>
      <c r="S44" s="318"/>
      <c r="T44" s="317"/>
      <c r="U44" s="321"/>
    </row>
    <row r="45" spans="1:21" ht="11.1" customHeight="1">
      <c r="A45" s="31">
        <v>301</v>
      </c>
      <c r="B45" s="28" t="s">
        <v>6</v>
      </c>
      <c r="C45" s="32">
        <f t="shared" si="2"/>
        <v>310</v>
      </c>
      <c r="D45" s="32"/>
      <c r="E45" s="317"/>
      <c r="F45" s="318"/>
      <c r="G45" s="317"/>
      <c r="H45" s="318"/>
      <c r="I45" s="317"/>
      <c r="J45" s="321"/>
      <c r="K45" s="10"/>
      <c r="L45" s="31">
        <v>301</v>
      </c>
      <c r="M45" s="28" t="s">
        <v>6</v>
      </c>
      <c r="N45" s="32">
        <f t="shared" si="3"/>
        <v>310</v>
      </c>
      <c r="O45" s="30"/>
      <c r="P45" s="317"/>
      <c r="Q45" s="318"/>
      <c r="R45" s="317"/>
      <c r="S45" s="318"/>
      <c r="T45" s="317"/>
      <c r="U45" s="321"/>
    </row>
    <row r="46" spans="1:21" ht="11.1" customHeight="1">
      <c r="A46" s="31">
        <v>311</v>
      </c>
      <c r="B46" s="28" t="s">
        <v>6</v>
      </c>
      <c r="C46" s="32">
        <f t="shared" si="2"/>
        <v>320</v>
      </c>
      <c r="D46" s="32"/>
      <c r="E46" s="317"/>
      <c r="F46" s="318"/>
      <c r="G46" s="317"/>
      <c r="H46" s="318"/>
      <c r="I46" s="317"/>
      <c r="J46" s="321"/>
      <c r="K46" s="4"/>
      <c r="L46" s="31">
        <v>311</v>
      </c>
      <c r="M46" s="28" t="s">
        <v>6</v>
      </c>
      <c r="N46" s="32">
        <f t="shared" si="3"/>
        <v>320</v>
      </c>
      <c r="O46" s="30"/>
      <c r="P46" s="317"/>
      <c r="Q46" s="318"/>
      <c r="R46" s="317"/>
      <c r="S46" s="318"/>
      <c r="T46" s="317"/>
      <c r="U46" s="321"/>
    </row>
    <row r="47" spans="1:21" ht="11.1" customHeight="1">
      <c r="A47" s="31">
        <v>321</v>
      </c>
      <c r="B47" s="28" t="s">
        <v>6</v>
      </c>
      <c r="C47" s="32">
        <f t="shared" si="2"/>
        <v>330</v>
      </c>
      <c r="D47" s="32"/>
      <c r="E47" s="317"/>
      <c r="F47" s="318"/>
      <c r="G47" s="317"/>
      <c r="H47" s="318"/>
      <c r="I47" s="317"/>
      <c r="J47" s="321"/>
      <c r="K47" s="8"/>
      <c r="L47" s="31">
        <v>321</v>
      </c>
      <c r="M47" s="28" t="s">
        <v>6</v>
      </c>
      <c r="N47" s="32">
        <f t="shared" si="3"/>
        <v>330</v>
      </c>
      <c r="O47" s="30"/>
      <c r="P47" s="317"/>
      <c r="Q47" s="318"/>
      <c r="R47" s="317"/>
      <c r="S47" s="318"/>
      <c r="T47" s="317"/>
      <c r="U47" s="321"/>
    </row>
    <row r="48" spans="1:21" ht="11.1" customHeight="1">
      <c r="A48" s="31">
        <v>331</v>
      </c>
      <c r="B48" s="28" t="s">
        <v>6</v>
      </c>
      <c r="C48" s="32">
        <f t="shared" si="2"/>
        <v>340</v>
      </c>
      <c r="D48" s="32"/>
      <c r="E48" s="317"/>
      <c r="F48" s="318"/>
      <c r="G48" s="317"/>
      <c r="H48" s="318"/>
      <c r="I48" s="317"/>
      <c r="J48" s="321"/>
      <c r="K48" s="8"/>
      <c r="L48" s="31">
        <v>331</v>
      </c>
      <c r="M48" s="28" t="s">
        <v>6</v>
      </c>
      <c r="N48" s="32">
        <f t="shared" si="3"/>
        <v>340</v>
      </c>
      <c r="O48" s="30"/>
      <c r="P48" s="317"/>
      <c r="Q48" s="318"/>
      <c r="R48" s="317"/>
      <c r="S48" s="318"/>
      <c r="T48" s="317"/>
      <c r="U48" s="321"/>
    </row>
    <row r="49" spans="1:21" ht="11.1" customHeight="1">
      <c r="A49" s="31">
        <v>341</v>
      </c>
      <c r="B49" s="28" t="s">
        <v>6</v>
      </c>
      <c r="C49" s="32">
        <f t="shared" si="2"/>
        <v>350</v>
      </c>
      <c r="D49" s="32"/>
      <c r="E49" s="317"/>
      <c r="F49" s="318"/>
      <c r="G49" s="317"/>
      <c r="H49" s="318"/>
      <c r="I49" s="317"/>
      <c r="J49" s="321"/>
      <c r="K49" s="9"/>
      <c r="L49" s="31">
        <v>341</v>
      </c>
      <c r="M49" s="28" t="s">
        <v>6</v>
      </c>
      <c r="N49" s="32">
        <f t="shared" si="3"/>
        <v>350</v>
      </c>
      <c r="O49" s="32"/>
      <c r="P49" s="317"/>
      <c r="Q49" s="318"/>
      <c r="R49" s="317"/>
      <c r="S49" s="318"/>
      <c r="T49" s="317"/>
      <c r="U49" s="321"/>
    </row>
    <row r="50" spans="1:21" ht="11.1" customHeight="1">
      <c r="A50" s="31">
        <v>351</v>
      </c>
      <c r="B50" s="28" t="s">
        <v>6</v>
      </c>
      <c r="C50" s="32">
        <f t="shared" si="2"/>
        <v>360</v>
      </c>
      <c r="D50" s="32"/>
      <c r="E50" s="317"/>
      <c r="F50" s="318"/>
      <c r="G50" s="317"/>
      <c r="H50" s="318"/>
      <c r="I50" s="317"/>
      <c r="J50" s="321"/>
      <c r="K50" s="4"/>
      <c r="L50" s="31">
        <v>351</v>
      </c>
      <c r="M50" s="28" t="s">
        <v>6</v>
      </c>
      <c r="N50" s="32">
        <f t="shared" si="3"/>
        <v>360</v>
      </c>
      <c r="O50" s="32"/>
      <c r="P50" s="317"/>
      <c r="Q50" s="318"/>
      <c r="R50" s="317"/>
      <c r="S50" s="318"/>
      <c r="T50" s="317"/>
      <c r="U50" s="321"/>
    </row>
    <row r="51" spans="1:21" ht="11.1" customHeight="1">
      <c r="A51" s="31">
        <v>361</v>
      </c>
      <c r="B51" s="28" t="s">
        <v>6</v>
      </c>
      <c r="C51" s="32">
        <f t="shared" si="2"/>
        <v>370</v>
      </c>
      <c r="D51" s="32"/>
      <c r="E51" s="317"/>
      <c r="F51" s="318"/>
      <c r="G51" s="317"/>
      <c r="H51" s="318"/>
      <c r="I51" s="317"/>
      <c r="J51" s="321"/>
      <c r="K51" s="8"/>
      <c r="L51" s="31">
        <v>351</v>
      </c>
      <c r="M51" s="28" t="s">
        <v>6</v>
      </c>
      <c r="N51" s="32">
        <f t="shared" si="3"/>
        <v>360</v>
      </c>
      <c r="O51" s="32"/>
      <c r="P51" s="317"/>
      <c r="Q51" s="318"/>
      <c r="R51" s="317"/>
      <c r="S51" s="318"/>
      <c r="T51" s="317"/>
      <c r="U51" s="321"/>
    </row>
    <row r="52" spans="1:21" ht="11.1" customHeight="1">
      <c r="A52" s="31">
        <v>371</v>
      </c>
      <c r="B52" s="28" t="s">
        <v>6</v>
      </c>
      <c r="C52" s="32">
        <f t="shared" si="2"/>
        <v>380</v>
      </c>
      <c r="D52" s="32"/>
      <c r="E52" s="317"/>
      <c r="F52" s="318"/>
      <c r="G52" s="317"/>
      <c r="H52" s="318"/>
      <c r="I52" s="317"/>
      <c r="J52" s="321"/>
      <c r="K52" s="8"/>
      <c r="L52" s="31">
        <v>371</v>
      </c>
      <c r="M52" s="28" t="s">
        <v>6</v>
      </c>
      <c r="N52" s="32">
        <f t="shared" si="3"/>
        <v>380</v>
      </c>
      <c r="O52" s="30"/>
      <c r="P52" s="317"/>
      <c r="Q52" s="318"/>
      <c r="R52" s="317"/>
      <c r="S52" s="318"/>
      <c r="T52" s="317"/>
      <c r="U52" s="321"/>
    </row>
    <row r="53" spans="1:21" ht="11.1" customHeight="1">
      <c r="A53" s="31">
        <v>381</v>
      </c>
      <c r="B53" s="28" t="s">
        <v>6</v>
      </c>
      <c r="C53" s="32">
        <f t="shared" si="2"/>
        <v>390</v>
      </c>
      <c r="D53" s="32"/>
      <c r="E53" s="317"/>
      <c r="F53" s="318"/>
      <c r="G53" s="317"/>
      <c r="H53" s="318"/>
      <c r="I53" s="317"/>
      <c r="J53" s="321"/>
      <c r="K53" s="9"/>
      <c r="L53" s="31">
        <v>381</v>
      </c>
      <c r="M53" s="28" t="s">
        <v>6</v>
      </c>
      <c r="N53" s="32">
        <f t="shared" si="3"/>
        <v>390</v>
      </c>
      <c r="O53" s="32"/>
      <c r="P53" s="317"/>
      <c r="Q53" s="318"/>
      <c r="R53" s="317"/>
      <c r="S53" s="318"/>
      <c r="T53" s="317"/>
      <c r="U53" s="321"/>
    </row>
    <row r="54" spans="1:21" ht="11.1" customHeight="1">
      <c r="A54" s="31">
        <v>391</v>
      </c>
      <c r="B54" s="28" t="s">
        <v>6</v>
      </c>
      <c r="C54" s="32">
        <f t="shared" si="2"/>
        <v>400</v>
      </c>
      <c r="D54" s="32"/>
      <c r="E54" s="317"/>
      <c r="F54" s="318"/>
      <c r="G54" s="317"/>
      <c r="H54" s="318"/>
      <c r="I54" s="317"/>
      <c r="J54" s="321"/>
      <c r="L54" s="31">
        <v>391</v>
      </c>
      <c r="M54" s="28" t="s">
        <v>6</v>
      </c>
      <c r="N54" s="32">
        <f t="shared" si="3"/>
        <v>400</v>
      </c>
      <c r="O54" s="32"/>
      <c r="P54" s="317"/>
      <c r="Q54" s="318"/>
      <c r="R54" s="317"/>
      <c r="S54" s="318"/>
      <c r="T54" s="317"/>
      <c r="U54" s="321"/>
    </row>
    <row r="55" spans="1:21" ht="11.1" customHeight="1">
      <c r="A55" s="31">
        <v>401</v>
      </c>
      <c r="B55" s="28" t="s">
        <v>6</v>
      </c>
      <c r="C55" s="32">
        <f t="shared" si="2"/>
        <v>410</v>
      </c>
      <c r="D55" s="32"/>
      <c r="E55" s="317"/>
      <c r="F55" s="318"/>
      <c r="G55" s="317"/>
      <c r="H55" s="318"/>
      <c r="I55" s="317"/>
      <c r="J55" s="321"/>
      <c r="L55" s="31">
        <v>401</v>
      </c>
      <c r="M55" s="28" t="s">
        <v>6</v>
      </c>
      <c r="N55" s="32">
        <f t="shared" si="3"/>
        <v>410</v>
      </c>
      <c r="O55" s="32"/>
      <c r="P55" s="317"/>
      <c r="Q55" s="318"/>
      <c r="R55" s="317"/>
      <c r="S55" s="318"/>
      <c r="T55" s="317"/>
      <c r="U55" s="321"/>
    </row>
    <row r="56" spans="1:21" ht="11.1" customHeight="1">
      <c r="A56" s="31">
        <v>411</v>
      </c>
      <c r="B56" s="28" t="s">
        <v>6</v>
      </c>
      <c r="C56" s="32">
        <f t="shared" si="2"/>
        <v>420</v>
      </c>
      <c r="D56" s="32"/>
      <c r="E56" s="317"/>
      <c r="F56" s="318"/>
      <c r="G56" s="317"/>
      <c r="H56" s="318"/>
      <c r="I56" s="317"/>
      <c r="J56" s="321"/>
      <c r="K56" s="9"/>
      <c r="L56" s="31">
        <v>411</v>
      </c>
      <c r="M56" s="28" t="s">
        <v>6</v>
      </c>
      <c r="N56" s="32">
        <f t="shared" si="3"/>
        <v>420</v>
      </c>
      <c r="O56" s="32"/>
      <c r="P56" s="317"/>
      <c r="Q56" s="318"/>
      <c r="R56" s="317"/>
      <c r="S56" s="318"/>
      <c r="T56" s="317"/>
      <c r="U56" s="321"/>
    </row>
    <row r="57" spans="1:21" ht="11.1" customHeight="1">
      <c r="A57" s="31">
        <v>421</v>
      </c>
      <c r="B57" s="28" t="s">
        <v>6</v>
      </c>
      <c r="C57" s="32">
        <f t="shared" si="2"/>
        <v>430</v>
      </c>
      <c r="D57" s="32"/>
      <c r="E57" s="317"/>
      <c r="F57" s="318"/>
      <c r="G57" s="317"/>
      <c r="H57" s="318"/>
      <c r="I57" s="317"/>
      <c r="J57" s="321"/>
      <c r="K57" s="9"/>
      <c r="L57" s="31">
        <v>421</v>
      </c>
      <c r="M57" s="28" t="s">
        <v>6</v>
      </c>
      <c r="N57" s="32">
        <f t="shared" si="3"/>
        <v>430</v>
      </c>
      <c r="O57" s="32"/>
      <c r="P57" s="317"/>
      <c r="Q57" s="318"/>
      <c r="R57" s="317"/>
      <c r="S57" s="318"/>
      <c r="T57" s="317"/>
      <c r="U57" s="321"/>
    </row>
    <row r="58" spans="1:21" ht="11.1" customHeight="1">
      <c r="A58" s="31">
        <v>431</v>
      </c>
      <c r="B58" s="28" t="s">
        <v>6</v>
      </c>
      <c r="C58" s="32">
        <f t="shared" si="2"/>
        <v>440</v>
      </c>
      <c r="D58" s="32"/>
      <c r="E58" s="317"/>
      <c r="F58" s="318"/>
      <c r="G58" s="317"/>
      <c r="H58" s="318"/>
      <c r="I58" s="317"/>
      <c r="J58" s="321"/>
      <c r="K58" s="9"/>
      <c r="L58" s="31">
        <v>431</v>
      </c>
      <c r="M58" s="28" t="s">
        <v>6</v>
      </c>
      <c r="N58" s="32">
        <f t="shared" si="3"/>
        <v>440</v>
      </c>
      <c r="O58" s="32"/>
      <c r="P58" s="317"/>
      <c r="Q58" s="318"/>
      <c r="R58" s="317"/>
      <c r="S58" s="318"/>
      <c r="T58" s="317"/>
      <c r="U58" s="321"/>
    </row>
    <row r="59" spans="1:21" ht="11.1" customHeight="1">
      <c r="A59" s="31">
        <v>441</v>
      </c>
      <c r="B59" s="28" t="s">
        <v>6</v>
      </c>
      <c r="C59" s="32">
        <f t="shared" si="2"/>
        <v>450</v>
      </c>
      <c r="D59" s="32"/>
      <c r="E59" s="317"/>
      <c r="F59" s="318"/>
      <c r="G59" s="317"/>
      <c r="H59" s="318"/>
      <c r="I59" s="317"/>
      <c r="J59" s="321"/>
      <c r="K59" s="9"/>
      <c r="L59" s="31">
        <v>441</v>
      </c>
      <c r="M59" s="28" t="s">
        <v>6</v>
      </c>
      <c r="N59" s="32">
        <f t="shared" si="3"/>
        <v>450</v>
      </c>
      <c r="O59" s="32"/>
      <c r="P59" s="317"/>
      <c r="Q59" s="318"/>
      <c r="R59" s="317"/>
      <c r="S59" s="318"/>
      <c r="T59" s="317"/>
      <c r="U59" s="321"/>
    </row>
    <row r="60" spans="1:21" ht="11.1" customHeight="1">
      <c r="A60" s="31">
        <v>451</v>
      </c>
      <c r="B60" s="28" t="s">
        <v>6</v>
      </c>
      <c r="C60" s="32">
        <f t="shared" si="2"/>
        <v>460</v>
      </c>
      <c r="D60" s="32"/>
      <c r="E60" s="317"/>
      <c r="F60" s="318"/>
      <c r="G60" s="317"/>
      <c r="H60" s="318"/>
      <c r="I60" s="317"/>
      <c r="J60" s="321"/>
      <c r="K60" s="9"/>
      <c r="L60" s="31">
        <v>451</v>
      </c>
      <c r="M60" s="28" t="s">
        <v>6</v>
      </c>
      <c r="N60" s="32">
        <f t="shared" si="3"/>
        <v>460</v>
      </c>
      <c r="O60" s="32"/>
      <c r="P60" s="317"/>
      <c r="Q60" s="318"/>
      <c r="R60" s="317"/>
      <c r="S60" s="318"/>
      <c r="T60" s="317"/>
      <c r="U60" s="321"/>
    </row>
    <row r="61" spans="1:21" ht="11.1" customHeight="1">
      <c r="A61" s="31">
        <v>461</v>
      </c>
      <c r="B61" s="28" t="s">
        <v>6</v>
      </c>
      <c r="C61" s="32">
        <f t="shared" si="2"/>
        <v>470</v>
      </c>
      <c r="D61" s="32"/>
      <c r="E61" s="317"/>
      <c r="F61" s="318"/>
      <c r="G61" s="317"/>
      <c r="H61" s="318"/>
      <c r="I61" s="317"/>
      <c r="J61" s="321"/>
      <c r="K61" s="9"/>
      <c r="L61" s="31">
        <v>461</v>
      </c>
      <c r="M61" s="28" t="s">
        <v>6</v>
      </c>
      <c r="N61" s="32">
        <f t="shared" si="3"/>
        <v>470</v>
      </c>
      <c r="O61" s="32"/>
      <c r="P61" s="317"/>
      <c r="Q61" s="318"/>
      <c r="R61" s="317"/>
      <c r="S61" s="318"/>
      <c r="T61" s="317"/>
      <c r="U61" s="321"/>
    </row>
    <row r="62" spans="1:21" ht="11.1" customHeight="1">
      <c r="A62" s="27">
        <v>471</v>
      </c>
      <c r="B62" s="28" t="s">
        <v>6</v>
      </c>
      <c r="C62" s="29">
        <f t="shared" si="2"/>
        <v>480</v>
      </c>
      <c r="D62" s="35"/>
      <c r="E62" s="317"/>
      <c r="F62" s="318"/>
      <c r="G62" s="317"/>
      <c r="H62" s="318"/>
      <c r="I62" s="317"/>
      <c r="J62" s="321"/>
      <c r="K62" s="9"/>
      <c r="L62" s="27">
        <v>471</v>
      </c>
      <c r="M62" s="28" t="s">
        <v>6</v>
      </c>
      <c r="N62" s="29">
        <f t="shared" si="3"/>
        <v>480</v>
      </c>
      <c r="O62" s="35"/>
      <c r="P62" s="317"/>
      <c r="Q62" s="318"/>
      <c r="R62" s="317"/>
      <c r="S62" s="318"/>
      <c r="T62" s="317"/>
      <c r="U62" s="321"/>
    </row>
    <row r="63" spans="1:21" ht="11.1" customHeight="1">
      <c r="A63" s="11"/>
      <c r="E63" s="12"/>
      <c r="F63" s="42"/>
      <c r="G63" s="43"/>
      <c r="H63" s="43"/>
      <c r="I63" s="43"/>
      <c r="J63" s="44"/>
      <c r="K63" s="9"/>
      <c r="L63" s="11"/>
      <c r="P63" s="12"/>
      <c r="Q63" s="42"/>
      <c r="R63" s="43"/>
      <c r="S63" s="43"/>
      <c r="T63" s="43"/>
      <c r="U63" s="44"/>
    </row>
    <row r="64" spans="1:21" ht="11.1" customHeight="1">
      <c r="A64" s="11"/>
      <c r="E64" s="12"/>
      <c r="F64" s="42"/>
      <c r="G64" s="43"/>
      <c r="H64" s="43"/>
      <c r="I64" s="43"/>
      <c r="J64" s="44"/>
      <c r="K64" s="9"/>
      <c r="L64" s="11"/>
      <c r="P64" s="12"/>
      <c r="Q64" s="42"/>
      <c r="R64" s="43"/>
      <c r="S64" s="43"/>
      <c r="T64" s="43"/>
      <c r="U64" s="44"/>
    </row>
    <row r="65" spans="1:21" ht="11.1" customHeight="1">
      <c r="A65" s="16" t="s">
        <v>7</v>
      </c>
      <c r="B65" s="15"/>
      <c r="C65" s="15"/>
      <c r="D65" s="15"/>
      <c r="E65" s="15"/>
      <c r="F65" s="45"/>
      <c r="G65" s="46"/>
      <c r="H65" s="46"/>
      <c r="I65" s="46"/>
      <c r="J65" s="47"/>
      <c r="K65" s="9"/>
      <c r="L65" s="16" t="s">
        <v>7</v>
      </c>
      <c r="M65" s="15"/>
      <c r="N65" s="15"/>
      <c r="O65" s="15"/>
      <c r="P65" s="15"/>
      <c r="Q65" s="45"/>
      <c r="R65" s="46"/>
      <c r="S65" s="46"/>
      <c r="T65" s="46"/>
      <c r="U65" s="47"/>
    </row>
    <row r="66" spans="1:21" ht="11.1" customHeight="1">
      <c r="A66" s="17"/>
      <c r="B66" s="15" t="s">
        <v>8</v>
      </c>
      <c r="C66" s="15"/>
      <c r="D66" s="15"/>
      <c r="E66" s="15"/>
      <c r="F66" s="45"/>
      <c r="G66" s="46"/>
      <c r="H66" s="46"/>
      <c r="I66" s="46"/>
      <c r="J66" s="47"/>
      <c r="K66" s="9"/>
      <c r="L66" s="17"/>
      <c r="M66" s="15" t="s">
        <v>8</v>
      </c>
      <c r="N66" s="15"/>
      <c r="O66" s="15"/>
      <c r="P66" s="15"/>
      <c r="Q66" s="45"/>
      <c r="R66" s="46"/>
      <c r="S66" s="46"/>
      <c r="T66" s="46"/>
      <c r="U66" s="47"/>
    </row>
    <row r="67" spans="1:21" ht="11.1" customHeight="1">
      <c r="A67" s="96" t="s">
        <v>9</v>
      </c>
      <c r="B67" s="15" t="s">
        <v>10</v>
      </c>
      <c r="C67" s="15"/>
      <c r="D67" s="15"/>
      <c r="E67" s="15"/>
      <c r="F67" s="45"/>
      <c r="G67" s="46"/>
      <c r="H67" s="46"/>
      <c r="I67" s="46"/>
      <c r="J67" s="47"/>
      <c r="K67" s="9"/>
      <c r="L67" s="96" t="s">
        <v>9</v>
      </c>
      <c r="M67" s="15" t="s">
        <v>10</v>
      </c>
      <c r="N67" s="15"/>
      <c r="O67" s="15"/>
      <c r="P67" s="15"/>
      <c r="Q67" s="45"/>
      <c r="R67" s="46"/>
      <c r="S67" s="46"/>
      <c r="T67" s="46"/>
      <c r="U67" s="47"/>
    </row>
    <row r="68" spans="1:21" ht="11.1" customHeight="1">
      <c r="A68" s="97" t="s">
        <v>11</v>
      </c>
      <c r="B68" s="15" t="s">
        <v>12</v>
      </c>
      <c r="C68" s="15"/>
      <c r="D68" s="15"/>
      <c r="E68" s="18"/>
      <c r="F68" s="48"/>
      <c r="G68" s="45"/>
      <c r="H68" s="45"/>
      <c r="I68" s="45"/>
      <c r="J68" s="49"/>
      <c r="K68" s="9"/>
      <c r="L68" s="97" t="s">
        <v>11</v>
      </c>
      <c r="M68" s="15" t="s">
        <v>12</v>
      </c>
      <c r="N68" s="15"/>
      <c r="O68" s="15"/>
      <c r="P68" s="18"/>
      <c r="Q68" s="48"/>
      <c r="R68" s="45"/>
      <c r="S68" s="45"/>
      <c r="T68" s="45"/>
      <c r="U68" s="49"/>
    </row>
    <row r="69" spans="1:21" ht="11.1" customHeight="1" thickBot="1">
      <c r="A69" s="23"/>
      <c r="B69" s="20"/>
      <c r="C69" s="20"/>
      <c r="D69" s="20"/>
      <c r="E69" s="20"/>
      <c r="F69" s="50"/>
      <c r="G69" s="51"/>
      <c r="H69" s="51"/>
      <c r="I69" s="51"/>
      <c r="J69" s="52"/>
      <c r="K69" s="9"/>
      <c r="L69" s="19"/>
      <c r="M69" s="20"/>
      <c r="N69" s="21"/>
      <c r="O69" s="20"/>
      <c r="P69" s="20"/>
      <c r="Q69" s="50"/>
      <c r="R69" s="51"/>
      <c r="S69" s="51"/>
      <c r="T69" s="51"/>
      <c r="U69" s="52"/>
    </row>
    <row r="70" spans="1:21" ht="18" customHeight="1">
      <c r="A70" s="311" t="s">
        <v>13</v>
      </c>
      <c r="B70" s="312"/>
      <c r="C70" s="319" t="s">
        <v>14</v>
      </c>
      <c r="D70" s="320"/>
      <c r="E70" s="38" t="s">
        <v>15</v>
      </c>
      <c r="F70" s="38" t="s">
        <v>16</v>
      </c>
      <c r="G70" s="38" t="s">
        <v>17</v>
      </c>
      <c r="H70" s="38" t="s">
        <v>18</v>
      </c>
      <c r="I70" s="56" t="s">
        <v>19</v>
      </c>
      <c r="J70" s="57" t="s">
        <v>20</v>
      </c>
      <c r="K70" s="1"/>
      <c r="L70" s="311" t="s">
        <v>13</v>
      </c>
      <c r="M70" s="312"/>
      <c r="N70" s="319" t="s">
        <v>14</v>
      </c>
      <c r="O70" s="320"/>
      <c r="P70" s="38" t="s">
        <v>15</v>
      </c>
      <c r="Q70" s="38" t="s">
        <v>16</v>
      </c>
      <c r="R70" s="38" t="s">
        <v>17</v>
      </c>
      <c r="S70" s="38" t="s">
        <v>18</v>
      </c>
      <c r="T70" s="56" t="s">
        <v>19</v>
      </c>
      <c r="U70" s="57" t="s">
        <v>20</v>
      </c>
    </row>
    <row r="71" spans="1:21" ht="18" customHeight="1" thickBot="1">
      <c r="A71" s="313" t="s">
        <v>21</v>
      </c>
      <c r="B71" s="314"/>
      <c r="C71" s="315"/>
      <c r="D71" s="316"/>
      <c r="E71" s="98"/>
      <c r="F71" s="98"/>
      <c r="G71" s="98"/>
      <c r="H71" s="98"/>
      <c r="I71" s="99"/>
      <c r="J71" s="58">
        <f ca="1">TODAY()</f>
        <v>45693</v>
      </c>
      <c r="K71" s="1"/>
      <c r="L71" s="313" t="s">
        <v>21</v>
      </c>
      <c r="M71" s="314"/>
      <c r="N71" s="315"/>
      <c r="O71" s="316"/>
      <c r="P71" s="98"/>
      <c r="Q71" s="98"/>
      <c r="R71" s="98"/>
      <c r="S71" s="98"/>
      <c r="T71" s="99"/>
      <c r="U71" s="58">
        <f ca="1">TODAY()</f>
        <v>45693</v>
      </c>
    </row>
    <row r="72" spans="1:21" ht="18" customHeight="1">
      <c r="A72" s="313" t="s">
        <v>22</v>
      </c>
      <c r="B72" s="314"/>
      <c r="C72" s="315"/>
      <c r="D72" s="316"/>
      <c r="E72" s="100"/>
      <c r="F72" s="34"/>
      <c r="G72" s="34"/>
      <c r="H72" s="34"/>
      <c r="I72" s="34"/>
      <c r="J72" s="14"/>
      <c r="K72" s="1"/>
      <c r="L72" s="313" t="s">
        <v>22</v>
      </c>
      <c r="M72" s="314"/>
      <c r="N72" s="315"/>
      <c r="O72" s="316"/>
      <c r="P72" s="100"/>
      <c r="Q72" s="34"/>
      <c r="R72" s="34"/>
      <c r="S72" s="34"/>
      <c r="T72" s="34"/>
      <c r="U72" s="14"/>
    </row>
    <row r="73" spans="1:21" ht="18" customHeight="1" thickBot="1">
      <c r="A73" s="356"/>
      <c r="B73" s="357"/>
      <c r="C73" s="357"/>
      <c r="D73" s="357"/>
      <c r="E73" s="357"/>
      <c r="F73" s="358"/>
      <c r="G73" s="358"/>
      <c r="H73" s="359"/>
      <c r="I73" s="39" t="s">
        <v>23</v>
      </c>
      <c r="J73" s="40">
        <v>1</v>
      </c>
      <c r="K73" s="1"/>
      <c r="L73" s="356"/>
      <c r="M73" s="357"/>
      <c r="N73" s="357"/>
      <c r="O73" s="357"/>
      <c r="P73" s="357"/>
      <c r="Q73" s="358"/>
      <c r="R73" s="358"/>
      <c r="S73" s="359"/>
      <c r="T73" s="39" t="s">
        <v>23</v>
      </c>
      <c r="U73" s="40">
        <f>J73+1</f>
        <v>2</v>
      </c>
    </row>
    <row r="74" spans="1:21" ht="13.5" thickBot="1"/>
    <row r="75" spans="1:21" ht="9.75" customHeight="1">
      <c r="A75" s="371"/>
      <c r="B75" s="372"/>
      <c r="C75" s="372"/>
      <c r="D75" s="372"/>
      <c r="E75" s="373"/>
      <c r="F75" s="323">
        <f>F1</f>
        <v>0</v>
      </c>
      <c r="G75" s="324"/>
      <c r="H75" s="324"/>
      <c r="I75" s="325"/>
      <c r="J75" s="332" t="s">
        <v>0</v>
      </c>
      <c r="L75" s="371"/>
      <c r="M75" s="372"/>
      <c r="N75" s="372"/>
      <c r="O75" s="372"/>
      <c r="P75" s="373"/>
      <c r="Q75" s="323">
        <f>F75</f>
        <v>0</v>
      </c>
      <c r="R75" s="324"/>
      <c r="S75" s="324"/>
      <c r="T75" s="325"/>
      <c r="U75" s="332" t="s">
        <v>0</v>
      </c>
    </row>
    <row r="76" spans="1:21" ht="9.75" customHeight="1">
      <c r="A76" s="374"/>
      <c r="B76" s="375"/>
      <c r="C76" s="375"/>
      <c r="D76" s="375"/>
      <c r="E76" s="376"/>
      <c r="F76" s="326"/>
      <c r="G76" s="327"/>
      <c r="H76" s="327"/>
      <c r="I76" s="328"/>
      <c r="J76" s="333"/>
      <c r="L76" s="374"/>
      <c r="M76" s="375"/>
      <c r="N76" s="375"/>
      <c r="O76" s="375"/>
      <c r="P76" s="376"/>
      <c r="Q76" s="326"/>
      <c r="R76" s="327"/>
      <c r="S76" s="327"/>
      <c r="T76" s="328"/>
      <c r="U76" s="333"/>
    </row>
    <row r="77" spans="1:21" ht="9.75" customHeight="1">
      <c r="A77" s="374"/>
      <c r="B77" s="375"/>
      <c r="C77" s="375"/>
      <c r="D77" s="375"/>
      <c r="E77" s="376"/>
      <c r="F77" s="326"/>
      <c r="G77" s="327"/>
      <c r="H77" s="327"/>
      <c r="I77" s="328"/>
      <c r="J77" s="334"/>
      <c r="L77" s="374"/>
      <c r="M77" s="375"/>
      <c r="N77" s="375"/>
      <c r="O77" s="375"/>
      <c r="P77" s="376"/>
      <c r="Q77" s="326"/>
      <c r="R77" s="327"/>
      <c r="S77" s="327"/>
      <c r="T77" s="328"/>
      <c r="U77" s="334"/>
    </row>
    <row r="78" spans="1:21" ht="9.75" customHeight="1" thickBot="1">
      <c r="A78" s="374"/>
      <c r="B78" s="375"/>
      <c r="C78" s="375"/>
      <c r="D78" s="375"/>
      <c r="E78" s="376"/>
      <c r="F78" s="329"/>
      <c r="G78" s="330"/>
      <c r="H78" s="330"/>
      <c r="I78" s="331"/>
      <c r="J78" s="335"/>
      <c r="L78" s="374"/>
      <c r="M78" s="375"/>
      <c r="N78" s="375"/>
      <c r="O78" s="375"/>
      <c r="P78" s="376"/>
      <c r="Q78" s="329"/>
      <c r="R78" s="330"/>
      <c r="S78" s="330"/>
      <c r="T78" s="331"/>
      <c r="U78" s="335"/>
    </row>
    <row r="79" spans="1:21" ht="9.75" customHeight="1">
      <c r="A79" s="374"/>
      <c r="B79" s="375"/>
      <c r="C79" s="375"/>
      <c r="D79" s="375"/>
      <c r="E79" s="376"/>
      <c r="F79" s="323">
        <f>F5</f>
        <v>0</v>
      </c>
      <c r="G79" s="324"/>
      <c r="H79" s="324"/>
      <c r="I79" s="325"/>
      <c r="J79" s="351">
        <f>U5+1</f>
        <v>3</v>
      </c>
      <c r="L79" s="374"/>
      <c r="M79" s="375"/>
      <c r="N79" s="375"/>
      <c r="O79" s="375"/>
      <c r="P79" s="376"/>
      <c r="Q79" s="323">
        <f>F79</f>
        <v>0</v>
      </c>
      <c r="R79" s="324"/>
      <c r="S79" s="324"/>
      <c r="T79" s="325"/>
      <c r="U79" s="351">
        <f>J79+1</f>
        <v>4</v>
      </c>
    </row>
    <row r="80" spans="1:21" ht="9.75" customHeight="1">
      <c r="A80" s="374"/>
      <c r="B80" s="375"/>
      <c r="C80" s="375"/>
      <c r="D80" s="375"/>
      <c r="E80" s="376"/>
      <c r="F80" s="326"/>
      <c r="G80" s="327"/>
      <c r="H80" s="327"/>
      <c r="I80" s="328"/>
      <c r="J80" s="352"/>
      <c r="L80" s="374"/>
      <c r="M80" s="375"/>
      <c r="N80" s="375"/>
      <c r="O80" s="375"/>
      <c r="P80" s="376"/>
      <c r="Q80" s="326"/>
      <c r="R80" s="327"/>
      <c r="S80" s="327"/>
      <c r="T80" s="328"/>
      <c r="U80" s="352"/>
    </row>
    <row r="81" spans="1:21" ht="9.75" customHeight="1">
      <c r="A81" s="374"/>
      <c r="B81" s="375"/>
      <c r="C81" s="375"/>
      <c r="D81" s="375"/>
      <c r="E81" s="376"/>
      <c r="F81" s="326"/>
      <c r="G81" s="327"/>
      <c r="H81" s="327"/>
      <c r="I81" s="328"/>
      <c r="J81" s="352"/>
      <c r="L81" s="374"/>
      <c r="M81" s="375"/>
      <c r="N81" s="375"/>
      <c r="O81" s="375"/>
      <c r="P81" s="376"/>
      <c r="Q81" s="326"/>
      <c r="R81" s="327"/>
      <c r="S81" s="327"/>
      <c r="T81" s="328"/>
      <c r="U81" s="352"/>
    </row>
    <row r="82" spans="1:21" ht="9.75" customHeight="1" thickBot="1">
      <c r="A82" s="377"/>
      <c r="B82" s="378"/>
      <c r="C82" s="378"/>
      <c r="D82" s="378"/>
      <c r="E82" s="379"/>
      <c r="F82" s="329"/>
      <c r="G82" s="330"/>
      <c r="H82" s="330"/>
      <c r="I82" s="331"/>
      <c r="J82" s="335"/>
      <c r="L82" s="377"/>
      <c r="M82" s="378"/>
      <c r="N82" s="378"/>
      <c r="O82" s="378"/>
      <c r="P82" s="379"/>
      <c r="Q82" s="329"/>
      <c r="R82" s="330"/>
      <c r="S82" s="330"/>
      <c r="T82" s="331"/>
      <c r="U82" s="335"/>
    </row>
    <row r="83" spans="1:21" ht="9.75" customHeight="1">
      <c r="A83" s="338" t="s">
        <v>1</v>
      </c>
      <c r="B83" s="339"/>
      <c r="C83" s="339"/>
      <c r="D83" s="339"/>
      <c r="E83" s="339"/>
      <c r="F83" s="339"/>
      <c r="G83" s="344">
        <f>G9</f>
        <v>0</v>
      </c>
      <c r="H83" s="345"/>
      <c r="I83" s="345"/>
      <c r="J83" s="346"/>
      <c r="L83" s="338" t="str">
        <f>A83</f>
        <v>Rangierbuchten Dispo:</v>
      </c>
      <c r="M83" s="339"/>
      <c r="N83" s="339"/>
      <c r="O83" s="339"/>
      <c r="P83" s="339"/>
      <c r="Q83" s="339"/>
      <c r="R83" s="344">
        <f>G83</f>
        <v>0</v>
      </c>
      <c r="S83" s="345"/>
      <c r="T83" s="345"/>
      <c r="U83" s="346"/>
    </row>
    <row r="84" spans="1:21" ht="9.75" customHeight="1">
      <c r="A84" s="340"/>
      <c r="B84" s="341"/>
      <c r="C84" s="341"/>
      <c r="D84" s="341"/>
      <c r="E84" s="341"/>
      <c r="F84" s="341"/>
      <c r="G84" s="347"/>
      <c r="H84" s="348"/>
      <c r="I84" s="348"/>
      <c r="J84" s="349"/>
      <c r="L84" s="340"/>
      <c r="M84" s="341"/>
      <c r="N84" s="341"/>
      <c r="O84" s="341"/>
      <c r="P84" s="341"/>
      <c r="Q84" s="341"/>
      <c r="R84" s="347"/>
      <c r="S84" s="348"/>
      <c r="T84" s="348"/>
      <c r="U84" s="349"/>
    </row>
    <row r="85" spans="1:21" ht="9.75" customHeight="1" thickBot="1">
      <c r="A85" s="342"/>
      <c r="B85" s="343"/>
      <c r="C85" s="343"/>
      <c r="D85" s="343"/>
      <c r="E85" s="343"/>
      <c r="F85" s="343"/>
      <c r="G85" s="347"/>
      <c r="H85" s="348"/>
      <c r="I85" s="348"/>
      <c r="J85" s="349"/>
      <c r="L85" s="342"/>
      <c r="M85" s="343"/>
      <c r="N85" s="343"/>
      <c r="O85" s="343"/>
      <c r="P85" s="343"/>
      <c r="Q85" s="343"/>
      <c r="R85" s="347"/>
      <c r="S85" s="348"/>
      <c r="T85" s="348"/>
      <c r="U85" s="349"/>
    </row>
    <row r="86" spans="1:21" ht="10.5" customHeight="1">
      <c r="A86" s="94" t="s">
        <v>2</v>
      </c>
      <c r="B86" s="95">
        <f>J79</f>
        <v>3</v>
      </c>
      <c r="C86" s="37"/>
      <c r="D86" s="37"/>
      <c r="E86" s="336" t="s">
        <v>3</v>
      </c>
      <c r="F86" s="337"/>
      <c r="G86" s="336" t="s">
        <v>4</v>
      </c>
      <c r="H86" s="337"/>
      <c r="I86" s="336" t="s">
        <v>5</v>
      </c>
      <c r="J86" s="350"/>
      <c r="L86" s="94" t="s">
        <v>2</v>
      </c>
      <c r="M86" s="95">
        <f>U79</f>
        <v>4</v>
      </c>
      <c r="N86" s="37"/>
      <c r="O86" s="37"/>
      <c r="P86" s="336" t="s">
        <v>3</v>
      </c>
      <c r="Q86" s="337"/>
      <c r="R86" s="336" t="s">
        <v>4</v>
      </c>
      <c r="S86" s="337"/>
      <c r="T86" s="336" t="s">
        <v>5</v>
      </c>
      <c r="U86" s="350"/>
    </row>
    <row r="87" spans="1:21" ht="11.1" customHeight="1">
      <c r="A87" s="353"/>
      <c r="B87" s="354"/>
      <c r="C87" s="355"/>
      <c r="D87" s="92"/>
      <c r="E87" s="25"/>
      <c r="F87" s="25"/>
      <c r="G87" s="25"/>
      <c r="H87" s="25"/>
      <c r="I87" s="25"/>
      <c r="J87" s="26"/>
      <c r="K87" s="5"/>
      <c r="L87" s="353"/>
      <c r="M87" s="354"/>
      <c r="N87" s="355"/>
      <c r="O87" s="92"/>
      <c r="P87" s="25"/>
      <c r="Q87" s="25"/>
      <c r="R87" s="25"/>
      <c r="S87" s="25"/>
      <c r="T87" s="25"/>
      <c r="U87" s="26"/>
    </row>
    <row r="88" spans="1:21" ht="11.1" customHeight="1">
      <c r="A88" s="322"/>
      <c r="B88" s="808"/>
      <c r="C88" s="809"/>
      <c r="D88" s="24"/>
      <c r="E88" s="25"/>
      <c r="F88" s="25"/>
      <c r="G88" s="25"/>
      <c r="H88" s="25"/>
      <c r="I88" s="25"/>
      <c r="J88" s="26"/>
      <c r="K88" s="3"/>
      <c r="L88" s="322"/>
      <c r="M88" s="808"/>
      <c r="N88" s="809"/>
      <c r="O88" s="24"/>
      <c r="P88" s="25"/>
      <c r="Q88" s="25"/>
      <c r="R88" s="25"/>
      <c r="S88" s="25"/>
      <c r="T88" s="25"/>
      <c r="U88" s="26"/>
    </row>
    <row r="89" spans="1:21" ht="11.1" customHeight="1">
      <c r="A89" s="27">
        <v>1</v>
      </c>
      <c r="B89" s="28" t="s">
        <v>6</v>
      </c>
      <c r="C89" s="29">
        <f>A89+9</f>
        <v>10</v>
      </c>
      <c r="D89" s="30"/>
      <c r="E89" s="317"/>
      <c r="F89" s="318"/>
      <c r="G89" s="317"/>
      <c r="H89" s="318"/>
      <c r="I89" s="317"/>
      <c r="J89" s="321"/>
      <c r="K89" s="6"/>
      <c r="L89" s="27">
        <v>1</v>
      </c>
      <c r="M89" s="28" t="s">
        <v>6</v>
      </c>
      <c r="N89" s="29">
        <f>L89+9</f>
        <v>10</v>
      </c>
      <c r="O89" s="30"/>
      <c r="P89" s="317"/>
      <c r="Q89" s="318"/>
      <c r="R89" s="317"/>
      <c r="S89" s="318"/>
      <c r="T89" s="317"/>
      <c r="U89" s="321"/>
    </row>
    <row r="90" spans="1:21" ht="11.1" customHeight="1">
      <c r="A90" s="31">
        <v>11</v>
      </c>
      <c r="B90" s="28" t="s">
        <v>6</v>
      </c>
      <c r="C90" s="32">
        <f t="shared" ref="C90:C98" si="4">A90+9</f>
        <v>20</v>
      </c>
      <c r="D90" s="30"/>
      <c r="E90" s="317"/>
      <c r="F90" s="318"/>
      <c r="G90" s="317"/>
      <c r="H90" s="318"/>
      <c r="I90" s="317"/>
      <c r="J90" s="321"/>
      <c r="K90" s="6"/>
      <c r="L90" s="31">
        <v>11</v>
      </c>
      <c r="M90" s="28" t="s">
        <v>6</v>
      </c>
      <c r="N90" s="32">
        <f t="shared" ref="N90:N98" si="5">L90+9</f>
        <v>20</v>
      </c>
      <c r="O90" s="30"/>
      <c r="P90" s="317"/>
      <c r="Q90" s="318"/>
      <c r="R90" s="317"/>
      <c r="S90" s="318"/>
      <c r="T90" s="317"/>
      <c r="U90" s="321"/>
    </row>
    <row r="91" spans="1:21" ht="11.1" customHeight="1">
      <c r="A91" s="31">
        <v>21</v>
      </c>
      <c r="B91" s="28" t="s">
        <v>6</v>
      </c>
      <c r="C91" s="32">
        <f t="shared" si="4"/>
        <v>30</v>
      </c>
      <c r="D91" s="30"/>
      <c r="E91" s="317"/>
      <c r="F91" s="318"/>
      <c r="G91" s="317"/>
      <c r="H91" s="318"/>
      <c r="I91" s="317"/>
      <c r="J91" s="321"/>
      <c r="K91" s="7"/>
      <c r="L91" s="31">
        <v>21</v>
      </c>
      <c r="M91" s="28" t="s">
        <v>6</v>
      </c>
      <c r="N91" s="32">
        <f t="shared" si="5"/>
        <v>30</v>
      </c>
      <c r="O91" s="30"/>
      <c r="P91" s="317"/>
      <c r="Q91" s="318"/>
      <c r="R91" s="317"/>
      <c r="S91" s="318"/>
      <c r="T91" s="317"/>
      <c r="U91" s="321"/>
    </row>
    <row r="92" spans="1:21" ht="11.1" customHeight="1">
      <c r="A92" s="31">
        <v>31</v>
      </c>
      <c r="B92" s="28" t="s">
        <v>6</v>
      </c>
      <c r="C92" s="32">
        <f t="shared" si="4"/>
        <v>40</v>
      </c>
      <c r="D92" s="30"/>
      <c r="E92" s="317"/>
      <c r="F92" s="318"/>
      <c r="G92" s="317"/>
      <c r="H92" s="318"/>
      <c r="I92" s="317"/>
      <c r="J92" s="321"/>
      <c r="L92" s="31">
        <v>31</v>
      </c>
      <c r="M92" s="28" t="s">
        <v>6</v>
      </c>
      <c r="N92" s="32">
        <f t="shared" si="5"/>
        <v>40</v>
      </c>
      <c r="O92" s="30"/>
      <c r="P92" s="317"/>
      <c r="Q92" s="318"/>
      <c r="R92" s="317"/>
      <c r="S92" s="318"/>
      <c r="T92" s="317"/>
      <c r="U92" s="321"/>
    </row>
    <row r="93" spans="1:21" ht="11.1" customHeight="1">
      <c r="A93" s="31">
        <v>41</v>
      </c>
      <c r="B93" s="28" t="s">
        <v>6</v>
      </c>
      <c r="C93" s="32">
        <f t="shared" si="4"/>
        <v>50</v>
      </c>
      <c r="D93" s="30"/>
      <c r="E93" s="317"/>
      <c r="F93" s="318"/>
      <c r="G93" s="317"/>
      <c r="H93" s="318"/>
      <c r="I93" s="317"/>
      <c r="J93" s="321"/>
      <c r="K93" s="8"/>
      <c r="L93" s="31">
        <v>41</v>
      </c>
      <c r="M93" s="28" t="s">
        <v>6</v>
      </c>
      <c r="N93" s="32">
        <f t="shared" si="5"/>
        <v>50</v>
      </c>
      <c r="O93" s="30"/>
      <c r="P93" s="317"/>
      <c r="Q93" s="318"/>
      <c r="R93" s="317"/>
      <c r="S93" s="318"/>
      <c r="T93" s="317"/>
      <c r="U93" s="321"/>
    </row>
    <row r="94" spans="1:21" ht="11.1" customHeight="1">
      <c r="A94" s="31">
        <v>51</v>
      </c>
      <c r="B94" s="28" t="s">
        <v>6</v>
      </c>
      <c r="C94" s="32">
        <f t="shared" si="4"/>
        <v>60</v>
      </c>
      <c r="D94" s="30"/>
      <c r="E94" s="317"/>
      <c r="F94" s="318"/>
      <c r="G94" s="317"/>
      <c r="H94" s="318"/>
      <c r="I94" s="317"/>
      <c r="J94" s="321"/>
      <c r="K94" s="8"/>
      <c r="L94" s="31">
        <v>51</v>
      </c>
      <c r="M94" s="28" t="s">
        <v>6</v>
      </c>
      <c r="N94" s="32">
        <f t="shared" si="5"/>
        <v>60</v>
      </c>
      <c r="O94" s="30"/>
      <c r="P94" s="317"/>
      <c r="Q94" s="318"/>
      <c r="R94" s="317"/>
      <c r="S94" s="318"/>
      <c r="T94" s="317"/>
      <c r="U94" s="321"/>
    </row>
    <row r="95" spans="1:21" ht="11.1" customHeight="1">
      <c r="A95" s="31">
        <v>61</v>
      </c>
      <c r="B95" s="28" t="s">
        <v>6</v>
      </c>
      <c r="C95" s="32">
        <f t="shared" si="4"/>
        <v>70</v>
      </c>
      <c r="D95" s="30"/>
      <c r="E95" s="317"/>
      <c r="F95" s="318"/>
      <c r="G95" s="317"/>
      <c r="H95" s="318"/>
      <c r="I95" s="317"/>
      <c r="J95" s="321"/>
      <c r="K95" s="4"/>
      <c r="L95" s="31">
        <v>51</v>
      </c>
      <c r="M95" s="28" t="s">
        <v>6</v>
      </c>
      <c r="N95" s="32">
        <f t="shared" si="5"/>
        <v>60</v>
      </c>
      <c r="O95" s="30"/>
      <c r="P95" s="317"/>
      <c r="Q95" s="318"/>
      <c r="R95" s="317"/>
      <c r="S95" s="318"/>
      <c r="T95" s="317"/>
      <c r="U95" s="321"/>
    </row>
    <row r="96" spans="1:21" ht="11.1" customHeight="1">
      <c r="A96" s="31">
        <v>71</v>
      </c>
      <c r="B96" s="28" t="s">
        <v>6</v>
      </c>
      <c r="C96" s="32">
        <f t="shared" si="4"/>
        <v>80</v>
      </c>
      <c r="D96" s="30"/>
      <c r="E96" s="317"/>
      <c r="F96" s="318"/>
      <c r="G96" s="317"/>
      <c r="H96" s="318"/>
      <c r="I96" s="317"/>
      <c r="J96" s="321"/>
      <c r="K96" s="4"/>
      <c r="L96" s="31">
        <v>71</v>
      </c>
      <c r="M96" s="28" t="s">
        <v>6</v>
      </c>
      <c r="N96" s="32">
        <f t="shared" si="5"/>
        <v>80</v>
      </c>
      <c r="O96" s="30"/>
      <c r="P96" s="317"/>
      <c r="Q96" s="318"/>
      <c r="R96" s="317"/>
      <c r="S96" s="318"/>
      <c r="T96" s="317"/>
      <c r="U96" s="321"/>
    </row>
    <row r="97" spans="1:21" ht="11.1" customHeight="1">
      <c r="A97" s="31">
        <v>81</v>
      </c>
      <c r="B97" s="28" t="s">
        <v>6</v>
      </c>
      <c r="C97" s="32">
        <f t="shared" si="4"/>
        <v>90</v>
      </c>
      <c r="D97" s="32"/>
      <c r="E97" s="317"/>
      <c r="F97" s="318"/>
      <c r="G97" s="317"/>
      <c r="H97" s="318"/>
      <c r="I97" s="317"/>
      <c r="J97" s="321"/>
      <c r="K97" s="8"/>
      <c r="L97" s="31">
        <v>81</v>
      </c>
      <c r="M97" s="28" t="s">
        <v>6</v>
      </c>
      <c r="N97" s="32">
        <f t="shared" si="5"/>
        <v>90</v>
      </c>
      <c r="O97" s="32"/>
      <c r="P97" s="317"/>
      <c r="Q97" s="318"/>
      <c r="R97" s="317"/>
      <c r="S97" s="318"/>
      <c r="T97" s="317"/>
      <c r="U97" s="321"/>
    </row>
    <row r="98" spans="1:21" ht="11.1" customHeight="1">
      <c r="A98" s="31">
        <v>91</v>
      </c>
      <c r="B98" s="28" t="s">
        <v>6</v>
      </c>
      <c r="C98" s="32">
        <f t="shared" si="4"/>
        <v>100</v>
      </c>
      <c r="D98" s="41"/>
      <c r="E98" s="317"/>
      <c r="F98" s="318"/>
      <c r="G98" s="317"/>
      <c r="H98" s="318"/>
      <c r="I98" s="317"/>
      <c r="J98" s="321"/>
      <c r="K98" s="8"/>
      <c r="L98" s="31">
        <v>91</v>
      </c>
      <c r="M98" s="28" t="s">
        <v>6</v>
      </c>
      <c r="N98" s="32">
        <f t="shared" si="5"/>
        <v>100</v>
      </c>
      <c r="O98" s="41"/>
      <c r="P98" s="317"/>
      <c r="Q98" s="318"/>
      <c r="R98" s="317"/>
      <c r="S98" s="318"/>
      <c r="T98" s="317"/>
      <c r="U98" s="321"/>
    </row>
    <row r="99" spans="1:21" ht="11.1" customHeight="1">
      <c r="A99" s="31">
        <v>101</v>
      </c>
      <c r="B99" s="28" t="s">
        <v>6</v>
      </c>
      <c r="C99" s="32">
        <f>A99+9</f>
        <v>110</v>
      </c>
      <c r="D99" s="30"/>
      <c r="E99" s="317"/>
      <c r="F99" s="318"/>
      <c r="G99" s="317"/>
      <c r="H99" s="318"/>
      <c r="I99" s="317"/>
      <c r="J99" s="321"/>
      <c r="K99" s="4"/>
      <c r="L99" s="31">
        <v>101</v>
      </c>
      <c r="M99" s="28" t="s">
        <v>6</v>
      </c>
      <c r="N99" s="32">
        <f>L99+9</f>
        <v>110</v>
      </c>
      <c r="O99" s="30"/>
      <c r="P99" s="317"/>
      <c r="Q99" s="318"/>
      <c r="R99" s="317"/>
      <c r="S99" s="318"/>
      <c r="T99" s="317"/>
      <c r="U99" s="321"/>
    </row>
    <row r="100" spans="1:21" ht="11.1" customHeight="1">
      <c r="A100" s="31">
        <v>111</v>
      </c>
      <c r="B100" s="28" t="s">
        <v>6</v>
      </c>
      <c r="C100" s="32">
        <f t="shared" ref="C100:C136" si="6">A100+9</f>
        <v>120</v>
      </c>
      <c r="D100" s="30"/>
      <c r="E100" s="317"/>
      <c r="F100" s="318"/>
      <c r="G100" s="317"/>
      <c r="H100" s="318"/>
      <c r="I100" s="317"/>
      <c r="J100" s="321"/>
      <c r="K100" s="9"/>
      <c r="L100" s="31">
        <v>111</v>
      </c>
      <c r="M100" s="28" t="s">
        <v>6</v>
      </c>
      <c r="N100" s="32">
        <f t="shared" ref="N100:N136" si="7">L100+9</f>
        <v>120</v>
      </c>
      <c r="O100" s="30"/>
      <c r="P100" s="317"/>
      <c r="Q100" s="318"/>
      <c r="R100" s="317"/>
      <c r="S100" s="318"/>
      <c r="T100" s="317"/>
      <c r="U100" s="321"/>
    </row>
    <row r="101" spans="1:21" ht="11.1" customHeight="1">
      <c r="A101" s="31">
        <v>121</v>
      </c>
      <c r="B101" s="28" t="s">
        <v>6</v>
      </c>
      <c r="C101" s="32">
        <f t="shared" si="6"/>
        <v>130</v>
      </c>
      <c r="D101" s="30"/>
      <c r="E101" s="317"/>
      <c r="F101" s="318"/>
      <c r="G101" s="317"/>
      <c r="H101" s="318"/>
      <c r="I101" s="317"/>
      <c r="J101" s="321"/>
      <c r="K101" s="8"/>
      <c r="L101" s="31">
        <v>121</v>
      </c>
      <c r="M101" s="28" t="s">
        <v>6</v>
      </c>
      <c r="N101" s="32">
        <f t="shared" si="7"/>
        <v>130</v>
      </c>
      <c r="O101" s="30"/>
      <c r="P101" s="317"/>
      <c r="Q101" s="318"/>
      <c r="R101" s="317"/>
      <c r="S101" s="318"/>
      <c r="T101" s="317"/>
      <c r="U101" s="321"/>
    </row>
    <row r="102" spans="1:21" ht="11.1" customHeight="1">
      <c r="A102" s="31">
        <v>131</v>
      </c>
      <c r="B102" s="28" t="s">
        <v>6</v>
      </c>
      <c r="C102" s="32">
        <f t="shared" si="6"/>
        <v>140</v>
      </c>
      <c r="D102" s="30"/>
      <c r="E102" s="317"/>
      <c r="F102" s="318"/>
      <c r="G102" s="317"/>
      <c r="H102" s="318"/>
      <c r="I102" s="317"/>
      <c r="J102" s="321"/>
      <c r="K102" s="8"/>
      <c r="L102" s="31">
        <v>131</v>
      </c>
      <c r="M102" s="28" t="s">
        <v>6</v>
      </c>
      <c r="N102" s="32">
        <f t="shared" si="7"/>
        <v>140</v>
      </c>
      <c r="O102" s="30"/>
      <c r="P102" s="317"/>
      <c r="Q102" s="318"/>
      <c r="R102" s="317"/>
      <c r="S102" s="318"/>
      <c r="T102" s="317"/>
      <c r="U102" s="321"/>
    </row>
    <row r="103" spans="1:21" ht="11.1" customHeight="1">
      <c r="A103" s="31">
        <v>141</v>
      </c>
      <c r="B103" s="28" t="s">
        <v>6</v>
      </c>
      <c r="C103" s="32">
        <f t="shared" si="6"/>
        <v>150</v>
      </c>
      <c r="D103" s="30"/>
      <c r="E103" s="317"/>
      <c r="F103" s="318"/>
      <c r="G103" s="317"/>
      <c r="H103" s="318"/>
      <c r="I103" s="317"/>
      <c r="J103" s="321"/>
      <c r="K103" s="9"/>
      <c r="L103" s="31">
        <v>141</v>
      </c>
      <c r="M103" s="28" t="s">
        <v>6</v>
      </c>
      <c r="N103" s="32">
        <f t="shared" si="7"/>
        <v>150</v>
      </c>
      <c r="O103" s="30"/>
      <c r="P103" s="317"/>
      <c r="Q103" s="318"/>
      <c r="R103" s="317"/>
      <c r="S103" s="318"/>
      <c r="T103" s="317"/>
      <c r="U103" s="321"/>
    </row>
    <row r="104" spans="1:21" ht="11.1" customHeight="1">
      <c r="A104" s="31">
        <v>151</v>
      </c>
      <c r="B104" s="28" t="s">
        <v>6</v>
      </c>
      <c r="C104" s="32">
        <f t="shared" si="6"/>
        <v>160</v>
      </c>
      <c r="D104" s="30"/>
      <c r="E104" s="317"/>
      <c r="F104" s="318"/>
      <c r="G104" s="317"/>
      <c r="H104" s="318"/>
      <c r="I104" s="317"/>
      <c r="J104" s="321"/>
      <c r="K104" s="4"/>
      <c r="L104" s="31">
        <v>151</v>
      </c>
      <c r="M104" s="28" t="s">
        <v>6</v>
      </c>
      <c r="N104" s="32">
        <f t="shared" si="7"/>
        <v>160</v>
      </c>
      <c r="O104" s="30"/>
      <c r="P104" s="317"/>
      <c r="Q104" s="318"/>
      <c r="R104" s="317"/>
      <c r="S104" s="318"/>
      <c r="T104" s="317"/>
      <c r="U104" s="321"/>
    </row>
    <row r="105" spans="1:21" ht="11.1" customHeight="1">
      <c r="A105" s="31">
        <v>161</v>
      </c>
      <c r="B105" s="28" t="s">
        <v>6</v>
      </c>
      <c r="C105" s="32">
        <f t="shared" si="6"/>
        <v>170</v>
      </c>
      <c r="D105" s="30"/>
      <c r="E105" s="317"/>
      <c r="F105" s="318"/>
      <c r="G105" s="317"/>
      <c r="H105" s="318"/>
      <c r="I105" s="317"/>
      <c r="J105" s="321"/>
      <c r="K105" s="8"/>
      <c r="L105" s="31">
        <v>161</v>
      </c>
      <c r="M105" s="28" t="s">
        <v>6</v>
      </c>
      <c r="N105" s="32">
        <f t="shared" si="7"/>
        <v>170</v>
      </c>
      <c r="O105" s="30"/>
      <c r="P105" s="317"/>
      <c r="Q105" s="318"/>
      <c r="R105" s="317"/>
      <c r="S105" s="318"/>
      <c r="T105" s="317"/>
      <c r="U105" s="321"/>
    </row>
    <row r="106" spans="1:21" ht="11.1" customHeight="1">
      <c r="A106" s="31">
        <v>171</v>
      </c>
      <c r="B106" s="28" t="s">
        <v>6</v>
      </c>
      <c r="C106" s="32">
        <f t="shared" si="6"/>
        <v>180</v>
      </c>
      <c r="D106" s="30"/>
      <c r="E106" s="317"/>
      <c r="F106" s="318"/>
      <c r="G106" s="317"/>
      <c r="H106" s="318"/>
      <c r="I106" s="317"/>
      <c r="J106" s="321"/>
      <c r="K106" s="8"/>
      <c r="L106" s="31">
        <v>171</v>
      </c>
      <c r="M106" s="28" t="s">
        <v>6</v>
      </c>
      <c r="N106" s="32">
        <f t="shared" si="7"/>
        <v>180</v>
      </c>
      <c r="O106" s="30"/>
      <c r="P106" s="317"/>
      <c r="Q106" s="318"/>
      <c r="R106" s="317"/>
      <c r="S106" s="318"/>
      <c r="T106" s="317"/>
      <c r="U106" s="321"/>
    </row>
    <row r="107" spans="1:21" ht="11.1" customHeight="1">
      <c r="A107" s="31">
        <v>181</v>
      </c>
      <c r="B107" s="28" t="s">
        <v>6</v>
      </c>
      <c r="C107" s="32">
        <f t="shared" si="6"/>
        <v>190</v>
      </c>
      <c r="D107" s="30"/>
      <c r="E107" s="317"/>
      <c r="F107" s="318"/>
      <c r="G107" s="317"/>
      <c r="H107" s="318"/>
      <c r="I107" s="317"/>
      <c r="J107" s="321"/>
      <c r="K107" s="4"/>
      <c r="L107" s="31">
        <v>181</v>
      </c>
      <c r="M107" s="28" t="s">
        <v>6</v>
      </c>
      <c r="N107" s="32">
        <f t="shared" si="7"/>
        <v>190</v>
      </c>
      <c r="O107" s="30"/>
      <c r="P107" s="317"/>
      <c r="Q107" s="318"/>
      <c r="R107" s="317"/>
      <c r="S107" s="318"/>
      <c r="T107" s="317"/>
      <c r="U107" s="321"/>
    </row>
    <row r="108" spans="1:21" ht="11.1" customHeight="1">
      <c r="A108" s="31">
        <v>191</v>
      </c>
      <c r="B108" s="28" t="s">
        <v>6</v>
      </c>
      <c r="C108" s="32">
        <f t="shared" si="6"/>
        <v>200</v>
      </c>
      <c r="D108" s="30"/>
      <c r="E108" s="317"/>
      <c r="F108" s="318"/>
      <c r="G108" s="317"/>
      <c r="H108" s="318"/>
      <c r="I108" s="317"/>
      <c r="J108" s="321"/>
      <c r="K108" s="4"/>
      <c r="L108" s="31">
        <v>191</v>
      </c>
      <c r="M108" s="28" t="s">
        <v>6</v>
      </c>
      <c r="N108" s="32">
        <f t="shared" si="7"/>
        <v>200</v>
      </c>
      <c r="O108" s="30"/>
      <c r="P108" s="317"/>
      <c r="Q108" s="318"/>
      <c r="R108" s="317"/>
      <c r="S108" s="318"/>
      <c r="T108" s="317"/>
      <c r="U108" s="321"/>
    </row>
    <row r="109" spans="1:21" ht="11.1" customHeight="1">
      <c r="A109" s="31">
        <v>201</v>
      </c>
      <c r="B109" s="28" t="s">
        <v>6</v>
      </c>
      <c r="C109" s="32">
        <f t="shared" si="6"/>
        <v>210</v>
      </c>
      <c r="D109" s="32"/>
      <c r="E109" s="317"/>
      <c r="F109" s="318"/>
      <c r="G109" s="317"/>
      <c r="H109" s="318"/>
      <c r="I109" s="317"/>
      <c r="J109" s="321"/>
      <c r="K109" s="8"/>
      <c r="L109" s="31">
        <v>201</v>
      </c>
      <c r="M109" s="28" t="s">
        <v>6</v>
      </c>
      <c r="N109" s="32">
        <f t="shared" si="7"/>
        <v>210</v>
      </c>
      <c r="O109" s="32"/>
      <c r="P109" s="317"/>
      <c r="Q109" s="318"/>
      <c r="R109" s="317"/>
      <c r="S109" s="318"/>
      <c r="T109" s="317"/>
      <c r="U109" s="321"/>
    </row>
    <row r="110" spans="1:21" ht="11.1" customHeight="1">
      <c r="A110" s="31">
        <v>211</v>
      </c>
      <c r="B110" s="28" t="s">
        <v>6</v>
      </c>
      <c r="C110" s="32">
        <f t="shared" si="6"/>
        <v>220</v>
      </c>
      <c r="D110" s="32"/>
      <c r="E110" s="317"/>
      <c r="F110" s="318"/>
      <c r="G110" s="317"/>
      <c r="H110" s="318"/>
      <c r="I110" s="317"/>
      <c r="J110" s="321"/>
      <c r="K110" s="8"/>
      <c r="L110" s="31">
        <v>211</v>
      </c>
      <c r="M110" s="28" t="s">
        <v>6</v>
      </c>
      <c r="N110" s="32">
        <f t="shared" si="7"/>
        <v>220</v>
      </c>
      <c r="O110" s="32"/>
      <c r="P110" s="317"/>
      <c r="Q110" s="318"/>
      <c r="R110" s="317"/>
      <c r="S110" s="318"/>
      <c r="T110" s="317"/>
      <c r="U110" s="321"/>
    </row>
    <row r="111" spans="1:21" ht="11.1" customHeight="1">
      <c r="A111" s="31">
        <v>221</v>
      </c>
      <c r="B111" s="28" t="s">
        <v>6</v>
      </c>
      <c r="C111" s="32">
        <f t="shared" si="6"/>
        <v>230</v>
      </c>
      <c r="D111" s="32"/>
      <c r="E111" s="317"/>
      <c r="F111" s="318"/>
      <c r="G111" s="317"/>
      <c r="H111" s="318"/>
      <c r="I111" s="317"/>
      <c r="J111" s="321"/>
      <c r="K111" s="4"/>
      <c r="L111" s="31">
        <v>221</v>
      </c>
      <c r="M111" s="28" t="s">
        <v>6</v>
      </c>
      <c r="N111" s="32">
        <f t="shared" si="7"/>
        <v>230</v>
      </c>
      <c r="O111" s="32"/>
      <c r="P111" s="317"/>
      <c r="Q111" s="318"/>
      <c r="R111" s="317"/>
      <c r="S111" s="318"/>
      <c r="T111" s="317"/>
      <c r="U111" s="321"/>
    </row>
    <row r="112" spans="1:21" ht="11.1" customHeight="1">
      <c r="A112" s="31">
        <v>231</v>
      </c>
      <c r="B112" s="28" t="s">
        <v>6</v>
      </c>
      <c r="C112" s="32">
        <f t="shared" si="6"/>
        <v>240</v>
      </c>
      <c r="D112" s="32"/>
      <c r="E112" s="317"/>
      <c r="F112" s="318"/>
      <c r="G112" s="317"/>
      <c r="H112" s="318"/>
      <c r="I112" s="317"/>
      <c r="J112" s="321"/>
      <c r="K112" s="9"/>
      <c r="L112" s="31">
        <v>231</v>
      </c>
      <c r="M112" s="28" t="s">
        <v>6</v>
      </c>
      <c r="N112" s="32">
        <f t="shared" si="7"/>
        <v>240</v>
      </c>
      <c r="O112" s="32"/>
      <c r="P112" s="317"/>
      <c r="Q112" s="318"/>
      <c r="R112" s="317"/>
      <c r="S112" s="318"/>
      <c r="T112" s="317"/>
      <c r="U112" s="321"/>
    </row>
    <row r="113" spans="1:21" ht="11.1" customHeight="1">
      <c r="A113" s="31">
        <v>241</v>
      </c>
      <c r="B113" s="28" t="s">
        <v>6</v>
      </c>
      <c r="C113" s="32">
        <f t="shared" si="6"/>
        <v>250</v>
      </c>
      <c r="D113" s="32"/>
      <c r="E113" s="317"/>
      <c r="F113" s="318"/>
      <c r="G113" s="317"/>
      <c r="H113" s="318"/>
      <c r="I113" s="317"/>
      <c r="J113" s="321"/>
      <c r="K113" s="8"/>
      <c r="L113" s="31">
        <v>241</v>
      </c>
      <c r="M113" s="28" t="s">
        <v>6</v>
      </c>
      <c r="N113" s="32">
        <f t="shared" si="7"/>
        <v>250</v>
      </c>
      <c r="O113" s="32"/>
      <c r="P113" s="317"/>
      <c r="Q113" s="318"/>
      <c r="R113" s="317"/>
      <c r="S113" s="318"/>
      <c r="T113" s="317"/>
      <c r="U113" s="321"/>
    </row>
    <row r="114" spans="1:21" ht="11.1" customHeight="1">
      <c r="A114" s="31">
        <v>251</v>
      </c>
      <c r="B114" s="28" t="s">
        <v>6</v>
      </c>
      <c r="C114" s="32">
        <f t="shared" si="6"/>
        <v>260</v>
      </c>
      <c r="D114" s="32"/>
      <c r="E114" s="317"/>
      <c r="F114" s="318"/>
      <c r="G114" s="317"/>
      <c r="H114" s="318"/>
      <c r="I114" s="317"/>
      <c r="J114" s="321"/>
      <c r="K114" s="8"/>
      <c r="L114" s="31">
        <v>251</v>
      </c>
      <c r="M114" s="28" t="s">
        <v>6</v>
      </c>
      <c r="N114" s="32">
        <f t="shared" si="7"/>
        <v>260</v>
      </c>
      <c r="O114" s="32"/>
      <c r="P114" s="317"/>
      <c r="Q114" s="318"/>
      <c r="R114" s="317"/>
      <c r="S114" s="318"/>
      <c r="T114" s="317"/>
      <c r="U114" s="321"/>
    </row>
    <row r="115" spans="1:21" ht="11.1" customHeight="1">
      <c r="A115" s="31">
        <v>261</v>
      </c>
      <c r="B115" s="28" t="s">
        <v>6</v>
      </c>
      <c r="C115" s="32">
        <f t="shared" si="6"/>
        <v>270</v>
      </c>
      <c r="D115" s="32"/>
      <c r="E115" s="317"/>
      <c r="F115" s="318"/>
      <c r="G115" s="317"/>
      <c r="H115" s="318"/>
      <c r="I115" s="317"/>
      <c r="J115" s="321"/>
      <c r="K115" s="4"/>
      <c r="L115" s="31">
        <v>261</v>
      </c>
      <c r="M115" s="28" t="s">
        <v>6</v>
      </c>
      <c r="N115" s="32">
        <f t="shared" si="7"/>
        <v>270</v>
      </c>
      <c r="O115" s="32"/>
      <c r="P115" s="317"/>
      <c r="Q115" s="318"/>
      <c r="R115" s="317"/>
      <c r="S115" s="318"/>
      <c r="T115" s="317"/>
      <c r="U115" s="321"/>
    </row>
    <row r="116" spans="1:21" ht="11.1" customHeight="1">
      <c r="A116" s="31">
        <v>271</v>
      </c>
      <c r="B116" s="28" t="s">
        <v>6</v>
      </c>
      <c r="C116" s="32">
        <f t="shared" si="6"/>
        <v>280</v>
      </c>
      <c r="D116" s="32"/>
      <c r="E116" s="317"/>
      <c r="F116" s="318"/>
      <c r="G116" s="317"/>
      <c r="H116" s="318"/>
      <c r="I116" s="317"/>
      <c r="J116" s="321"/>
      <c r="K116" s="4"/>
      <c r="L116" s="31">
        <v>271</v>
      </c>
      <c r="M116" s="28" t="s">
        <v>6</v>
      </c>
      <c r="N116" s="32">
        <f t="shared" si="7"/>
        <v>280</v>
      </c>
      <c r="O116" s="32"/>
      <c r="P116" s="317"/>
      <c r="Q116" s="318"/>
      <c r="R116" s="317"/>
      <c r="S116" s="318"/>
      <c r="T116" s="317"/>
      <c r="U116" s="321"/>
    </row>
    <row r="117" spans="1:21" ht="11.1" customHeight="1">
      <c r="A117" s="31">
        <v>281</v>
      </c>
      <c r="B117" s="28" t="s">
        <v>6</v>
      </c>
      <c r="C117" s="32">
        <f t="shared" si="6"/>
        <v>290</v>
      </c>
      <c r="D117" s="32"/>
      <c r="E117" s="317"/>
      <c r="F117" s="318"/>
      <c r="G117" s="317"/>
      <c r="H117" s="318"/>
      <c r="I117" s="317"/>
      <c r="J117" s="321"/>
      <c r="K117" s="8"/>
      <c r="L117" s="31">
        <v>281</v>
      </c>
      <c r="M117" s="28" t="s">
        <v>6</v>
      </c>
      <c r="N117" s="32">
        <f t="shared" si="7"/>
        <v>290</v>
      </c>
      <c r="O117" s="32"/>
      <c r="P117" s="317"/>
      <c r="Q117" s="318"/>
      <c r="R117" s="317"/>
      <c r="S117" s="318"/>
      <c r="T117" s="317"/>
      <c r="U117" s="321"/>
    </row>
    <row r="118" spans="1:21" ht="11.1" customHeight="1">
      <c r="A118" s="31">
        <v>291</v>
      </c>
      <c r="B118" s="28" t="s">
        <v>6</v>
      </c>
      <c r="C118" s="32">
        <f t="shared" si="6"/>
        <v>300</v>
      </c>
      <c r="D118" s="32"/>
      <c r="E118" s="317"/>
      <c r="F118" s="318"/>
      <c r="G118" s="317"/>
      <c r="H118" s="318"/>
      <c r="I118" s="317"/>
      <c r="J118" s="321"/>
      <c r="K118" s="8"/>
      <c r="L118" s="31">
        <v>281</v>
      </c>
      <c r="M118" s="28" t="s">
        <v>6</v>
      </c>
      <c r="N118" s="32">
        <f t="shared" si="7"/>
        <v>290</v>
      </c>
      <c r="O118" s="32"/>
      <c r="P118" s="317"/>
      <c r="Q118" s="318"/>
      <c r="R118" s="317"/>
      <c r="S118" s="318"/>
      <c r="T118" s="317"/>
      <c r="U118" s="321"/>
    </row>
    <row r="119" spans="1:21" ht="11.1" customHeight="1">
      <c r="A119" s="31">
        <v>301</v>
      </c>
      <c r="B119" s="28" t="s">
        <v>6</v>
      </c>
      <c r="C119" s="32">
        <f t="shared" si="6"/>
        <v>310</v>
      </c>
      <c r="D119" s="32"/>
      <c r="E119" s="317"/>
      <c r="F119" s="318"/>
      <c r="G119" s="317"/>
      <c r="H119" s="318"/>
      <c r="I119" s="317"/>
      <c r="J119" s="321"/>
      <c r="K119" s="10"/>
      <c r="L119" s="31">
        <v>301</v>
      </c>
      <c r="M119" s="28" t="s">
        <v>6</v>
      </c>
      <c r="N119" s="32">
        <f t="shared" si="7"/>
        <v>310</v>
      </c>
      <c r="O119" s="32"/>
      <c r="P119" s="317"/>
      <c r="Q119" s="318"/>
      <c r="R119" s="317"/>
      <c r="S119" s="318"/>
      <c r="T119" s="317"/>
      <c r="U119" s="321"/>
    </row>
    <row r="120" spans="1:21" ht="11.1" customHeight="1">
      <c r="A120" s="31">
        <v>311</v>
      </c>
      <c r="B120" s="28" t="s">
        <v>6</v>
      </c>
      <c r="C120" s="32">
        <f t="shared" si="6"/>
        <v>320</v>
      </c>
      <c r="D120" s="32"/>
      <c r="E120" s="317"/>
      <c r="F120" s="318"/>
      <c r="G120" s="317"/>
      <c r="H120" s="318"/>
      <c r="I120" s="317"/>
      <c r="J120" s="321"/>
      <c r="K120" s="4"/>
      <c r="L120" s="31">
        <v>311</v>
      </c>
      <c r="M120" s="28" t="s">
        <v>6</v>
      </c>
      <c r="N120" s="32">
        <f t="shared" si="7"/>
        <v>320</v>
      </c>
      <c r="O120" s="32"/>
      <c r="P120" s="317"/>
      <c r="Q120" s="318"/>
      <c r="R120" s="317"/>
      <c r="S120" s="318"/>
      <c r="T120" s="317"/>
      <c r="U120" s="321"/>
    </row>
    <row r="121" spans="1:21" ht="11.1" customHeight="1">
      <c r="A121" s="31">
        <v>321</v>
      </c>
      <c r="B121" s="28" t="s">
        <v>6</v>
      </c>
      <c r="C121" s="32">
        <f t="shared" si="6"/>
        <v>330</v>
      </c>
      <c r="D121" s="32"/>
      <c r="E121" s="317"/>
      <c r="F121" s="318"/>
      <c r="G121" s="317"/>
      <c r="H121" s="318"/>
      <c r="I121" s="317"/>
      <c r="J121" s="321"/>
      <c r="K121" s="8"/>
      <c r="L121" s="31">
        <v>321</v>
      </c>
      <c r="M121" s="28" t="s">
        <v>6</v>
      </c>
      <c r="N121" s="32">
        <f t="shared" si="7"/>
        <v>330</v>
      </c>
      <c r="O121" s="32"/>
      <c r="P121" s="317"/>
      <c r="Q121" s="318"/>
      <c r="R121" s="317"/>
      <c r="S121" s="318"/>
      <c r="T121" s="317"/>
      <c r="U121" s="321"/>
    </row>
    <row r="122" spans="1:21" ht="11.1" customHeight="1">
      <c r="A122" s="31">
        <v>331</v>
      </c>
      <c r="B122" s="28" t="s">
        <v>6</v>
      </c>
      <c r="C122" s="32">
        <f t="shared" si="6"/>
        <v>340</v>
      </c>
      <c r="D122" s="32"/>
      <c r="E122" s="317"/>
      <c r="F122" s="318"/>
      <c r="G122" s="317"/>
      <c r="H122" s="318"/>
      <c r="I122" s="317"/>
      <c r="J122" s="321"/>
      <c r="K122" s="8"/>
      <c r="L122" s="31">
        <v>331</v>
      </c>
      <c r="M122" s="28" t="s">
        <v>6</v>
      </c>
      <c r="N122" s="32">
        <f t="shared" si="7"/>
        <v>340</v>
      </c>
      <c r="O122" s="32"/>
      <c r="P122" s="317"/>
      <c r="Q122" s="318"/>
      <c r="R122" s="317"/>
      <c r="S122" s="318"/>
      <c r="T122" s="317"/>
      <c r="U122" s="321"/>
    </row>
    <row r="123" spans="1:21" ht="11.1" customHeight="1">
      <c r="A123" s="31">
        <v>341</v>
      </c>
      <c r="B123" s="28" t="s">
        <v>6</v>
      </c>
      <c r="C123" s="32">
        <f t="shared" si="6"/>
        <v>350</v>
      </c>
      <c r="D123" s="32"/>
      <c r="E123" s="317"/>
      <c r="F123" s="318"/>
      <c r="G123" s="317"/>
      <c r="H123" s="318"/>
      <c r="I123" s="317"/>
      <c r="J123" s="321"/>
      <c r="K123" s="9"/>
      <c r="L123" s="31">
        <v>341</v>
      </c>
      <c r="M123" s="28" t="s">
        <v>6</v>
      </c>
      <c r="N123" s="32">
        <f t="shared" si="7"/>
        <v>350</v>
      </c>
      <c r="O123" s="32"/>
      <c r="P123" s="317"/>
      <c r="Q123" s="318"/>
      <c r="R123" s="317"/>
      <c r="S123" s="318"/>
      <c r="T123" s="317"/>
      <c r="U123" s="321"/>
    </row>
    <row r="124" spans="1:21" ht="11.1" customHeight="1">
      <c r="A124" s="31">
        <v>351</v>
      </c>
      <c r="B124" s="28" t="s">
        <v>6</v>
      </c>
      <c r="C124" s="32">
        <f t="shared" si="6"/>
        <v>360</v>
      </c>
      <c r="D124" s="32"/>
      <c r="E124" s="317"/>
      <c r="F124" s="318"/>
      <c r="G124" s="317"/>
      <c r="H124" s="318"/>
      <c r="I124" s="317"/>
      <c r="J124" s="321"/>
      <c r="K124" s="4"/>
      <c r="L124" s="31">
        <v>351</v>
      </c>
      <c r="M124" s="28" t="s">
        <v>6</v>
      </c>
      <c r="N124" s="32">
        <f t="shared" si="7"/>
        <v>360</v>
      </c>
      <c r="O124" s="32"/>
      <c r="P124" s="317"/>
      <c r="Q124" s="318"/>
      <c r="R124" s="317"/>
      <c r="S124" s="318"/>
      <c r="T124" s="317"/>
      <c r="U124" s="321"/>
    </row>
    <row r="125" spans="1:21" ht="11.1" customHeight="1">
      <c r="A125" s="31">
        <v>361</v>
      </c>
      <c r="B125" s="28" t="s">
        <v>6</v>
      </c>
      <c r="C125" s="32">
        <f t="shared" si="6"/>
        <v>370</v>
      </c>
      <c r="D125" s="32"/>
      <c r="E125" s="317"/>
      <c r="F125" s="318"/>
      <c r="G125" s="317"/>
      <c r="H125" s="318"/>
      <c r="I125" s="317"/>
      <c r="J125" s="321"/>
      <c r="K125" s="8"/>
      <c r="L125" s="31">
        <v>351</v>
      </c>
      <c r="M125" s="28" t="s">
        <v>6</v>
      </c>
      <c r="N125" s="32">
        <f t="shared" si="7"/>
        <v>360</v>
      </c>
      <c r="O125" s="32"/>
      <c r="P125" s="317"/>
      <c r="Q125" s="318"/>
      <c r="R125" s="317"/>
      <c r="S125" s="318"/>
      <c r="T125" s="317"/>
      <c r="U125" s="321"/>
    </row>
    <row r="126" spans="1:21" ht="11.1" customHeight="1">
      <c r="A126" s="31">
        <v>371</v>
      </c>
      <c r="B126" s="28" t="s">
        <v>6</v>
      </c>
      <c r="C126" s="32">
        <f t="shared" si="6"/>
        <v>380</v>
      </c>
      <c r="D126" s="32"/>
      <c r="E126" s="317"/>
      <c r="F126" s="318"/>
      <c r="G126" s="317"/>
      <c r="H126" s="318"/>
      <c r="I126" s="317"/>
      <c r="J126" s="321"/>
      <c r="K126" s="8"/>
      <c r="L126" s="31">
        <v>371</v>
      </c>
      <c r="M126" s="28" t="s">
        <v>6</v>
      </c>
      <c r="N126" s="32">
        <f t="shared" si="7"/>
        <v>380</v>
      </c>
      <c r="O126" s="32"/>
      <c r="P126" s="317"/>
      <c r="Q126" s="318"/>
      <c r="R126" s="317"/>
      <c r="S126" s="318"/>
      <c r="T126" s="317"/>
      <c r="U126" s="321"/>
    </row>
    <row r="127" spans="1:21" ht="11.1" customHeight="1">
      <c r="A127" s="31">
        <v>381</v>
      </c>
      <c r="B127" s="28" t="s">
        <v>6</v>
      </c>
      <c r="C127" s="32">
        <f t="shared" si="6"/>
        <v>390</v>
      </c>
      <c r="D127" s="32"/>
      <c r="E127" s="317"/>
      <c r="F127" s="318"/>
      <c r="G127" s="317"/>
      <c r="H127" s="318"/>
      <c r="I127" s="317"/>
      <c r="J127" s="321"/>
      <c r="K127" s="9"/>
      <c r="L127" s="31">
        <v>381</v>
      </c>
      <c r="M127" s="28" t="s">
        <v>6</v>
      </c>
      <c r="N127" s="32">
        <f t="shared" si="7"/>
        <v>390</v>
      </c>
      <c r="O127" s="32"/>
      <c r="P127" s="317"/>
      <c r="Q127" s="318"/>
      <c r="R127" s="317"/>
      <c r="S127" s="318"/>
      <c r="T127" s="317"/>
      <c r="U127" s="321"/>
    </row>
    <row r="128" spans="1:21" ht="11.1" customHeight="1">
      <c r="A128" s="31">
        <v>391</v>
      </c>
      <c r="B128" s="28" t="s">
        <v>6</v>
      </c>
      <c r="C128" s="32">
        <f t="shared" si="6"/>
        <v>400</v>
      </c>
      <c r="D128" s="32"/>
      <c r="E128" s="317"/>
      <c r="F128" s="318"/>
      <c r="G128" s="317"/>
      <c r="H128" s="318"/>
      <c r="I128" s="317"/>
      <c r="J128" s="321"/>
      <c r="L128" s="31">
        <v>391</v>
      </c>
      <c r="M128" s="28" t="s">
        <v>6</v>
      </c>
      <c r="N128" s="32">
        <f t="shared" si="7"/>
        <v>400</v>
      </c>
      <c r="O128" s="32"/>
      <c r="P128" s="317"/>
      <c r="Q128" s="318"/>
      <c r="R128" s="317"/>
      <c r="S128" s="318"/>
      <c r="T128" s="317"/>
      <c r="U128" s="321"/>
    </row>
    <row r="129" spans="1:21" ht="11.1" customHeight="1">
      <c r="A129" s="31">
        <v>401</v>
      </c>
      <c r="B129" s="28" t="s">
        <v>6</v>
      </c>
      <c r="C129" s="32">
        <f t="shared" si="6"/>
        <v>410</v>
      </c>
      <c r="D129" s="32"/>
      <c r="E129" s="317"/>
      <c r="F129" s="318"/>
      <c r="G129" s="317"/>
      <c r="H129" s="318"/>
      <c r="I129" s="317"/>
      <c r="J129" s="321"/>
      <c r="L129" s="31">
        <v>401</v>
      </c>
      <c r="M129" s="28" t="s">
        <v>6</v>
      </c>
      <c r="N129" s="32">
        <f t="shared" si="7"/>
        <v>410</v>
      </c>
      <c r="O129" s="32"/>
      <c r="P129" s="317"/>
      <c r="Q129" s="318"/>
      <c r="R129" s="317"/>
      <c r="S129" s="318"/>
      <c r="T129" s="317"/>
      <c r="U129" s="321"/>
    </row>
    <row r="130" spans="1:21" ht="11.1" customHeight="1">
      <c r="A130" s="31">
        <v>411</v>
      </c>
      <c r="B130" s="28" t="s">
        <v>6</v>
      </c>
      <c r="C130" s="32">
        <f t="shared" si="6"/>
        <v>420</v>
      </c>
      <c r="D130" s="32"/>
      <c r="E130" s="317"/>
      <c r="F130" s="318"/>
      <c r="G130" s="317"/>
      <c r="H130" s="318"/>
      <c r="I130" s="317"/>
      <c r="J130" s="321"/>
      <c r="K130" s="9"/>
      <c r="L130" s="31">
        <v>411</v>
      </c>
      <c r="M130" s="28" t="s">
        <v>6</v>
      </c>
      <c r="N130" s="32">
        <f t="shared" si="7"/>
        <v>420</v>
      </c>
      <c r="O130" s="32"/>
      <c r="P130" s="317"/>
      <c r="Q130" s="318"/>
      <c r="R130" s="317"/>
      <c r="S130" s="318"/>
      <c r="T130" s="317"/>
      <c r="U130" s="321"/>
    </row>
    <row r="131" spans="1:21" ht="11.1" customHeight="1">
      <c r="A131" s="31">
        <v>421</v>
      </c>
      <c r="B131" s="28" t="s">
        <v>6</v>
      </c>
      <c r="C131" s="32">
        <f t="shared" si="6"/>
        <v>430</v>
      </c>
      <c r="D131" s="32"/>
      <c r="E131" s="317"/>
      <c r="F131" s="318"/>
      <c r="G131" s="317"/>
      <c r="H131" s="318"/>
      <c r="I131" s="317"/>
      <c r="J131" s="321"/>
      <c r="K131" s="9"/>
      <c r="L131" s="31">
        <v>421</v>
      </c>
      <c r="M131" s="28" t="s">
        <v>6</v>
      </c>
      <c r="N131" s="32">
        <f t="shared" si="7"/>
        <v>430</v>
      </c>
      <c r="O131" s="32"/>
      <c r="P131" s="317"/>
      <c r="Q131" s="318"/>
      <c r="R131" s="317"/>
      <c r="S131" s="318"/>
      <c r="T131" s="317"/>
      <c r="U131" s="321"/>
    </row>
    <row r="132" spans="1:21" ht="11.1" customHeight="1">
      <c r="A132" s="31">
        <v>431</v>
      </c>
      <c r="B132" s="28" t="s">
        <v>6</v>
      </c>
      <c r="C132" s="32">
        <f t="shared" si="6"/>
        <v>440</v>
      </c>
      <c r="D132" s="32"/>
      <c r="E132" s="317"/>
      <c r="F132" s="318"/>
      <c r="G132" s="317"/>
      <c r="H132" s="318"/>
      <c r="I132" s="317"/>
      <c r="J132" s="321"/>
      <c r="K132" s="9"/>
      <c r="L132" s="31">
        <v>431</v>
      </c>
      <c r="M132" s="28" t="s">
        <v>6</v>
      </c>
      <c r="N132" s="32">
        <f t="shared" si="7"/>
        <v>440</v>
      </c>
      <c r="O132" s="32"/>
      <c r="P132" s="317"/>
      <c r="Q132" s="318"/>
      <c r="R132" s="317"/>
      <c r="S132" s="318"/>
      <c r="T132" s="317"/>
      <c r="U132" s="321"/>
    </row>
    <row r="133" spans="1:21" ht="11.1" customHeight="1">
      <c r="A133" s="31">
        <v>441</v>
      </c>
      <c r="B133" s="28" t="s">
        <v>6</v>
      </c>
      <c r="C133" s="32">
        <f t="shared" si="6"/>
        <v>450</v>
      </c>
      <c r="D133" s="32"/>
      <c r="E133" s="317"/>
      <c r="F133" s="318"/>
      <c r="G133" s="317"/>
      <c r="H133" s="318"/>
      <c r="I133" s="317"/>
      <c r="J133" s="321"/>
      <c r="K133" s="9"/>
      <c r="L133" s="31">
        <v>441</v>
      </c>
      <c r="M133" s="28" t="s">
        <v>6</v>
      </c>
      <c r="N133" s="32">
        <f t="shared" si="7"/>
        <v>450</v>
      </c>
      <c r="O133" s="32"/>
      <c r="P133" s="317"/>
      <c r="Q133" s="318"/>
      <c r="R133" s="317"/>
      <c r="S133" s="318"/>
      <c r="T133" s="317"/>
      <c r="U133" s="321"/>
    </row>
    <row r="134" spans="1:21" ht="11.1" customHeight="1">
      <c r="A134" s="31">
        <v>451</v>
      </c>
      <c r="B134" s="28" t="s">
        <v>6</v>
      </c>
      <c r="C134" s="32">
        <f t="shared" si="6"/>
        <v>460</v>
      </c>
      <c r="D134" s="32"/>
      <c r="E134" s="317"/>
      <c r="F134" s="318"/>
      <c r="G134" s="317"/>
      <c r="H134" s="318"/>
      <c r="I134" s="317"/>
      <c r="J134" s="321"/>
      <c r="K134" s="9"/>
      <c r="L134" s="31">
        <v>451</v>
      </c>
      <c r="M134" s="28" t="s">
        <v>6</v>
      </c>
      <c r="N134" s="32">
        <f t="shared" si="7"/>
        <v>460</v>
      </c>
      <c r="O134" s="32"/>
      <c r="P134" s="317"/>
      <c r="Q134" s="318"/>
      <c r="R134" s="317"/>
      <c r="S134" s="318"/>
      <c r="T134" s="317"/>
      <c r="U134" s="321"/>
    </row>
    <row r="135" spans="1:21" ht="11.1" customHeight="1">
      <c r="A135" s="31">
        <v>461</v>
      </c>
      <c r="B135" s="28" t="s">
        <v>6</v>
      </c>
      <c r="C135" s="32">
        <f t="shared" si="6"/>
        <v>470</v>
      </c>
      <c r="D135" s="32"/>
      <c r="E135" s="317"/>
      <c r="F135" s="318"/>
      <c r="G135" s="317"/>
      <c r="H135" s="318"/>
      <c r="I135" s="317"/>
      <c r="J135" s="321"/>
      <c r="K135" s="9"/>
      <c r="L135" s="31">
        <v>461</v>
      </c>
      <c r="M135" s="28" t="s">
        <v>6</v>
      </c>
      <c r="N135" s="32">
        <f t="shared" si="7"/>
        <v>470</v>
      </c>
      <c r="O135" s="32"/>
      <c r="P135" s="317"/>
      <c r="Q135" s="318"/>
      <c r="R135" s="317"/>
      <c r="S135" s="318"/>
      <c r="T135" s="317"/>
      <c r="U135" s="321"/>
    </row>
    <row r="136" spans="1:21" ht="11.1" customHeight="1">
      <c r="A136" s="27">
        <v>471</v>
      </c>
      <c r="B136" s="28" t="s">
        <v>6</v>
      </c>
      <c r="C136" s="29">
        <f t="shared" si="6"/>
        <v>480</v>
      </c>
      <c r="D136" s="35"/>
      <c r="E136" s="317"/>
      <c r="F136" s="318"/>
      <c r="G136" s="317"/>
      <c r="H136" s="318"/>
      <c r="I136" s="317"/>
      <c r="J136" s="321"/>
      <c r="K136" s="9"/>
      <c r="L136" s="27">
        <v>471</v>
      </c>
      <c r="M136" s="28" t="s">
        <v>6</v>
      </c>
      <c r="N136" s="29">
        <f t="shared" si="7"/>
        <v>480</v>
      </c>
      <c r="O136" s="35"/>
      <c r="P136" s="317"/>
      <c r="Q136" s="318"/>
      <c r="R136" s="317"/>
      <c r="S136" s="318"/>
      <c r="T136" s="317"/>
      <c r="U136" s="321"/>
    </row>
    <row r="137" spans="1:21" ht="11.1" customHeight="1">
      <c r="A137" s="11"/>
      <c r="E137" s="12"/>
      <c r="F137" s="42"/>
      <c r="G137" s="43"/>
      <c r="H137" s="43"/>
      <c r="I137" s="43"/>
      <c r="J137" s="44"/>
      <c r="K137" s="9"/>
      <c r="L137" s="11"/>
      <c r="P137" s="12"/>
      <c r="Q137" s="42"/>
      <c r="R137" s="43"/>
      <c r="S137" s="43"/>
      <c r="T137" s="43"/>
      <c r="U137" s="44"/>
    </row>
    <row r="138" spans="1:21" ht="11.1" customHeight="1">
      <c r="A138" s="11"/>
      <c r="E138" s="12"/>
      <c r="F138" s="42"/>
      <c r="G138" s="43"/>
      <c r="H138" s="43"/>
      <c r="I138" s="43"/>
      <c r="J138" s="44"/>
      <c r="K138" s="9"/>
      <c r="L138" s="11"/>
      <c r="P138" s="12"/>
      <c r="Q138" s="42"/>
      <c r="R138" s="43"/>
      <c r="S138" s="43"/>
      <c r="T138" s="43"/>
      <c r="U138" s="44"/>
    </row>
    <row r="139" spans="1:21" ht="11.1" customHeight="1">
      <c r="A139" s="16" t="s">
        <v>7</v>
      </c>
      <c r="B139" s="15"/>
      <c r="C139" s="15"/>
      <c r="D139" s="15"/>
      <c r="E139" s="15"/>
      <c r="F139" s="45"/>
      <c r="G139" s="46"/>
      <c r="H139" s="46"/>
      <c r="I139" s="46"/>
      <c r="J139" s="47"/>
      <c r="K139" s="9"/>
      <c r="L139" s="16" t="s">
        <v>7</v>
      </c>
      <c r="M139" s="15"/>
      <c r="N139" s="15"/>
      <c r="O139" s="15"/>
      <c r="P139" s="15"/>
      <c r="Q139" s="45"/>
      <c r="R139" s="46"/>
      <c r="S139" s="46"/>
      <c r="T139" s="46"/>
      <c r="U139" s="47"/>
    </row>
    <row r="140" spans="1:21" ht="11.1" customHeight="1">
      <c r="A140" s="17"/>
      <c r="B140" s="15" t="s">
        <v>8</v>
      </c>
      <c r="C140" s="15"/>
      <c r="D140" s="15"/>
      <c r="E140" s="15"/>
      <c r="F140" s="45"/>
      <c r="G140" s="46"/>
      <c r="H140" s="46"/>
      <c r="I140" s="46"/>
      <c r="J140" s="47"/>
      <c r="K140" s="9"/>
      <c r="L140" s="17"/>
      <c r="M140" s="15" t="s">
        <v>8</v>
      </c>
      <c r="N140" s="15"/>
      <c r="O140" s="15"/>
      <c r="P140" s="15"/>
      <c r="Q140" s="45"/>
      <c r="R140" s="46"/>
      <c r="S140" s="46"/>
      <c r="T140" s="46"/>
      <c r="U140" s="47"/>
    </row>
    <row r="141" spans="1:21" ht="11.1" customHeight="1">
      <c r="A141" s="96" t="s">
        <v>9</v>
      </c>
      <c r="B141" s="15" t="s">
        <v>10</v>
      </c>
      <c r="C141" s="15"/>
      <c r="D141" s="15"/>
      <c r="E141" s="15"/>
      <c r="F141" s="45"/>
      <c r="G141" s="46"/>
      <c r="H141" s="46"/>
      <c r="I141" s="46"/>
      <c r="J141" s="47"/>
      <c r="K141" s="9"/>
      <c r="L141" s="96" t="s">
        <v>9</v>
      </c>
      <c r="M141" s="15" t="s">
        <v>10</v>
      </c>
      <c r="N141" s="15"/>
      <c r="O141" s="15"/>
      <c r="P141" s="15"/>
      <c r="Q141" s="45"/>
      <c r="R141" s="46"/>
      <c r="S141" s="46"/>
      <c r="T141" s="46"/>
      <c r="U141" s="47"/>
    </row>
    <row r="142" spans="1:21" ht="11.1" customHeight="1">
      <c r="A142" s="97" t="s">
        <v>11</v>
      </c>
      <c r="B142" s="15" t="s">
        <v>12</v>
      </c>
      <c r="C142" s="15"/>
      <c r="D142" s="15"/>
      <c r="E142" s="18"/>
      <c r="F142" s="48"/>
      <c r="G142" s="45"/>
      <c r="H142" s="45"/>
      <c r="I142" s="45"/>
      <c r="J142" s="49"/>
      <c r="K142" s="9"/>
      <c r="L142" s="97" t="s">
        <v>11</v>
      </c>
      <c r="M142" s="15" t="s">
        <v>12</v>
      </c>
      <c r="N142" s="15"/>
      <c r="O142" s="15"/>
      <c r="P142" s="18"/>
      <c r="Q142" s="48"/>
      <c r="R142" s="45"/>
      <c r="S142" s="45"/>
      <c r="T142" s="45"/>
      <c r="U142" s="49"/>
    </row>
    <row r="143" spans="1:21" ht="11.1" customHeight="1" thickBot="1">
      <c r="A143" s="23"/>
      <c r="B143" s="20"/>
      <c r="C143" s="20"/>
      <c r="D143" s="20"/>
      <c r="E143" s="20"/>
      <c r="F143" s="50"/>
      <c r="G143" s="51"/>
      <c r="H143" s="51"/>
      <c r="I143" s="51"/>
      <c r="J143" s="52"/>
      <c r="K143" s="9"/>
      <c r="L143" s="23"/>
      <c r="M143" s="20"/>
      <c r="N143" s="20"/>
      <c r="O143" s="20"/>
      <c r="P143" s="20"/>
      <c r="Q143" s="50"/>
      <c r="R143" s="51"/>
      <c r="S143" s="51"/>
      <c r="T143" s="51"/>
      <c r="U143" s="52"/>
    </row>
    <row r="144" spans="1:21" ht="18" customHeight="1">
      <c r="A144" s="311" t="s">
        <v>13</v>
      </c>
      <c r="B144" s="312"/>
      <c r="C144" s="319" t="s">
        <v>14</v>
      </c>
      <c r="D144" s="320"/>
      <c r="E144" s="38" t="s">
        <v>15</v>
      </c>
      <c r="F144" s="38" t="s">
        <v>16</v>
      </c>
      <c r="G144" s="38" t="s">
        <v>17</v>
      </c>
      <c r="H144" s="38" t="s">
        <v>18</v>
      </c>
      <c r="I144" s="56" t="s">
        <v>19</v>
      </c>
      <c r="J144" s="57" t="s">
        <v>20</v>
      </c>
      <c r="K144" s="1"/>
      <c r="L144" s="311" t="s">
        <v>13</v>
      </c>
      <c r="M144" s="312"/>
      <c r="N144" s="319" t="s">
        <v>14</v>
      </c>
      <c r="O144" s="320"/>
      <c r="P144" s="38" t="s">
        <v>15</v>
      </c>
      <c r="Q144" s="38" t="s">
        <v>16</v>
      </c>
      <c r="R144" s="38" t="s">
        <v>17</v>
      </c>
      <c r="S144" s="38" t="s">
        <v>18</v>
      </c>
      <c r="T144" s="56" t="s">
        <v>19</v>
      </c>
      <c r="U144" s="57" t="s">
        <v>20</v>
      </c>
    </row>
    <row r="145" spans="1:21" ht="18" customHeight="1" thickBot="1">
      <c r="A145" s="313" t="s">
        <v>21</v>
      </c>
      <c r="B145" s="314"/>
      <c r="C145" s="315"/>
      <c r="D145" s="316"/>
      <c r="E145" s="98"/>
      <c r="F145" s="98"/>
      <c r="G145" s="98"/>
      <c r="H145" s="98"/>
      <c r="I145" s="99"/>
      <c r="J145" s="58">
        <f ca="1">TODAY()</f>
        <v>45693</v>
      </c>
      <c r="K145" s="1"/>
      <c r="L145" s="313" t="s">
        <v>21</v>
      </c>
      <c r="M145" s="314"/>
      <c r="N145" s="315"/>
      <c r="O145" s="316"/>
      <c r="P145" s="98"/>
      <c r="Q145" s="98"/>
      <c r="R145" s="98"/>
      <c r="S145" s="98"/>
      <c r="T145" s="99"/>
      <c r="U145" s="58">
        <f ca="1">TODAY()</f>
        <v>45693</v>
      </c>
    </row>
    <row r="146" spans="1:21" ht="18" customHeight="1">
      <c r="A146" s="313" t="s">
        <v>22</v>
      </c>
      <c r="B146" s="314"/>
      <c r="C146" s="315"/>
      <c r="D146" s="316"/>
      <c r="E146" s="100"/>
      <c r="F146" s="34"/>
      <c r="G146" s="34"/>
      <c r="H146" s="34"/>
      <c r="I146" s="34"/>
      <c r="J146" s="14"/>
      <c r="K146" s="1"/>
      <c r="L146" s="313" t="s">
        <v>22</v>
      </c>
      <c r="M146" s="314"/>
      <c r="N146" s="315"/>
      <c r="O146" s="316"/>
      <c r="P146" s="100"/>
      <c r="Q146" s="34"/>
      <c r="R146" s="34"/>
      <c r="S146" s="34"/>
      <c r="T146" s="34"/>
      <c r="U146" s="14"/>
    </row>
    <row r="147" spans="1:21" ht="18" customHeight="1" thickBot="1">
      <c r="A147" s="356"/>
      <c r="B147" s="357"/>
      <c r="C147" s="357"/>
      <c r="D147" s="357"/>
      <c r="E147" s="357"/>
      <c r="F147" s="358"/>
      <c r="G147" s="358"/>
      <c r="H147" s="359"/>
      <c r="I147" s="39" t="s">
        <v>23</v>
      </c>
      <c r="J147" s="40">
        <f>U73+1</f>
        <v>3</v>
      </c>
      <c r="K147" s="1"/>
      <c r="L147" s="356"/>
      <c r="M147" s="357"/>
      <c r="N147" s="357"/>
      <c r="O147" s="357"/>
      <c r="P147" s="357"/>
      <c r="Q147" s="358"/>
      <c r="R147" s="358"/>
      <c r="S147" s="359"/>
      <c r="T147" s="39" t="s">
        <v>23</v>
      </c>
      <c r="U147" s="40">
        <f>J147+1</f>
        <v>4</v>
      </c>
    </row>
    <row r="148" spans="1:21" ht="13.5" thickBot="1"/>
    <row r="149" spans="1:21" ht="9.75" customHeight="1">
      <c r="A149" s="371"/>
      <c r="B149" s="372"/>
      <c r="C149" s="372"/>
      <c r="D149" s="372"/>
      <c r="E149" s="373"/>
      <c r="F149" s="323">
        <f>F75</f>
        <v>0</v>
      </c>
      <c r="G149" s="324"/>
      <c r="H149" s="324"/>
      <c r="I149" s="325"/>
      <c r="J149" s="332" t="s">
        <v>0</v>
      </c>
      <c r="L149" s="371"/>
      <c r="M149" s="372"/>
      <c r="N149" s="372"/>
      <c r="O149" s="372"/>
      <c r="P149" s="373"/>
      <c r="Q149" s="323">
        <f>F149</f>
        <v>0</v>
      </c>
      <c r="R149" s="324"/>
      <c r="S149" s="324"/>
      <c r="T149" s="325"/>
      <c r="U149" s="332" t="s">
        <v>0</v>
      </c>
    </row>
    <row r="150" spans="1:21" ht="9.75" customHeight="1">
      <c r="A150" s="374"/>
      <c r="B150" s="375"/>
      <c r="C150" s="375"/>
      <c r="D150" s="375"/>
      <c r="E150" s="376"/>
      <c r="F150" s="326"/>
      <c r="G150" s="327"/>
      <c r="H150" s="327"/>
      <c r="I150" s="328"/>
      <c r="J150" s="333"/>
      <c r="L150" s="374"/>
      <c r="M150" s="375"/>
      <c r="N150" s="375"/>
      <c r="O150" s="375"/>
      <c r="P150" s="376"/>
      <c r="Q150" s="326"/>
      <c r="R150" s="327"/>
      <c r="S150" s="327"/>
      <c r="T150" s="328"/>
      <c r="U150" s="333"/>
    </row>
    <row r="151" spans="1:21" ht="9.75" customHeight="1">
      <c r="A151" s="374"/>
      <c r="B151" s="375"/>
      <c r="C151" s="375"/>
      <c r="D151" s="375"/>
      <c r="E151" s="376"/>
      <c r="F151" s="326"/>
      <c r="G151" s="327"/>
      <c r="H151" s="327"/>
      <c r="I151" s="328"/>
      <c r="J151" s="334"/>
      <c r="L151" s="374"/>
      <c r="M151" s="375"/>
      <c r="N151" s="375"/>
      <c r="O151" s="375"/>
      <c r="P151" s="376"/>
      <c r="Q151" s="326"/>
      <c r="R151" s="327"/>
      <c r="S151" s="327"/>
      <c r="T151" s="328"/>
      <c r="U151" s="334"/>
    </row>
    <row r="152" spans="1:21" ht="9.75" customHeight="1" thickBot="1">
      <c r="A152" s="374"/>
      <c r="B152" s="375"/>
      <c r="C152" s="375"/>
      <c r="D152" s="375"/>
      <c r="E152" s="376"/>
      <c r="F152" s="329"/>
      <c r="G152" s="330"/>
      <c r="H152" s="330"/>
      <c r="I152" s="331"/>
      <c r="J152" s="335"/>
      <c r="L152" s="374"/>
      <c r="M152" s="375"/>
      <c r="N152" s="375"/>
      <c r="O152" s="375"/>
      <c r="P152" s="376"/>
      <c r="Q152" s="329"/>
      <c r="R152" s="330"/>
      <c r="S152" s="330"/>
      <c r="T152" s="331"/>
      <c r="U152" s="335"/>
    </row>
    <row r="153" spans="1:21" ht="9.75" customHeight="1">
      <c r="A153" s="374"/>
      <c r="B153" s="375"/>
      <c r="C153" s="375"/>
      <c r="D153" s="375"/>
      <c r="E153" s="376"/>
      <c r="F153" s="323">
        <f>F79</f>
        <v>0</v>
      </c>
      <c r="G153" s="324"/>
      <c r="H153" s="324"/>
      <c r="I153" s="325"/>
      <c r="J153" s="351">
        <f>U79+1</f>
        <v>5</v>
      </c>
      <c r="L153" s="374"/>
      <c r="M153" s="375"/>
      <c r="N153" s="375"/>
      <c r="O153" s="375"/>
      <c r="P153" s="376"/>
      <c r="Q153" s="323">
        <f>F153</f>
        <v>0</v>
      </c>
      <c r="R153" s="324"/>
      <c r="S153" s="324"/>
      <c r="T153" s="325"/>
      <c r="U153" s="351">
        <f>J153+1</f>
        <v>6</v>
      </c>
    </row>
    <row r="154" spans="1:21" ht="9.75" customHeight="1">
      <c r="A154" s="374"/>
      <c r="B154" s="375"/>
      <c r="C154" s="375"/>
      <c r="D154" s="375"/>
      <c r="E154" s="376"/>
      <c r="F154" s="326"/>
      <c r="G154" s="327"/>
      <c r="H154" s="327"/>
      <c r="I154" s="328"/>
      <c r="J154" s="352"/>
      <c r="L154" s="374"/>
      <c r="M154" s="375"/>
      <c r="N154" s="375"/>
      <c r="O154" s="375"/>
      <c r="P154" s="376"/>
      <c r="Q154" s="326"/>
      <c r="R154" s="327"/>
      <c r="S154" s="327"/>
      <c r="T154" s="328"/>
      <c r="U154" s="352"/>
    </row>
    <row r="155" spans="1:21" ht="9.75" customHeight="1">
      <c r="A155" s="374"/>
      <c r="B155" s="375"/>
      <c r="C155" s="375"/>
      <c r="D155" s="375"/>
      <c r="E155" s="376"/>
      <c r="F155" s="326"/>
      <c r="G155" s="327"/>
      <c r="H155" s="327"/>
      <c r="I155" s="328"/>
      <c r="J155" s="352"/>
      <c r="L155" s="374"/>
      <c r="M155" s="375"/>
      <c r="N155" s="375"/>
      <c r="O155" s="375"/>
      <c r="P155" s="376"/>
      <c r="Q155" s="326"/>
      <c r="R155" s="327"/>
      <c r="S155" s="327"/>
      <c r="T155" s="328"/>
      <c r="U155" s="352"/>
    </row>
    <row r="156" spans="1:21" ht="9.75" customHeight="1" thickBot="1">
      <c r="A156" s="377"/>
      <c r="B156" s="378"/>
      <c r="C156" s="378"/>
      <c r="D156" s="378"/>
      <c r="E156" s="379"/>
      <c r="F156" s="329"/>
      <c r="G156" s="330"/>
      <c r="H156" s="330"/>
      <c r="I156" s="331"/>
      <c r="J156" s="335"/>
      <c r="L156" s="377"/>
      <c r="M156" s="378"/>
      <c r="N156" s="378"/>
      <c r="O156" s="378"/>
      <c r="P156" s="379"/>
      <c r="Q156" s="329"/>
      <c r="R156" s="330"/>
      <c r="S156" s="330"/>
      <c r="T156" s="331"/>
      <c r="U156" s="335"/>
    </row>
    <row r="157" spans="1:21" ht="9.75" customHeight="1">
      <c r="A157" s="338" t="s">
        <v>1</v>
      </c>
      <c r="B157" s="339"/>
      <c r="C157" s="339"/>
      <c r="D157" s="339"/>
      <c r="E157" s="339"/>
      <c r="F157" s="339"/>
      <c r="G157" s="344">
        <f>G83</f>
        <v>0</v>
      </c>
      <c r="H157" s="345"/>
      <c r="I157" s="345"/>
      <c r="J157" s="346"/>
      <c r="L157" s="338" t="str">
        <f>A157</f>
        <v>Rangierbuchten Dispo:</v>
      </c>
      <c r="M157" s="339"/>
      <c r="N157" s="339"/>
      <c r="O157" s="339"/>
      <c r="P157" s="339"/>
      <c r="Q157" s="339"/>
      <c r="R157" s="344">
        <f>G157</f>
        <v>0</v>
      </c>
      <c r="S157" s="345"/>
      <c r="T157" s="345"/>
      <c r="U157" s="346"/>
    </row>
    <row r="158" spans="1:21" ht="9.75" customHeight="1">
      <c r="A158" s="340"/>
      <c r="B158" s="341"/>
      <c r="C158" s="341"/>
      <c r="D158" s="341"/>
      <c r="E158" s="341"/>
      <c r="F158" s="341"/>
      <c r="G158" s="347"/>
      <c r="H158" s="348"/>
      <c r="I158" s="348"/>
      <c r="J158" s="349"/>
      <c r="L158" s="340"/>
      <c r="M158" s="341"/>
      <c r="N158" s="341"/>
      <c r="O158" s="341"/>
      <c r="P158" s="341"/>
      <c r="Q158" s="341"/>
      <c r="R158" s="347"/>
      <c r="S158" s="348"/>
      <c r="T158" s="348"/>
      <c r="U158" s="349"/>
    </row>
    <row r="159" spans="1:21" ht="9.75" customHeight="1" thickBot="1">
      <c r="A159" s="342"/>
      <c r="B159" s="343"/>
      <c r="C159" s="343"/>
      <c r="D159" s="343"/>
      <c r="E159" s="343"/>
      <c r="F159" s="343"/>
      <c r="G159" s="347"/>
      <c r="H159" s="348"/>
      <c r="I159" s="348"/>
      <c r="J159" s="349"/>
      <c r="L159" s="342"/>
      <c r="M159" s="343"/>
      <c r="N159" s="343"/>
      <c r="O159" s="343"/>
      <c r="P159" s="343"/>
      <c r="Q159" s="343"/>
      <c r="R159" s="347"/>
      <c r="S159" s="348"/>
      <c r="T159" s="348"/>
      <c r="U159" s="349"/>
    </row>
    <row r="160" spans="1:21" ht="10.5" customHeight="1">
      <c r="A160" s="94" t="s">
        <v>2</v>
      </c>
      <c r="B160" s="95">
        <f>J153</f>
        <v>5</v>
      </c>
      <c r="C160" s="37"/>
      <c r="D160" s="37"/>
      <c r="E160" s="336" t="s">
        <v>3</v>
      </c>
      <c r="F160" s="337"/>
      <c r="G160" s="336" t="s">
        <v>4</v>
      </c>
      <c r="H160" s="337"/>
      <c r="I160" s="336" t="s">
        <v>5</v>
      </c>
      <c r="J160" s="350"/>
      <c r="L160" s="94" t="s">
        <v>2</v>
      </c>
      <c r="M160" s="95">
        <f>U153</f>
        <v>6</v>
      </c>
      <c r="N160" s="37"/>
      <c r="O160" s="37"/>
      <c r="P160" s="336" t="s">
        <v>3</v>
      </c>
      <c r="Q160" s="337"/>
      <c r="R160" s="336" t="s">
        <v>4</v>
      </c>
      <c r="S160" s="337"/>
      <c r="T160" s="336" t="s">
        <v>5</v>
      </c>
      <c r="U160" s="350"/>
    </row>
    <row r="161" spans="1:21" ht="11.1" customHeight="1">
      <c r="A161" s="353"/>
      <c r="B161" s="354"/>
      <c r="C161" s="355"/>
      <c r="D161" s="92"/>
      <c r="E161" s="25"/>
      <c r="F161" s="25"/>
      <c r="G161" s="25"/>
      <c r="H161" s="25"/>
      <c r="I161" s="25"/>
      <c r="J161" s="26"/>
      <c r="K161" s="5"/>
      <c r="L161" s="353"/>
      <c r="M161" s="354"/>
      <c r="N161" s="355"/>
      <c r="O161" s="92"/>
      <c r="P161" s="25"/>
      <c r="Q161" s="25"/>
      <c r="R161" s="25"/>
      <c r="S161" s="25"/>
      <c r="T161" s="25"/>
      <c r="U161" s="26"/>
    </row>
    <row r="162" spans="1:21" ht="11.1" customHeight="1">
      <c r="A162" s="322"/>
      <c r="B162" s="808"/>
      <c r="C162" s="809"/>
      <c r="D162" s="24"/>
      <c r="E162" s="25"/>
      <c r="F162" s="25"/>
      <c r="G162" s="25"/>
      <c r="H162" s="25"/>
      <c r="I162" s="25"/>
      <c r="J162" s="26"/>
      <c r="K162" s="3"/>
      <c r="L162" s="322"/>
      <c r="M162" s="808"/>
      <c r="N162" s="809"/>
      <c r="O162" s="24"/>
      <c r="P162" s="25"/>
      <c r="Q162" s="25"/>
      <c r="R162" s="25"/>
      <c r="S162" s="25"/>
      <c r="T162" s="25"/>
      <c r="U162" s="26"/>
    </row>
    <row r="163" spans="1:21" ht="11.1" customHeight="1">
      <c r="A163" s="27">
        <v>1</v>
      </c>
      <c r="B163" s="28" t="s">
        <v>6</v>
      </c>
      <c r="C163" s="29">
        <f>A163+9</f>
        <v>10</v>
      </c>
      <c r="D163" s="30"/>
      <c r="E163" s="317"/>
      <c r="F163" s="318"/>
      <c r="G163" s="317"/>
      <c r="H163" s="318"/>
      <c r="I163" s="317"/>
      <c r="J163" s="321"/>
      <c r="K163" s="6"/>
      <c r="L163" s="27">
        <v>1</v>
      </c>
      <c r="M163" s="28" t="s">
        <v>6</v>
      </c>
      <c r="N163" s="29">
        <f>L163+9</f>
        <v>10</v>
      </c>
      <c r="O163" s="30"/>
      <c r="P163" s="317"/>
      <c r="Q163" s="318"/>
      <c r="R163" s="317"/>
      <c r="S163" s="318"/>
      <c r="T163" s="317"/>
      <c r="U163" s="321"/>
    </row>
    <row r="164" spans="1:21" ht="11.1" customHeight="1">
      <c r="A164" s="31">
        <v>11</v>
      </c>
      <c r="B164" s="28" t="s">
        <v>6</v>
      </c>
      <c r="C164" s="32">
        <f t="shared" ref="C164:C172" si="8">A164+9</f>
        <v>20</v>
      </c>
      <c r="D164" s="30"/>
      <c r="E164" s="317"/>
      <c r="F164" s="318"/>
      <c r="G164" s="317"/>
      <c r="H164" s="318"/>
      <c r="I164" s="317"/>
      <c r="J164" s="321"/>
      <c r="K164" s="6"/>
      <c r="L164" s="31">
        <v>11</v>
      </c>
      <c r="M164" s="28" t="s">
        <v>6</v>
      </c>
      <c r="N164" s="32">
        <f t="shared" ref="N164:N172" si="9">L164+9</f>
        <v>20</v>
      </c>
      <c r="O164" s="30"/>
      <c r="P164" s="317"/>
      <c r="Q164" s="318"/>
      <c r="R164" s="317"/>
      <c r="S164" s="318"/>
      <c r="T164" s="317"/>
      <c r="U164" s="321"/>
    </row>
    <row r="165" spans="1:21" ht="11.1" customHeight="1">
      <c r="A165" s="31">
        <v>21</v>
      </c>
      <c r="B165" s="28" t="s">
        <v>6</v>
      </c>
      <c r="C165" s="32">
        <f t="shared" si="8"/>
        <v>30</v>
      </c>
      <c r="D165" s="30"/>
      <c r="E165" s="317"/>
      <c r="F165" s="318"/>
      <c r="G165" s="317"/>
      <c r="H165" s="318"/>
      <c r="I165" s="317"/>
      <c r="J165" s="321"/>
      <c r="K165" s="7"/>
      <c r="L165" s="31">
        <v>21</v>
      </c>
      <c r="M165" s="28" t="s">
        <v>6</v>
      </c>
      <c r="N165" s="32">
        <f t="shared" si="9"/>
        <v>30</v>
      </c>
      <c r="O165" s="30"/>
      <c r="P165" s="317"/>
      <c r="Q165" s="318"/>
      <c r="R165" s="317"/>
      <c r="S165" s="318"/>
      <c r="T165" s="317"/>
      <c r="U165" s="321"/>
    </row>
    <row r="166" spans="1:21" ht="11.1" customHeight="1">
      <c r="A166" s="31">
        <v>31</v>
      </c>
      <c r="B166" s="28" t="s">
        <v>6</v>
      </c>
      <c r="C166" s="32">
        <f t="shared" si="8"/>
        <v>40</v>
      </c>
      <c r="D166" s="30"/>
      <c r="E166" s="317"/>
      <c r="F166" s="318"/>
      <c r="G166" s="317"/>
      <c r="H166" s="318"/>
      <c r="I166" s="317"/>
      <c r="J166" s="321"/>
      <c r="L166" s="31">
        <v>31</v>
      </c>
      <c r="M166" s="28" t="s">
        <v>6</v>
      </c>
      <c r="N166" s="32">
        <f t="shared" si="9"/>
        <v>40</v>
      </c>
      <c r="O166" s="30"/>
      <c r="P166" s="317"/>
      <c r="Q166" s="318"/>
      <c r="R166" s="317"/>
      <c r="S166" s="318"/>
      <c r="T166" s="317"/>
      <c r="U166" s="321"/>
    </row>
    <row r="167" spans="1:21" ht="11.1" customHeight="1">
      <c r="A167" s="31">
        <v>41</v>
      </c>
      <c r="B167" s="28" t="s">
        <v>6</v>
      </c>
      <c r="C167" s="32">
        <f t="shared" si="8"/>
        <v>50</v>
      </c>
      <c r="D167" s="30"/>
      <c r="E167" s="317"/>
      <c r="F167" s="318"/>
      <c r="G167" s="317"/>
      <c r="H167" s="318"/>
      <c r="I167" s="317"/>
      <c r="J167" s="321"/>
      <c r="K167" s="8"/>
      <c r="L167" s="31">
        <v>41</v>
      </c>
      <c r="M167" s="28" t="s">
        <v>6</v>
      </c>
      <c r="N167" s="32">
        <f t="shared" si="9"/>
        <v>50</v>
      </c>
      <c r="O167" s="30"/>
      <c r="P167" s="317"/>
      <c r="Q167" s="318"/>
      <c r="R167" s="317"/>
      <c r="S167" s="318"/>
      <c r="T167" s="317"/>
      <c r="U167" s="321"/>
    </row>
    <row r="168" spans="1:21" ht="11.1" customHeight="1">
      <c r="A168" s="31">
        <v>51</v>
      </c>
      <c r="B168" s="28" t="s">
        <v>6</v>
      </c>
      <c r="C168" s="32">
        <f t="shared" si="8"/>
        <v>60</v>
      </c>
      <c r="D168" s="30"/>
      <c r="E168" s="317"/>
      <c r="F168" s="318"/>
      <c r="G168" s="317"/>
      <c r="H168" s="318"/>
      <c r="I168" s="317"/>
      <c r="J168" s="321"/>
      <c r="K168" s="8"/>
      <c r="L168" s="31">
        <v>51</v>
      </c>
      <c r="M168" s="28" t="s">
        <v>6</v>
      </c>
      <c r="N168" s="32">
        <f t="shared" si="9"/>
        <v>60</v>
      </c>
      <c r="O168" s="30"/>
      <c r="P168" s="317"/>
      <c r="Q168" s="318"/>
      <c r="R168" s="317"/>
      <c r="S168" s="318"/>
      <c r="T168" s="317"/>
      <c r="U168" s="321"/>
    </row>
    <row r="169" spans="1:21" ht="11.1" customHeight="1">
      <c r="A169" s="31">
        <v>61</v>
      </c>
      <c r="B169" s="28" t="s">
        <v>6</v>
      </c>
      <c r="C169" s="32">
        <f t="shared" si="8"/>
        <v>70</v>
      </c>
      <c r="D169" s="30"/>
      <c r="E169" s="317"/>
      <c r="F169" s="318"/>
      <c r="G169" s="317"/>
      <c r="H169" s="318"/>
      <c r="I169" s="317"/>
      <c r="J169" s="321"/>
      <c r="K169" s="4"/>
      <c r="L169" s="31">
        <v>51</v>
      </c>
      <c r="M169" s="28" t="s">
        <v>6</v>
      </c>
      <c r="N169" s="32">
        <f t="shared" si="9"/>
        <v>60</v>
      </c>
      <c r="O169" s="30"/>
      <c r="P169" s="317"/>
      <c r="Q169" s="318"/>
      <c r="R169" s="317"/>
      <c r="S169" s="318"/>
      <c r="T169" s="317"/>
      <c r="U169" s="321"/>
    </row>
    <row r="170" spans="1:21" ht="11.1" customHeight="1">
      <c r="A170" s="31">
        <v>71</v>
      </c>
      <c r="B170" s="28" t="s">
        <v>6</v>
      </c>
      <c r="C170" s="32">
        <f t="shared" si="8"/>
        <v>80</v>
      </c>
      <c r="D170" s="30"/>
      <c r="E170" s="317"/>
      <c r="F170" s="318"/>
      <c r="G170" s="317"/>
      <c r="H170" s="318"/>
      <c r="I170" s="317"/>
      <c r="J170" s="321"/>
      <c r="K170" s="4"/>
      <c r="L170" s="31">
        <v>71</v>
      </c>
      <c r="M170" s="28" t="s">
        <v>6</v>
      </c>
      <c r="N170" s="32">
        <f t="shared" si="9"/>
        <v>80</v>
      </c>
      <c r="O170" s="30"/>
      <c r="P170" s="317"/>
      <c r="Q170" s="318"/>
      <c r="R170" s="317"/>
      <c r="S170" s="318"/>
      <c r="T170" s="317"/>
      <c r="U170" s="321"/>
    </row>
    <row r="171" spans="1:21" ht="11.1" customHeight="1">
      <c r="A171" s="31">
        <v>81</v>
      </c>
      <c r="B171" s="28" t="s">
        <v>6</v>
      </c>
      <c r="C171" s="32">
        <f t="shared" si="8"/>
        <v>90</v>
      </c>
      <c r="D171" s="32"/>
      <c r="E171" s="317"/>
      <c r="F171" s="318"/>
      <c r="G171" s="317"/>
      <c r="H171" s="318"/>
      <c r="I171" s="317"/>
      <c r="J171" s="321"/>
      <c r="K171" s="8"/>
      <c r="L171" s="31">
        <v>81</v>
      </c>
      <c r="M171" s="28" t="s">
        <v>6</v>
      </c>
      <c r="N171" s="32">
        <f t="shared" si="9"/>
        <v>90</v>
      </c>
      <c r="O171" s="32"/>
      <c r="P171" s="317"/>
      <c r="Q171" s="318"/>
      <c r="R171" s="317"/>
      <c r="S171" s="318"/>
      <c r="T171" s="317"/>
      <c r="U171" s="321"/>
    </row>
    <row r="172" spans="1:21" ht="11.1" customHeight="1">
      <c r="A172" s="31">
        <v>91</v>
      </c>
      <c r="B172" s="28" t="s">
        <v>6</v>
      </c>
      <c r="C172" s="32">
        <f t="shared" si="8"/>
        <v>100</v>
      </c>
      <c r="D172" s="41"/>
      <c r="E172" s="317"/>
      <c r="F172" s="318"/>
      <c r="G172" s="317"/>
      <c r="H172" s="318"/>
      <c r="I172" s="317"/>
      <c r="J172" s="321"/>
      <c r="K172" s="8"/>
      <c r="L172" s="31">
        <v>91</v>
      </c>
      <c r="M172" s="28" t="s">
        <v>6</v>
      </c>
      <c r="N172" s="32">
        <f t="shared" si="9"/>
        <v>100</v>
      </c>
      <c r="O172" s="41"/>
      <c r="P172" s="317"/>
      <c r="Q172" s="318"/>
      <c r="R172" s="317"/>
      <c r="S172" s="318"/>
      <c r="T172" s="317"/>
      <c r="U172" s="321"/>
    </row>
    <row r="173" spans="1:21" ht="11.1" customHeight="1">
      <c r="A173" s="31">
        <v>101</v>
      </c>
      <c r="B173" s="28" t="s">
        <v>6</v>
      </c>
      <c r="C173" s="32">
        <f>A173+9</f>
        <v>110</v>
      </c>
      <c r="D173" s="30"/>
      <c r="E173" s="317"/>
      <c r="F173" s="318"/>
      <c r="G173" s="317"/>
      <c r="H173" s="318"/>
      <c r="I173" s="317"/>
      <c r="J173" s="321"/>
      <c r="K173" s="4"/>
      <c r="L173" s="31">
        <v>101</v>
      </c>
      <c r="M173" s="28" t="s">
        <v>6</v>
      </c>
      <c r="N173" s="32">
        <f>L173+9</f>
        <v>110</v>
      </c>
      <c r="O173" s="30"/>
      <c r="P173" s="317"/>
      <c r="Q173" s="318"/>
      <c r="R173" s="317"/>
      <c r="S173" s="318"/>
      <c r="T173" s="317"/>
      <c r="U173" s="321"/>
    </row>
    <row r="174" spans="1:21" ht="11.1" customHeight="1">
      <c r="A174" s="31">
        <v>111</v>
      </c>
      <c r="B174" s="28" t="s">
        <v>6</v>
      </c>
      <c r="C174" s="32">
        <f t="shared" ref="C174:C210" si="10">A174+9</f>
        <v>120</v>
      </c>
      <c r="D174" s="30"/>
      <c r="E174" s="317"/>
      <c r="F174" s="318"/>
      <c r="G174" s="317"/>
      <c r="H174" s="318"/>
      <c r="I174" s="317"/>
      <c r="J174" s="321"/>
      <c r="K174" s="9"/>
      <c r="L174" s="31">
        <v>111</v>
      </c>
      <c r="M174" s="28" t="s">
        <v>6</v>
      </c>
      <c r="N174" s="32">
        <f t="shared" ref="N174:N210" si="11">L174+9</f>
        <v>120</v>
      </c>
      <c r="O174" s="30"/>
      <c r="P174" s="317"/>
      <c r="Q174" s="318"/>
      <c r="R174" s="317"/>
      <c r="S174" s="318"/>
      <c r="T174" s="317"/>
      <c r="U174" s="321"/>
    </row>
    <row r="175" spans="1:21" ht="11.1" customHeight="1">
      <c r="A175" s="31">
        <v>121</v>
      </c>
      <c r="B175" s="28" t="s">
        <v>6</v>
      </c>
      <c r="C175" s="32">
        <f t="shared" si="10"/>
        <v>130</v>
      </c>
      <c r="D175" s="30"/>
      <c r="E175" s="317"/>
      <c r="F175" s="318"/>
      <c r="G175" s="317"/>
      <c r="H175" s="318"/>
      <c r="I175" s="317"/>
      <c r="J175" s="321"/>
      <c r="K175" s="8"/>
      <c r="L175" s="31">
        <v>121</v>
      </c>
      <c r="M175" s="28" t="s">
        <v>6</v>
      </c>
      <c r="N175" s="32">
        <f t="shared" si="11"/>
        <v>130</v>
      </c>
      <c r="O175" s="30"/>
      <c r="P175" s="317"/>
      <c r="Q175" s="318"/>
      <c r="R175" s="317"/>
      <c r="S175" s="318"/>
      <c r="T175" s="317"/>
      <c r="U175" s="321"/>
    </row>
    <row r="176" spans="1:21" ht="11.1" customHeight="1">
      <c r="A176" s="31">
        <v>131</v>
      </c>
      <c r="B176" s="28" t="s">
        <v>6</v>
      </c>
      <c r="C176" s="32">
        <f t="shared" si="10"/>
        <v>140</v>
      </c>
      <c r="D176" s="30"/>
      <c r="E176" s="317"/>
      <c r="F176" s="318"/>
      <c r="G176" s="317"/>
      <c r="H176" s="318"/>
      <c r="I176" s="317"/>
      <c r="J176" s="321"/>
      <c r="K176" s="8"/>
      <c r="L176" s="31">
        <v>131</v>
      </c>
      <c r="M176" s="28" t="s">
        <v>6</v>
      </c>
      <c r="N176" s="32">
        <f t="shared" si="11"/>
        <v>140</v>
      </c>
      <c r="O176" s="30"/>
      <c r="P176" s="317"/>
      <c r="Q176" s="318"/>
      <c r="R176" s="317"/>
      <c r="S176" s="318"/>
      <c r="T176" s="317"/>
      <c r="U176" s="321"/>
    </row>
    <row r="177" spans="1:21" ht="11.1" customHeight="1">
      <c r="A177" s="31">
        <v>141</v>
      </c>
      <c r="B177" s="28" t="s">
        <v>6</v>
      </c>
      <c r="C177" s="32">
        <f t="shared" si="10"/>
        <v>150</v>
      </c>
      <c r="D177" s="30"/>
      <c r="E177" s="317"/>
      <c r="F177" s="318"/>
      <c r="G177" s="317"/>
      <c r="H177" s="318"/>
      <c r="I177" s="317"/>
      <c r="J177" s="321"/>
      <c r="K177" s="9"/>
      <c r="L177" s="31">
        <v>141</v>
      </c>
      <c r="M177" s="28" t="s">
        <v>6</v>
      </c>
      <c r="N177" s="32">
        <f t="shared" si="11"/>
        <v>150</v>
      </c>
      <c r="O177" s="30"/>
      <c r="P177" s="317"/>
      <c r="Q177" s="318"/>
      <c r="R177" s="317"/>
      <c r="S177" s="318"/>
      <c r="T177" s="317"/>
      <c r="U177" s="321"/>
    </row>
    <row r="178" spans="1:21" ht="11.1" customHeight="1">
      <c r="A178" s="31">
        <v>151</v>
      </c>
      <c r="B178" s="28" t="s">
        <v>6</v>
      </c>
      <c r="C178" s="32">
        <f t="shared" si="10"/>
        <v>160</v>
      </c>
      <c r="D178" s="30"/>
      <c r="E178" s="317"/>
      <c r="F178" s="318"/>
      <c r="G178" s="317"/>
      <c r="H178" s="318"/>
      <c r="I178" s="317"/>
      <c r="J178" s="321"/>
      <c r="K178" s="4"/>
      <c r="L178" s="31">
        <v>151</v>
      </c>
      <c r="M178" s="28" t="s">
        <v>6</v>
      </c>
      <c r="N178" s="32">
        <f t="shared" si="11"/>
        <v>160</v>
      </c>
      <c r="O178" s="30"/>
      <c r="P178" s="317"/>
      <c r="Q178" s="318"/>
      <c r="R178" s="317"/>
      <c r="S178" s="318"/>
      <c r="T178" s="317"/>
      <c r="U178" s="321"/>
    </row>
    <row r="179" spans="1:21" ht="11.1" customHeight="1">
      <c r="A179" s="31">
        <v>161</v>
      </c>
      <c r="B179" s="28" t="s">
        <v>6</v>
      </c>
      <c r="C179" s="32">
        <f t="shared" si="10"/>
        <v>170</v>
      </c>
      <c r="D179" s="30"/>
      <c r="E179" s="317"/>
      <c r="F179" s="318"/>
      <c r="G179" s="317"/>
      <c r="H179" s="318"/>
      <c r="I179" s="317"/>
      <c r="J179" s="321"/>
      <c r="K179" s="8"/>
      <c r="L179" s="31">
        <v>161</v>
      </c>
      <c r="M179" s="28" t="s">
        <v>6</v>
      </c>
      <c r="N179" s="32">
        <f t="shared" si="11"/>
        <v>170</v>
      </c>
      <c r="O179" s="30"/>
      <c r="P179" s="317"/>
      <c r="Q179" s="318"/>
      <c r="R179" s="317"/>
      <c r="S179" s="318"/>
      <c r="T179" s="317"/>
      <c r="U179" s="321"/>
    </row>
    <row r="180" spans="1:21" ht="11.1" customHeight="1">
      <c r="A180" s="31">
        <v>171</v>
      </c>
      <c r="B180" s="28" t="s">
        <v>6</v>
      </c>
      <c r="C180" s="32">
        <f t="shared" si="10"/>
        <v>180</v>
      </c>
      <c r="D180" s="30"/>
      <c r="E180" s="317"/>
      <c r="F180" s="318"/>
      <c r="G180" s="317"/>
      <c r="H180" s="318"/>
      <c r="I180" s="317"/>
      <c r="J180" s="321"/>
      <c r="K180" s="8"/>
      <c r="L180" s="31">
        <v>171</v>
      </c>
      <c r="M180" s="28" t="s">
        <v>6</v>
      </c>
      <c r="N180" s="32">
        <f t="shared" si="11"/>
        <v>180</v>
      </c>
      <c r="O180" s="30"/>
      <c r="P180" s="317"/>
      <c r="Q180" s="318"/>
      <c r="R180" s="317"/>
      <c r="S180" s="318"/>
      <c r="T180" s="317"/>
      <c r="U180" s="321"/>
    </row>
    <row r="181" spans="1:21" ht="11.1" customHeight="1">
      <c r="A181" s="31">
        <v>181</v>
      </c>
      <c r="B181" s="28" t="s">
        <v>6</v>
      </c>
      <c r="C181" s="32">
        <f t="shared" si="10"/>
        <v>190</v>
      </c>
      <c r="D181" s="30"/>
      <c r="E181" s="317"/>
      <c r="F181" s="318"/>
      <c r="G181" s="317"/>
      <c r="H181" s="318"/>
      <c r="I181" s="317"/>
      <c r="J181" s="321"/>
      <c r="K181" s="4"/>
      <c r="L181" s="31">
        <v>181</v>
      </c>
      <c r="M181" s="28" t="s">
        <v>6</v>
      </c>
      <c r="N181" s="32">
        <f t="shared" si="11"/>
        <v>190</v>
      </c>
      <c r="O181" s="30"/>
      <c r="P181" s="317"/>
      <c r="Q181" s="318"/>
      <c r="R181" s="317"/>
      <c r="S181" s="318"/>
      <c r="T181" s="317"/>
      <c r="U181" s="321"/>
    </row>
    <row r="182" spans="1:21" ht="11.1" customHeight="1">
      <c r="A182" s="31">
        <v>191</v>
      </c>
      <c r="B182" s="28" t="s">
        <v>6</v>
      </c>
      <c r="C182" s="32">
        <f t="shared" si="10"/>
        <v>200</v>
      </c>
      <c r="D182" s="30"/>
      <c r="E182" s="317"/>
      <c r="F182" s="318"/>
      <c r="G182" s="317"/>
      <c r="H182" s="318"/>
      <c r="I182" s="317"/>
      <c r="J182" s="321"/>
      <c r="K182" s="4"/>
      <c r="L182" s="31">
        <v>191</v>
      </c>
      <c r="M182" s="28" t="s">
        <v>6</v>
      </c>
      <c r="N182" s="32">
        <f t="shared" si="11"/>
        <v>200</v>
      </c>
      <c r="O182" s="30"/>
      <c r="P182" s="317"/>
      <c r="Q182" s="318"/>
      <c r="R182" s="317"/>
      <c r="S182" s="318"/>
      <c r="T182" s="317"/>
      <c r="U182" s="321"/>
    </row>
    <row r="183" spans="1:21" ht="11.1" customHeight="1">
      <c r="A183" s="31">
        <v>201</v>
      </c>
      <c r="B183" s="28" t="s">
        <v>6</v>
      </c>
      <c r="C183" s="32">
        <f t="shared" si="10"/>
        <v>210</v>
      </c>
      <c r="D183" s="32"/>
      <c r="E183" s="317"/>
      <c r="F183" s="318"/>
      <c r="G183" s="317"/>
      <c r="H183" s="318"/>
      <c r="I183" s="317"/>
      <c r="J183" s="321"/>
      <c r="K183" s="8"/>
      <c r="L183" s="31">
        <v>201</v>
      </c>
      <c r="M183" s="28" t="s">
        <v>6</v>
      </c>
      <c r="N183" s="32">
        <f t="shared" si="11"/>
        <v>210</v>
      </c>
      <c r="O183" s="32"/>
      <c r="P183" s="317"/>
      <c r="Q183" s="318"/>
      <c r="R183" s="317"/>
      <c r="S183" s="318"/>
      <c r="T183" s="317"/>
      <c r="U183" s="321"/>
    </row>
    <row r="184" spans="1:21" ht="11.1" customHeight="1">
      <c r="A184" s="31">
        <v>211</v>
      </c>
      <c r="B184" s="28" t="s">
        <v>6</v>
      </c>
      <c r="C184" s="32">
        <f t="shared" si="10"/>
        <v>220</v>
      </c>
      <c r="D184" s="32"/>
      <c r="E184" s="317"/>
      <c r="F184" s="318"/>
      <c r="G184" s="317"/>
      <c r="H184" s="318"/>
      <c r="I184" s="317"/>
      <c r="J184" s="321"/>
      <c r="K184" s="8"/>
      <c r="L184" s="31">
        <v>211</v>
      </c>
      <c r="M184" s="28" t="s">
        <v>6</v>
      </c>
      <c r="N184" s="32">
        <f t="shared" si="11"/>
        <v>220</v>
      </c>
      <c r="O184" s="32"/>
      <c r="P184" s="317"/>
      <c r="Q184" s="318"/>
      <c r="R184" s="317"/>
      <c r="S184" s="318"/>
      <c r="T184" s="317"/>
      <c r="U184" s="321"/>
    </row>
    <row r="185" spans="1:21" ht="11.1" customHeight="1">
      <c r="A185" s="31">
        <v>221</v>
      </c>
      <c r="B185" s="28" t="s">
        <v>6</v>
      </c>
      <c r="C185" s="32">
        <f t="shared" si="10"/>
        <v>230</v>
      </c>
      <c r="D185" s="32"/>
      <c r="E185" s="317"/>
      <c r="F185" s="318"/>
      <c r="G185" s="317"/>
      <c r="H185" s="318"/>
      <c r="I185" s="317"/>
      <c r="J185" s="321"/>
      <c r="K185" s="4"/>
      <c r="L185" s="31">
        <v>221</v>
      </c>
      <c r="M185" s="28" t="s">
        <v>6</v>
      </c>
      <c r="N185" s="32">
        <f t="shared" si="11"/>
        <v>230</v>
      </c>
      <c r="O185" s="32"/>
      <c r="P185" s="317"/>
      <c r="Q185" s="318"/>
      <c r="R185" s="317"/>
      <c r="S185" s="318"/>
      <c r="T185" s="317"/>
      <c r="U185" s="321"/>
    </row>
    <row r="186" spans="1:21" ht="11.1" customHeight="1">
      <c r="A186" s="31">
        <v>231</v>
      </c>
      <c r="B186" s="28" t="s">
        <v>6</v>
      </c>
      <c r="C186" s="32">
        <f t="shared" si="10"/>
        <v>240</v>
      </c>
      <c r="D186" s="32"/>
      <c r="E186" s="317"/>
      <c r="F186" s="318"/>
      <c r="G186" s="317"/>
      <c r="H186" s="318"/>
      <c r="I186" s="317"/>
      <c r="J186" s="321"/>
      <c r="K186" s="9"/>
      <c r="L186" s="31">
        <v>231</v>
      </c>
      <c r="M186" s="28" t="s">
        <v>6</v>
      </c>
      <c r="N186" s="32">
        <f t="shared" si="11"/>
        <v>240</v>
      </c>
      <c r="O186" s="32"/>
      <c r="P186" s="317"/>
      <c r="Q186" s="318"/>
      <c r="R186" s="317"/>
      <c r="S186" s="318"/>
      <c r="T186" s="317"/>
      <c r="U186" s="321"/>
    </row>
    <row r="187" spans="1:21" ht="11.1" customHeight="1">
      <c r="A187" s="31">
        <v>241</v>
      </c>
      <c r="B187" s="28" t="s">
        <v>6</v>
      </c>
      <c r="C187" s="32">
        <f t="shared" si="10"/>
        <v>250</v>
      </c>
      <c r="D187" s="32"/>
      <c r="E187" s="317"/>
      <c r="F187" s="318"/>
      <c r="G187" s="317"/>
      <c r="H187" s="318"/>
      <c r="I187" s="317"/>
      <c r="J187" s="321"/>
      <c r="K187" s="8"/>
      <c r="L187" s="31">
        <v>241</v>
      </c>
      <c r="M187" s="28" t="s">
        <v>6</v>
      </c>
      <c r="N187" s="32">
        <f t="shared" si="11"/>
        <v>250</v>
      </c>
      <c r="O187" s="32"/>
      <c r="P187" s="317"/>
      <c r="Q187" s="318"/>
      <c r="R187" s="317"/>
      <c r="S187" s="318"/>
      <c r="T187" s="317"/>
      <c r="U187" s="321"/>
    </row>
    <row r="188" spans="1:21" ht="11.1" customHeight="1">
      <c r="A188" s="31">
        <v>251</v>
      </c>
      <c r="B188" s="28" t="s">
        <v>6</v>
      </c>
      <c r="C188" s="32">
        <f t="shared" si="10"/>
        <v>260</v>
      </c>
      <c r="D188" s="32"/>
      <c r="E188" s="317"/>
      <c r="F188" s="318"/>
      <c r="G188" s="317"/>
      <c r="H188" s="318"/>
      <c r="I188" s="317"/>
      <c r="J188" s="321"/>
      <c r="K188" s="8"/>
      <c r="L188" s="31">
        <v>251</v>
      </c>
      <c r="M188" s="28" t="s">
        <v>6</v>
      </c>
      <c r="N188" s="32">
        <f t="shared" si="11"/>
        <v>260</v>
      </c>
      <c r="O188" s="32"/>
      <c r="P188" s="317"/>
      <c r="Q188" s="318"/>
      <c r="R188" s="317"/>
      <c r="S188" s="318"/>
      <c r="T188" s="317"/>
      <c r="U188" s="321"/>
    </row>
    <row r="189" spans="1:21" ht="11.1" customHeight="1">
      <c r="A189" s="31">
        <v>261</v>
      </c>
      <c r="B189" s="28" t="s">
        <v>6</v>
      </c>
      <c r="C189" s="32">
        <f t="shared" si="10"/>
        <v>270</v>
      </c>
      <c r="D189" s="32"/>
      <c r="E189" s="317"/>
      <c r="F189" s="318"/>
      <c r="G189" s="317"/>
      <c r="H189" s="318"/>
      <c r="I189" s="317"/>
      <c r="J189" s="321"/>
      <c r="K189" s="4"/>
      <c r="L189" s="31">
        <v>261</v>
      </c>
      <c r="M189" s="28" t="s">
        <v>6</v>
      </c>
      <c r="N189" s="32">
        <f t="shared" si="11"/>
        <v>270</v>
      </c>
      <c r="O189" s="32"/>
      <c r="P189" s="317"/>
      <c r="Q189" s="318"/>
      <c r="R189" s="317"/>
      <c r="S189" s="318"/>
      <c r="T189" s="317"/>
      <c r="U189" s="321"/>
    </row>
    <row r="190" spans="1:21" ht="11.1" customHeight="1">
      <c r="A190" s="31">
        <v>271</v>
      </c>
      <c r="B190" s="28" t="s">
        <v>6</v>
      </c>
      <c r="C190" s="32">
        <f t="shared" si="10"/>
        <v>280</v>
      </c>
      <c r="D190" s="32"/>
      <c r="E190" s="317"/>
      <c r="F190" s="318"/>
      <c r="G190" s="317"/>
      <c r="H190" s="318"/>
      <c r="I190" s="317"/>
      <c r="J190" s="321"/>
      <c r="K190" s="4"/>
      <c r="L190" s="31">
        <v>271</v>
      </c>
      <c r="M190" s="28" t="s">
        <v>6</v>
      </c>
      <c r="N190" s="32">
        <f t="shared" si="11"/>
        <v>280</v>
      </c>
      <c r="O190" s="32"/>
      <c r="P190" s="317"/>
      <c r="Q190" s="318"/>
      <c r="R190" s="317"/>
      <c r="S190" s="318"/>
      <c r="T190" s="317"/>
      <c r="U190" s="321"/>
    </row>
    <row r="191" spans="1:21" ht="11.1" customHeight="1">
      <c r="A191" s="31">
        <v>281</v>
      </c>
      <c r="B191" s="28" t="s">
        <v>6</v>
      </c>
      <c r="C191" s="32">
        <f t="shared" si="10"/>
        <v>290</v>
      </c>
      <c r="D191" s="32"/>
      <c r="E191" s="317"/>
      <c r="F191" s="318"/>
      <c r="G191" s="317"/>
      <c r="H191" s="318"/>
      <c r="I191" s="317"/>
      <c r="J191" s="321"/>
      <c r="K191" s="8"/>
      <c r="L191" s="31">
        <v>281</v>
      </c>
      <c r="M191" s="28" t="s">
        <v>6</v>
      </c>
      <c r="N191" s="32">
        <f t="shared" si="11"/>
        <v>290</v>
      </c>
      <c r="O191" s="32"/>
      <c r="P191" s="317"/>
      <c r="Q191" s="318"/>
      <c r="R191" s="317"/>
      <c r="S191" s="318"/>
      <c r="T191" s="317"/>
      <c r="U191" s="321"/>
    </row>
    <row r="192" spans="1:21" ht="11.1" customHeight="1">
      <c r="A192" s="31">
        <v>291</v>
      </c>
      <c r="B192" s="28" t="s">
        <v>6</v>
      </c>
      <c r="C192" s="32">
        <f t="shared" si="10"/>
        <v>300</v>
      </c>
      <c r="D192" s="32"/>
      <c r="E192" s="317"/>
      <c r="F192" s="318"/>
      <c r="G192" s="317"/>
      <c r="H192" s="318"/>
      <c r="I192" s="317"/>
      <c r="J192" s="321"/>
      <c r="K192" s="8"/>
      <c r="L192" s="31">
        <v>281</v>
      </c>
      <c r="M192" s="28" t="s">
        <v>6</v>
      </c>
      <c r="N192" s="32">
        <f t="shared" si="11"/>
        <v>290</v>
      </c>
      <c r="O192" s="32"/>
      <c r="P192" s="317"/>
      <c r="Q192" s="318"/>
      <c r="R192" s="317"/>
      <c r="S192" s="318"/>
      <c r="T192" s="317"/>
      <c r="U192" s="321"/>
    </row>
    <row r="193" spans="1:21" ht="11.1" customHeight="1">
      <c r="A193" s="31">
        <v>301</v>
      </c>
      <c r="B193" s="28" t="s">
        <v>6</v>
      </c>
      <c r="C193" s="32">
        <f t="shared" si="10"/>
        <v>310</v>
      </c>
      <c r="D193" s="32"/>
      <c r="E193" s="317"/>
      <c r="F193" s="318"/>
      <c r="G193" s="317"/>
      <c r="H193" s="318"/>
      <c r="I193" s="317"/>
      <c r="J193" s="321"/>
      <c r="K193" s="10"/>
      <c r="L193" s="31">
        <v>301</v>
      </c>
      <c r="M193" s="28" t="s">
        <v>6</v>
      </c>
      <c r="N193" s="32">
        <f t="shared" si="11"/>
        <v>310</v>
      </c>
      <c r="O193" s="32"/>
      <c r="P193" s="317"/>
      <c r="Q193" s="318"/>
      <c r="R193" s="317"/>
      <c r="S193" s="318"/>
      <c r="T193" s="317"/>
      <c r="U193" s="321"/>
    </row>
    <row r="194" spans="1:21" ht="11.1" customHeight="1">
      <c r="A194" s="31">
        <v>311</v>
      </c>
      <c r="B194" s="28" t="s">
        <v>6</v>
      </c>
      <c r="C194" s="32">
        <f t="shared" si="10"/>
        <v>320</v>
      </c>
      <c r="D194" s="32"/>
      <c r="E194" s="317"/>
      <c r="F194" s="318"/>
      <c r="G194" s="317"/>
      <c r="H194" s="318"/>
      <c r="I194" s="317"/>
      <c r="J194" s="321"/>
      <c r="K194" s="4"/>
      <c r="L194" s="31">
        <v>311</v>
      </c>
      <c r="M194" s="28" t="s">
        <v>6</v>
      </c>
      <c r="N194" s="32">
        <f t="shared" si="11"/>
        <v>320</v>
      </c>
      <c r="O194" s="32"/>
      <c r="P194" s="317"/>
      <c r="Q194" s="318"/>
      <c r="R194" s="317"/>
      <c r="S194" s="318"/>
      <c r="T194" s="317"/>
      <c r="U194" s="321"/>
    </row>
    <row r="195" spans="1:21" ht="11.1" customHeight="1">
      <c r="A195" s="31">
        <v>321</v>
      </c>
      <c r="B195" s="28" t="s">
        <v>6</v>
      </c>
      <c r="C195" s="32">
        <f t="shared" si="10"/>
        <v>330</v>
      </c>
      <c r="D195" s="32"/>
      <c r="E195" s="317"/>
      <c r="F195" s="318"/>
      <c r="G195" s="317"/>
      <c r="H195" s="318"/>
      <c r="I195" s="317"/>
      <c r="J195" s="321"/>
      <c r="K195" s="8"/>
      <c r="L195" s="31">
        <v>321</v>
      </c>
      <c r="M195" s="28" t="s">
        <v>6</v>
      </c>
      <c r="N195" s="32">
        <f t="shared" si="11"/>
        <v>330</v>
      </c>
      <c r="O195" s="32"/>
      <c r="P195" s="317"/>
      <c r="Q195" s="318"/>
      <c r="R195" s="317"/>
      <c r="S195" s="318"/>
      <c r="T195" s="317"/>
      <c r="U195" s="321"/>
    </row>
    <row r="196" spans="1:21" ht="11.1" customHeight="1">
      <c r="A196" s="31">
        <v>331</v>
      </c>
      <c r="B196" s="28" t="s">
        <v>6</v>
      </c>
      <c r="C196" s="32">
        <f t="shared" si="10"/>
        <v>340</v>
      </c>
      <c r="D196" s="32"/>
      <c r="E196" s="317"/>
      <c r="F196" s="318"/>
      <c r="G196" s="317"/>
      <c r="H196" s="318"/>
      <c r="I196" s="317"/>
      <c r="J196" s="321"/>
      <c r="K196" s="8"/>
      <c r="L196" s="31">
        <v>331</v>
      </c>
      <c r="M196" s="28" t="s">
        <v>6</v>
      </c>
      <c r="N196" s="32">
        <f t="shared" si="11"/>
        <v>340</v>
      </c>
      <c r="O196" s="32"/>
      <c r="P196" s="317"/>
      <c r="Q196" s="318"/>
      <c r="R196" s="317"/>
      <c r="S196" s="318"/>
      <c r="T196" s="317"/>
      <c r="U196" s="321"/>
    </row>
    <row r="197" spans="1:21" ht="11.1" customHeight="1">
      <c r="A197" s="31">
        <v>341</v>
      </c>
      <c r="B197" s="28" t="s">
        <v>6</v>
      </c>
      <c r="C197" s="32">
        <f t="shared" si="10"/>
        <v>350</v>
      </c>
      <c r="D197" s="32"/>
      <c r="E197" s="317"/>
      <c r="F197" s="318"/>
      <c r="G197" s="317"/>
      <c r="H197" s="318"/>
      <c r="I197" s="317"/>
      <c r="J197" s="321"/>
      <c r="K197" s="9"/>
      <c r="L197" s="31">
        <v>341</v>
      </c>
      <c r="M197" s="28" t="s">
        <v>6</v>
      </c>
      <c r="N197" s="32">
        <f t="shared" si="11"/>
        <v>350</v>
      </c>
      <c r="O197" s="32"/>
      <c r="P197" s="317"/>
      <c r="Q197" s="318"/>
      <c r="R197" s="317"/>
      <c r="S197" s="318"/>
      <c r="T197" s="317"/>
      <c r="U197" s="321"/>
    </row>
    <row r="198" spans="1:21" ht="11.1" customHeight="1">
      <c r="A198" s="31">
        <v>351</v>
      </c>
      <c r="B198" s="28" t="s">
        <v>6</v>
      </c>
      <c r="C198" s="32">
        <f t="shared" si="10"/>
        <v>360</v>
      </c>
      <c r="D198" s="32"/>
      <c r="E198" s="317"/>
      <c r="F198" s="318"/>
      <c r="G198" s="317"/>
      <c r="H198" s="318"/>
      <c r="I198" s="317"/>
      <c r="J198" s="321"/>
      <c r="K198" s="4"/>
      <c r="L198" s="31">
        <v>351</v>
      </c>
      <c r="M198" s="28" t="s">
        <v>6</v>
      </c>
      <c r="N198" s="32">
        <f t="shared" si="11"/>
        <v>360</v>
      </c>
      <c r="O198" s="32"/>
      <c r="P198" s="317"/>
      <c r="Q198" s="318"/>
      <c r="R198" s="317"/>
      <c r="S198" s="318"/>
      <c r="T198" s="317"/>
      <c r="U198" s="321"/>
    </row>
    <row r="199" spans="1:21" ht="11.1" customHeight="1">
      <c r="A199" s="31">
        <v>361</v>
      </c>
      <c r="B199" s="28" t="s">
        <v>6</v>
      </c>
      <c r="C199" s="32">
        <f t="shared" si="10"/>
        <v>370</v>
      </c>
      <c r="D199" s="32"/>
      <c r="E199" s="317"/>
      <c r="F199" s="318"/>
      <c r="G199" s="317"/>
      <c r="H199" s="318"/>
      <c r="I199" s="317"/>
      <c r="J199" s="321"/>
      <c r="K199" s="8"/>
      <c r="L199" s="31">
        <v>351</v>
      </c>
      <c r="M199" s="28" t="s">
        <v>6</v>
      </c>
      <c r="N199" s="32">
        <f t="shared" si="11"/>
        <v>360</v>
      </c>
      <c r="O199" s="32"/>
      <c r="P199" s="317"/>
      <c r="Q199" s="318"/>
      <c r="R199" s="317"/>
      <c r="S199" s="318"/>
      <c r="T199" s="317"/>
      <c r="U199" s="321"/>
    </row>
    <row r="200" spans="1:21" ht="11.1" customHeight="1">
      <c r="A200" s="31">
        <v>371</v>
      </c>
      <c r="B200" s="28" t="s">
        <v>6</v>
      </c>
      <c r="C200" s="32">
        <f t="shared" si="10"/>
        <v>380</v>
      </c>
      <c r="D200" s="32"/>
      <c r="E200" s="317"/>
      <c r="F200" s="318"/>
      <c r="G200" s="317"/>
      <c r="H200" s="318"/>
      <c r="I200" s="317"/>
      <c r="J200" s="321"/>
      <c r="K200" s="8"/>
      <c r="L200" s="31">
        <v>371</v>
      </c>
      <c r="M200" s="28" t="s">
        <v>6</v>
      </c>
      <c r="N200" s="32">
        <f t="shared" si="11"/>
        <v>380</v>
      </c>
      <c r="O200" s="32"/>
      <c r="P200" s="317"/>
      <c r="Q200" s="318"/>
      <c r="R200" s="317"/>
      <c r="S200" s="318"/>
      <c r="T200" s="317"/>
      <c r="U200" s="321"/>
    </row>
    <row r="201" spans="1:21" ht="11.1" customHeight="1">
      <c r="A201" s="31">
        <v>381</v>
      </c>
      <c r="B201" s="28" t="s">
        <v>6</v>
      </c>
      <c r="C201" s="32">
        <f t="shared" si="10"/>
        <v>390</v>
      </c>
      <c r="D201" s="32"/>
      <c r="E201" s="317"/>
      <c r="F201" s="318"/>
      <c r="G201" s="317"/>
      <c r="H201" s="318"/>
      <c r="I201" s="317"/>
      <c r="J201" s="321"/>
      <c r="K201" s="9"/>
      <c r="L201" s="31">
        <v>381</v>
      </c>
      <c r="M201" s="28" t="s">
        <v>6</v>
      </c>
      <c r="N201" s="32">
        <f t="shared" si="11"/>
        <v>390</v>
      </c>
      <c r="O201" s="32"/>
      <c r="P201" s="317"/>
      <c r="Q201" s="318"/>
      <c r="R201" s="317"/>
      <c r="S201" s="318"/>
      <c r="T201" s="317"/>
      <c r="U201" s="321"/>
    </row>
    <row r="202" spans="1:21" ht="11.1" customHeight="1">
      <c r="A202" s="31">
        <v>391</v>
      </c>
      <c r="B202" s="28" t="s">
        <v>6</v>
      </c>
      <c r="C202" s="32">
        <f t="shared" si="10"/>
        <v>400</v>
      </c>
      <c r="D202" s="32"/>
      <c r="E202" s="317"/>
      <c r="F202" s="318"/>
      <c r="G202" s="317"/>
      <c r="H202" s="318"/>
      <c r="I202" s="317"/>
      <c r="J202" s="321"/>
      <c r="L202" s="31">
        <v>391</v>
      </c>
      <c r="M202" s="28" t="s">
        <v>6</v>
      </c>
      <c r="N202" s="32">
        <f t="shared" si="11"/>
        <v>400</v>
      </c>
      <c r="O202" s="32"/>
      <c r="P202" s="317"/>
      <c r="Q202" s="318"/>
      <c r="R202" s="317"/>
      <c r="S202" s="318"/>
      <c r="T202" s="317"/>
      <c r="U202" s="321"/>
    </row>
    <row r="203" spans="1:21" ht="11.1" customHeight="1">
      <c r="A203" s="31">
        <v>401</v>
      </c>
      <c r="B203" s="28" t="s">
        <v>6</v>
      </c>
      <c r="C203" s="32">
        <f t="shared" si="10"/>
        <v>410</v>
      </c>
      <c r="D203" s="32"/>
      <c r="E203" s="317"/>
      <c r="F203" s="318"/>
      <c r="G203" s="317"/>
      <c r="H203" s="318"/>
      <c r="I203" s="317"/>
      <c r="J203" s="321"/>
      <c r="L203" s="31">
        <v>401</v>
      </c>
      <c r="M203" s="28" t="s">
        <v>6</v>
      </c>
      <c r="N203" s="32">
        <f t="shared" si="11"/>
        <v>410</v>
      </c>
      <c r="O203" s="32"/>
      <c r="P203" s="317"/>
      <c r="Q203" s="318"/>
      <c r="R203" s="317"/>
      <c r="S203" s="318"/>
      <c r="T203" s="317"/>
      <c r="U203" s="321"/>
    </row>
    <row r="204" spans="1:21" ht="11.1" customHeight="1">
      <c r="A204" s="31">
        <v>411</v>
      </c>
      <c r="B204" s="28" t="s">
        <v>6</v>
      </c>
      <c r="C204" s="32">
        <f t="shared" si="10"/>
        <v>420</v>
      </c>
      <c r="D204" s="32"/>
      <c r="E204" s="317"/>
      <c r="F204" s="318"/>
      <c r="G204" s="317"/>
      <c r="H204" s="318"/>
      <c r="I204" s="317"/>
      <c r="J204" s="321"/>
      <c r="K204" s="9"/>
      <c r="L204" s="31">
        <v>411</v>
      </c>
      <c r="M204" s="28" t="s">
        <v>6</v>
      </c>
      <c r="N204" s="32">
        <f t="shared" si="11"/>
        <v>420</v>
      </c>
      <c r="O204" s="32"/>
      <c r="P204" s="317"/>
      <c r="Q204" s="318"/>
      <c r="R204" s="317"/>
      <c r="S204" s="318"/>
      <c r="T204" s="317"/>
      <c r="U204" s="321"/>
    </row>
    <row r="205" spans="1:21" ht="11.1" customHeight="1">
      <c r="A205" s="31">
        <v>421</v>
      </c>
      <c r="B205" s="28" t="s">
        <v>6</v>
      </c>
      <c r="C205" s="32">
        <f t="shared" si="10"/>
        <v>430</v>
      </c>
      <c r="D205" s="32"/>
      <c r="E205" s="317"/>
      <c r="F205" s="318"/>
      <c r="G205" s="317"/>
      <c r="H205" s="318"/>
      <c r="I205" s="317"/>
      <c r="J205" s="321"/>
      <c r="K205" s="9"/>
      <c r="L205" s="31">
        <v>421</v>
      </c>
      <c r="M205" s="28" t="s">
        <v>6</v>
      </c>
      <c r="N205" s="32">
        <f t="shared" si="11"/>
        <v>430</v>
      </c>
      <c r="O205" s="32"/>
      <c r="P205" s="317"/>
      <c r="Q205" s="318"/>
      <c r="R205" s="317"/>
      <c r="S205" s="318"/>
      <c r="T205" s="317"/>
      <c r="U205" s="321"/>
    </row>
    <row r="206" spans="1:21" ht="11.1" customHeight="1">
      <c r="A206" s="31">
        <v>431</v>
      </c>
      <c r="B206" s="28" t="s">
        <v>6</v>
      </c>
      <c r="C206" s="32">
        <f t="shared" si="10"/>
        <v>440</v>
      </c>
      <c r="D206" s="32"/>
      <c r="E206" s="317"/>
      <c r="F206" s="318"/>
      <c r="G206" s="317"/>
      <c r="H206" s="318"/>
      <c r="I206" s="317"/>
      <c r="J206" s="321"/>
      <c r="K206" s="9"/>
      <c r="L206" s="31">
        <v>431</v>
      </c>
      <c r="M206" s="28" t="s">
        <v>6</v>
      </c>
      <c r="N206" s="32">
        <f t="shared" si="11"/>
        <v>440</v>
      </c>
      <c r="O206" s="32"/>
      <c r="P206" s="317"/>
      <c r="Q206" s="318"/>
      <c r="R206" s="317"/>
      <c r="S206" s="318"/>
      <c r="T206" s="317"/>
      <c r="U206" s="321"/>
    </row>
    <row r="207" spans="1:21" ht="11.1" customHeight="1">
      <c r="A207" s="31">
        <v>441</v>
      </c>
      <c r="B207" s="28" t="s">
        <v>6</v>
      </c>
      <c r="C207" s="32">
        <f t="shared" si="10"/>
        <v>450</v>
      </c>
      <c r="D207" s="32"/>
      <c r="E207" s="317"/>
      <c r="F207" s="318"/>
      <c r="G207" s="317"/>
      <c r="H207" s="318"/>
      <c r="I207" s="317"/>
      <c r="J207" s="321"/>
      <c r="K207" s="9"/>
      <c r="L207" s="31">
        <v>441</v>
      </c>
      <c r="M207" s="28" t="s">
        <v>6</v>
      </c>
      <c r="N207" s="32">
        <f t="shared" si="11"/>
        <v>450</v>
      </c>
      <c r="O207" s="32"/>
      <c r="P207" s="317"/>
      <c r="Q207" s="318"/>
      <c r="R207" s="317"/>
      <c r="S207" s="318"/>
      <c r="T207" s="317"/>
      <c r="U207" s="321"/>
    </row>
    <row r="208" spans="1:21" ht="11.1" customHeight="1">
      <c r="A208" s="31">
        <v>451</v>
      </c>
      <c r="B208" s="28" t="s">
        <v>6</v>
      </c>
      <c r="C208" s="32">
        <f t="shared" si="10"/>
        <v>460</v>
      </c>
      <c r="D208" s="32"/>
      <c r="E208" s="317"/>
      <c r="F208" s="318"/>
      <c r="G208" s="317"/>
      <c r="H208" s="318"/>
      <c r="I208" s="317"/>
      <c r="J208" s="321"/>
      <c r="K208" s="9"/>
      <c r="L208" s="31">
        <v>451</v>
      </c>
      <c r="M208" s="28" t="s">
        <v>6</v>
      </c>
      <c r="N208" s="32">
        <f t="shared" si="11"/>
        <v>460</v>
      </c>
      <c r="O208" s="32"/>
      <c r="P208" s="317"/>
      <c r="Q208" s="318"/>
      <c r="R208" s="317"/>
      <c r="S208" s="318"/>
      <c r="T208" s="317"/>
      <c r="U208" s="321"/>
    </row>
    <row r="209" spans="1:21" ht="11.1" customHeight="1">
      <c r="A209" s="31">
        <v>461</v>
      </c>
      <c r="B209" s="28" t="s">
        <v>6</v>
      </c>
      <c r="C209" s="32">
        <f t="shared" si="10"/>
        <v>470</v>
      </c>
      <c r="D209" s="32"/>
      <c r="E209" s="317"/>
      <c r="F209" s="318"/>
      <c r="G209" s="317"/>
      <c r="H209" s="318"/>
      <c r="I209" s="317"/>
      <c r="J209" s="321"/>
      <c r="K209" s="9"/>
      <c r="L209" s="31">
        <v>461</v>
      </c>
      <c r="M209" s="28" t="s">
        <v>6</v>
      </c>
      <c r="N209" s="32">
        <f t="shared" si="11"/>
        <v>470</v>
      </c>
      <c r="O209" s="32"/>
      <c r="P209" s="317"/>
      <c r="Q209" s="318"/>
      <c r="R209" s="317"/>
      <c r="S209" s="318"/>
      <c r="T209" s="317"/>
      <c r="U209" s="321"/>
    </row>
    <row r="210" spans="1:21" ht="11.1" customHeight="1">
      <c r="A210" s="27">
        <v>471</v>
      </c>
      <c r="B210" s="28" t="s">
        <v>6</v>
      </c>
      <c r="C210" s="29">
        <f t="shared" si="10"/>
        <v>480</v>
      </c>
      <c r="D210" s="35"/>
      <c r="E210" s="317"/>
      <c r="F210" s="318"/>
      <c r="G210" s="317"/>
      <c r="H210" s="318"/>
      <c r="I210" s="317"/>
      <c r="J210" s="321"/>
      <c r="K210" s="9"/>
      <c r="L210" s="27">
        <v>471</v>
      </c>
      <c r="M210" s="28" t="s">
        <v>6</v>
      </c>
      <c r="N210" s="29">
        <f t="shared" si="11"/>
        <v>480</v>
      </c>
      <c r="O210" s="35"/>
      <c r="P210" s="317"/>
      <c r="Q210" s="318"/>
      <c r="R210" s="317"/>
      <c r="S210" s="318"/>
      <c r="T210" s="317"/>
      <c r="U210" s="321"/>
    </row>
    <row r="211" spans="1:21" ht="11.1" customHeight="1">
      <c r="A211" s="11"/>
      <c r="E211" s="12"/>
      <c r="F211" s="42"/>
      <c r="G211" s="43"/>
      <c r="H211" s="43"/>
      <c r="I211" s="43"/>
      <c r="J211" s="44"/>
      <c r="K211" s="9"/>
      <c r="L211" s="11"/>
      <c r="P211" s="12"/>
      <c r="Q211" s="42"/>
      <c r="R211" s="43"/>
      <c r="S211" s="43"/>
      <c r="T211" s="43"/>
      <c r="U211" s="44"/>
    </row>
    <row r="212" spans="1:21" ht="11.1" customHeight="1">
      <c r="A212" s="11"/>
      <c r="E212" s="12"/>
      <c r="F212" s="42"/>
      <c r="G212" s="43"/>
      <c r="H212" s="43"/>
      <c r="I212" s="43"/>
      <c r="J212" s="44"/>
      <c r="K212" s="9"/>
      <c r="L212" s="11"/>
      <c r="P212" s="12"/>
      <c r="Q212" s="42"/>
      <c r="R212" s="43"/>
      <c r="S212" s="43"/>
      <c r="T212" s="43"/>
      <c r="U212" s="44"/>
    </row>
    <row r="213" spans="1:21" ht="11.1" customHeight="1">
      <c r="A213" s="16" t="s">
        <v>7</v>
      </c>
      <c r="B213" s="15"/>
      <c r="C213" s="15"/>
      <c r="D213" s="15"/>
      <c r="E213" s="15"/>
      <c r="F213" s="45"/>
      <c r="G213" s="46"/>
      <c r="H213" s="46"/>
      <c r="I213" s="46"/>
      <c r="J213" s="47"/>
      <c r="K213" s="9"/>
      <c r="L213" s="16" t="s">
        <v>7</v>
      </c>
      <c r="M213" s="15"/>
      <c r="N213" s="15"/>
      <c r="O213" s="15"/>
      <c r="P213" s="15"/>
      <c r="Q213" s="45"/>
      <c r="R213" s="46"/>
      <c r="S213" s="46"/>
      <c r="T213" s="46"/>
      <c r="U213" s="47"/>
    </row>
    <row r="214" spans="1:21" ht="11.1" customHeight="1">
      <c r="A214" s="17"/>
      <c r="B214" s="15" t="s">
        <v>8</v>
      </c>
      <c r="C214" s="15"/>
      <c r="D214" s="15"/>
      <c r="E214" s="15"/>
      <c r="F214" s="45"/>
      <c r="G214" s="46"/>
      <c r="H214" s="46"/>
      <c r="I214" s="46"/>
      <c r="J214" s="47"/>
      <c r="K214" s="9"/>
      <c r="L214" s="17"/>
      <c r="M214" s="15" t="s">
        <v>8</v>
      </c>
      <c r="N214" s="15"/>
      <c r="O214" s="15"/>
      <c r="P214" s="15"/>
      <c r="Q214" s="45"/>
      <c r="R214" s="46"/>
      <c r="S214" s="46"/>
      <c r="T214" s="46"/>
      <c r="U214" s="47"/>
    </row>
    <row r="215" spans="1:21" ht="11.1" customHeight="1">
      <c r="A215" s="96" t="s">
        <v>9</v>
      </c>
      <c r="B215" s="15" t="s">
        <v>10</v>
      </c>
      <c r="C215" s="15"/>
      <c r="D215" s="15"/>
      <c r="E215" s="15"/>
      <c r="F215" s="45"/>
      <c r="G215" s="46"/>
      <c r="H215" s="46"/>
      <c r="I215" s="46"/>
      <c r="J215" s="47"/>
      <c r="K215" s="9"/>
      <c r="L215" s="96" t="s">
        <v>9</v>
      </c>
      <c r="M215" s="15" t="s">
        <v>10</v>
      </c>
      <c r="N215" s="15"/>
      <c r="O215" s="15"/>
      <c r="P215" s="15"/>
      <c r="Q215" s="45"/>
      <c r="R215" s="46"/>
      <c r="S215" s="46"/>
      <c r="T215" s="46"/>
      <c r="U215" s="47"/>
    </row>
    <row r="216" spans="1:21" ht="11.1" customHeight="1">
      <c r="A216" s="97" t="s">
        <v>11</v>
      </c>
      <c r="B216" s="15" t="s">
        <v>12</v>
      </c>
      <c r="C216" s="15"/>
      <c r="D216" s="15"/>
      <c r="E216" s="18"/>
      <c r="F216" s="48"/>
      <c r="G216" s="45"/>
      <c r="H216" s="45"/>
      <c r="I216" s="45"/>
      <c r="J216" s="49"/>
      <c r="K216" s="9"/>
      <c r="L216" s="97" t="s">
        <v>11</v>
      </c>
      <c r="M216" s="15" t="s">
        <v>12</v>
      </c>
      <c r="N216" s="15"/>
      <c r="O216" s="15"/>
      <c r="P216" s="18"/>
      <c r="Q216" s="48"/>
      <c r="R216" s="45"/>
      <c r="S216" s="45"/>
      <c r="T216" s="45"/>
      <c r="U216" s="49"/>
    </row>
    <row r="217" spans="1:21" ht="11.1" customHeight="1" thickBot="1">
      <c r="A217" s="23"/>
      <c r="B217" s="20"/>
      <c r="C217" s="20"/>
      <c r="D217" s="20"/>
      <c r="E217" s="20"/>
      <c r="F217" s="50"/>
      <c r="G217" s="51"/>
      <c r="H217" s="51"/>
      <c r="I217" s="51"/>
      <c r="J217" s="52"/>
      <c r="K217" s="9"/>
      <c r="L217" s="23"/>
      <c r="M217" s="20"/>
      <c r="N217" s="20"/>
      <c r="O217" s="20"/>
      <c r="P217" s="20"/>
      <c r="Q217" s="50"/>
      <c r="R217" s="51"/>
      <c r="S217" s="51"/>
      <c r="T217" s="51"/>
      <c r="U217" s="52"/>
    </row>
    <row r="218" spans="1:21" ht="18" customHeight="1">
      <c r="A218" s="311" t="s">
        <v>13</v>
      </c>
      <c r="B218" s="312"/>
      <c r="C218" s="319" t="s">
        <v>14</v>
      </c>
      <c r="D218" s="320"/>
      <c r="E218" s="38" t="s">
        <v>15</v>
      </c>
      <c r="F218" s="38" t="s">
        <v>16</v>
      </c>
      <c r="G218" s="38" t="s">
        <v>17</v>
      </c>
      <c r="H218" s="38" t="s">
        <v>18</v>
      </c>
      <c r="I218" s="56" t="s">
        <v>19</v>
      </c>
      <c r="J218" s="57" t="s">
        <v>20</v>
      </c>
      <c r="K218" s="1"/>
      <c r="L218" s="311" t="s">
        <v>13</v>
      </c>
      <c r="M218" s="312"/>
      <c r="N218" s="319" t="s">
        <v>14</v>
      </c>
      <c r="O218" s="320"/>
      <c r="P218" s="38" t="s">
        <v>15</v>
      </c>
      <c r="Q218" s="38" t="s">
        <v>16</v>
      </c>
      <c r="R218" s="38" t="s">
        <v>17</v>
      </c>
      <c r="S218" s="38" t="s">
        <v>18</v>
      </c>
      <c r="T218" s="56" t="s">
        <v>19</v>
      </c>
      <c r="U218" s="57" t="s">
        <v>20</v>
      </c>
    </row>
    <row r="219" spans="1:21" ht="18" customHeight="1" thickBot="1">
      <c r="A219" s="313" t="s">
        <v>21</v>
      </c>
      <c r="B219" s="314"/>
      <c r="C219" s="315"/>
      <c r="D219" s="316"/>
      <c r="E219" s="98"/>
      <c r="F219" s="98"/>
      <c r="G219" s="98"/>
      <c r="H219" s="98"/>
      <c r="I219" s="99"/>
      <c r="J219" s="58">
        <f ca="1">TODAY()</f>
        <v>45693</v>
      </c>
      <c r="K219" s="1"/>
      <c r="L219" s="313" t="s">
        <v>21</v>
      </c>
      <c r="M219" s="314"/>
      <c r="N219" s="315"/>
      <c r="O219" s="316"/>
      <c r="P219" s="98"/>
      <c r="Q219" s="98"/>
      <c r="R219" s="98"/>
      <c r="S219" s="98"/>
      <c r="T219" s="99"/>
      <c r="U219" s="58">
        <f ca="1">TODAY()</f>
        <v>45693</v>
      </c>
    </row>
    <row r="220" spans="1:21" ht="18" customHeight="1">
      <c r="A220" s="313" t="s">
        <v>22</v>
      </c>
      <c r="B220" s="314"/>
      <c r="C220" s="315"/>
      <c r="D220" s="316"/>
      <c r="E220" s="100"/>
      <c r="F220" s="34"/>
      <c r="G220" s="34"/>
      <c r="H220" s="34"/>
      <c r="I220" s="34"/>
      <c r="J220" s="14"/>
      <c r="K220" s="1"/>
      <c r="L220" s="313" t="s">
        <v>22</v>
      </c>
      <c r="M220" s="314"/>
      <c r="N220" s="315"/>
      <c r="O220" s="316"/>
      <c r="P220" s="100"/>
      <c r="Q220" s="34"/>
      <c r="R220" s="34"/>
      <c r="S220" s="34"/>
      <c r="T220" s="34"/>
      <c r="U220" s="14"/>
    </row>
    <row r="221" spans="1:21" ht="18" customHeight="1" thickBot="1">
      <c r="A221" s="356"/>
      <c r="B221" s="357"/>
      <c r="C221" s="357"/>
      <c r="D221" s="357"/>
      <c r="E221" s="357"/>
      <c r="F221" s="358"/>
      <c r="G221" s="358"/>
      <c r="H221" s="359"/>
      <c r="I221" s="39" t="s">
        <v>23</v>
      </c>
      <c r="J221" s="40">
        <f>U147+1</f>
        <v>5</v>
      </c>
      <c r="K221" s="1"/>
      <c r="L221" s="356"/>
      <c r="M221" s="357"/>
      <c r="N221" s="357"/>
      <c r="O221" s="357"/>
      <c r="P221" s="357"/>
      <c r="Q221" s="358"/>
      <c r="R221" s="358"/>
      <c r="S221" s="359"/>
      <c r="T221" s="39" t="s">
        <v>23</v>
      </c>
      <c r="U221" s="40">
        <f>J221+1</f>
        <v>6</v>
      </c>
    </row>
  </sheetData>
  <sheetProtection sheet="1" selectLockedCells="1"/>
  <mergeCells count="978">
    <mergeCell ref="L147:S147"/>
    <mergeCell ref="A147:H147"/>
    <mergeCell ref="A221:H221"/>
    <mergeCell ref="L221:S221"/>
    <mergeCell ref="A75:E82"/>
    <mergeCell ref="L75:P82"/>
    <mergeCell ref="A149:E156"/>
    <mergeCell ref="L149:P156"/>
    <mergeCell ref="E91:F91"/>
    <mergeCell ref="I91:J91"/>
    <mergeCell ref="P91:Q91"/>
    <mergeCell ref="E93:F93"/>
    <mergeCell ref="I93:J93"/>
    <mergeCell ref="P93:Q93"/>
    <mergeCell ref="E96:F96"/>
    <mergeCell ref="I96:J96"/>
    <mergeCell ref="P96:Q96"/>
    <mergeCell ref="E99:F99"/>
    <mergeCell ref="I99:J99"/>
    <mergeCell ref="P99:Q99"/>
    <mergeCell ref="E101:F101"/>
    <mergeCell ref="I101:J101"/>
    <mergeCell ref="P101:Q101"/>
    <mergeCell ref="E103:F103"/>
    <mergeCell ref="A1:E8"/>
    <mergeCell ref="F1:I4"/>
    <mergeCell ref="J1:J4"/>
    <mergeCell ref="Q1:T4"/>
    <mergeCell ref="U1:U4"/>
    <mergeCell ref="F5:I8"/>
    <mergeCell ref="J5:J8"/>
    <mergeCell ref="Q5:T8"/>
    <mergeCell ref="U5:U8"/>
    <mergeCell ref="L1:P8"/>
    <mergeCell ref="A14:C14"/>
    <mergeCell ref="L14:N14"/>
    <mergeCell ref="E15:F15"/>
    <mergeCell ref="I15:J15"/>
    <mergeCell ref="P15:Q15"/>
    <mergeCell ref="T15:U15"/>
    <mergeCell ref="G15:H15"/>
    <mergeCell ref="A9:F11"/>
    <mergeCell ref="G9:J11"/>
    <mergeCell ref="L9:Q11"/>
    <mergeCell ref="R9:U11"/>
    <mergeCell ref="E12:F12"/>
    <mergeCell ref="I12:J12"/>
    <mergeCell ref="P12:Q12"/>
    <mergeCell ref="T12:U12"/>
    <mergeCell ref="G12:H12"/>
    <mergeCell ref="R12:S12"/>
    <mergeCell ref="R15:S15"/>
    <mergeCell ref="L13:N13"/>
    <mergeCell ref="A13:C13"/>
    <mergeCell ref="E16:F16"/>
    <mergeCell ref="I16:J16"/>
    <mergeCell ref="P16:Q16"/>
    <mergeCell ref="T16:U16"/>
    <mergeCell ref="E17:F17"/>
    <mergeCell ref="I17:J17"/>
    <mergeCell ref="P17:Q17"/>
    <mergeCell ref="T17:U17"/>
    <mergeCell ref="G16:H16"/>
    <mergeCell ref="G17:H17"/>
    <mergeCell ref="R16:S16"/>
    <mergeCell ref="R17:S17"/>
    <mergeCell ref="E18:F18"/>
    <mergeCell ref="I18:J18"/>
    <mergeCell ref="P18:Q18"/>
    <mergeCell ref="T18:U18"/>
    <mergeCell ref="E19:F19"/>
    <mergeCell ref="I19:J19"/>
    <mergeCell ref="P19:Q19"/>
    <mergeCell ref="T19:U19"/>
    <mergeCell ref="G18:H18"/>
    <mergeCell ref="G19:H19"/>
    <mergeCell ref="R18:S18"/>
    <mergeCell ref="R19:S19"/>
    <mergeCell ref="E20:F20"/>
    <mergeCell ref="I20:J20"/>
    <mergeCell ref="P20:Q20"/>
    <mergeCell ref="T20:U20"/>
    <mergeCell ref="E21:F21"/>
    <mergeCell ref="I21:J21"/>
    <mergeCell ref="P21:Q21"/>
    <mergeCell ref="T21:U21"/>
    <mergeCell ref="G20:H20"/>
    <mergeCell ref="G21:H21"/>
    <mergeCell ref="R20:S20"/>
    <mergeCell ref="R21:S21"/>
    <mergeCell ref="E22:F22"/>
    <mergeCell ref="I22:J22"/>
    <mergeCell ref="P22:Q22"/>
    <mergeCell ref="T22:U22"/>
    <mergeCell ref="E23:F23"/>
    <mergeCell ref="I23:J23"/>
    <mergeCell ref="P23:Q23"/>
    <mergeCell ref="T23:U23"/>
    <mergeCell ref="G22:H22"/>
    <mergeCell ref="G23:H23"/>
    <mergeCell ref="R22:S22"/>
    <mergeCell ref="R23:S23"/>
    <mergeCell ref="E24:F24"/>
    <mergeCell ref="I24:J24"/>
    <mergeCell ref="P24:Q24"/>
    <mergeCell ref="T24:U24"/>
    <mergeCell ref="E25:F25"/>
    <mergeCell ref="I25:J25"/>
    <mergeCell ref="P25:Q25"/>
    <mergeCell ref="T25:U25"/>
    <mergeCell ref="G24:H24"/>
    <mergeCell ref="G25:H25"/>
    <mergeCell ref="R24:S24"/>
    <mergeCell ref="R25:S25"/>
    <mergeCell ref="E26:F26"/>
    <mergeCell ref="I26:J26"/>
    <mergeCell ref="P26:Q26"/>
    <mergeCell ref="T26:U26"/>
    <mergeCell ref="E27:F27"/>
    <mergeCell ref="I27:J27"/>
    <mergeCell ref="P27:Q27"/>
    <mergeCell ref="T27:U27"/>
    <mergeCell ref="G26:H26"/>
    <mergeCell ref="G27:H27"/>
    <mergeCell ref="R26:S26"/>
    <mergeCell ref="R27:S27"/>
    <mergeCell ref="E28:F28"/>
    <mergeCell ref="I28:J28"/>
    <mergeCell ref="P28:Q28"/>
    <mergeCell ref="T28:U28"/>
    <mergeCell ref="E29:F29"/>
    <mergeCell ref="I29:J29"/>
    <mergeCell ref="P29:Q29"/>
    <mergeCell ref="T29:U29"/>
    <mergeCell ref="G28:H28"/>
    <mergeCell ref="G29:H29"/>
    <mergeCell ref="R28:S28"/>
    <mergeCell ref="R29:S29"/>
    <mergeCell ref="E30:F30"/>
    <mergeCell ref="I30:J30"/>
    <mergeCell ref="P30:Q30"/>
    <mergeCell ref="T30:U30"/>
    <mergeCell ref="E31:F31"/>
    <mergeCell ref="I31:J31"/>
    <mergeCell ref="P31:Q31"/>
    <mergeCell ref="T31:U31"/>
    <mergeCell ref="G30:H30"/>
    <mergeCell ref="G31:H31"/>
    <mergeCell ref="R30:S30"/>
    <mergeCell ref="R31:S31"/>
    <mergeCell ref="E32:F32"/>
    <mergeCell ref="I32:J32"/>
    <mergeCell ref="P32:Q32"/>
    <mergeCell ref="T32:U32"/>
    <mergeCell ref="E33:F33"/>
    <mergeCell ref="I33:J33"/>
    <mergeCell ref="P33:Q33"/>
    <mergeCell ref="T33:U33"/>
    <mergeCell ref="G32:H32"/>
    <mergeCell ref="G33:H33"/>
    <mergeCell ref="R32:S32"/>
    <mergeCell ref="R33:S33"/>
    <mergeCell ref="E34:F34"/>
    <mergeCell ref="I34:J34"/>
    <mergeCell ref="P34:Q34"/>
    <mergeCell ref="T34:U34"/>
    <mergeCell ref="E35:F35"/>
    <mergeCell ref="I35:J35"/>
    <mergeCell ref="P35:Q35"/>
    <mergeCell ref="T35:U35"/>
    <mergeCell ref="G34:H34"/>
    <mergeCell ref="G35:H35"/>
    <mergeCell ref="R34:S34"/>
    <mergeCell ref="R35:S35"/>
    <mergeCell ref="E36:F36"/>
    <mergeCell ref="I36:J36"/>
    <mergeCell ref="P36:Q36"/>
    <mergeCell ref="T36:U36"/>
    <mergeCell ref="E37:F37"/>
    <mergeCell ref="I37:J37"/>
    <mergeCell ref="P37:Q37"/>
    <mergeCell ref="T37:U37"/>
    <mergeCell ref="G36:H36"/>
    <mergeCell ref="G37:H37"/>
    <mergeCell ref="R36:S36"/>
    <mergeCell ref="R37:S37"/>
    <mergeCell ref="E38:F38"/>
    <mergeCell ref="I38:J38"/>
    <mergeCell ref="P38:Q38"/>
    <mergeCell ref="T38:U38"/>
    <mergeCell ref="E39:F39"/>
    <mergeCell ref="I39:J39"/>
    <mergeCell ref="P39:Q39"/>
    <mergeCell ref="T39:U39"/>
    <mergeCell ref="G38:H38"/>
    <mergeCell ref="G39:H39"/>
    <mergeCell ref="R38:S38"/>
    <mergeCell ref="R39:S39"/>
    <mergeCell ref="E40:F40"/>
    <mergeCell ref="I40:J40"/>
    <mergeCell ref="P40:Q40"/>
    <mergeCell ref="T40:U40"/>
    <mergeCell ref="E41:F41"/>
    <mergeCell ref="I41:J41"/>
    <mergeCell ref="P41:Q41"/>
    <mergeCell ref="T41:U41"/>
    <mergeCell ref="G40:H40"/>
    <mergeCell ref="G41:H41"/>
    <mergeCell ref="R40:S40"/>
    <mergeCell ref="R41:S41"/>
    <mergeCell ref="E42:F42"/>
    <mergeCell ref="I42:J42"/>
    <mergeCell ref="P42:Q42"/>
    <mergeCell ref="T42:U42"/>
    <mergeCell ref="E43:F43"/>
    <mergeCell ref="I43:J43"/>
    <mergeCell ref="P43:Q43"/>
    <mergeCell ref="T43:U43"/>
    <mergeCell ref="G42:H42"/>
    <mergeCell ref="G43:H43"/>
    <mergeCell ref="R43:S43"/>
    <mergeCell ref="R42:S42"/>
    <mergeCell ref="E44:F44"/>
    <mergeCell ref="I44:J44"/>
    <mergeCell ref="P44:Q44"/>
    <mergeCell ref="T44:U44"/>
    <mergeCell ref="E45:F45"/>
    <mergeCell ref="I45:J45"/>
    <mergeCell ref="P45:Q45"/>
    <mergeCell ref="T45:U45"/>
    <mergeCell ref="G44:H44"/>
    <mergeCell ref="G45:H45"/>
    <mergeCell ref="R44:S44"/>
    <mergeCell ref="R45:S45"/>
    <mergeCell ref="E46:F46"/>
    <mergeCell ref="I46:J46"/>
    <mergeCell ref="P46:Q46"/>
    <mergeCell ref="T46:U46"/>
    <mergeCell ref="E47:F47"/>
    <mergeCell ref="I47:J47"/>
    <mergeCell ref="P47:Q47"/>
    <mergeCell ref="T47:U47"/>
    <mergeCell ref="G46:H46"/>
    <mergeCell ref="G47:H47"/>
    <mergeCell ref="R46:S46"/>
    <mergeCell ref="R47:S47"/>
    <mergeCell ref="T50:U50"/>
    <mergeCell ref="E51:F51"/>
    <mergeCell ref="I51:J51"/>
    <mergeCell ref="P51:Q51"/>
    <mergeCell ref="T51:U51"/>
    <mergeCell ref="G50:H50"/>
    <mergeCell ref="G51:H51"/>
    <mergeCell ref="E48:F48"/>
    <mergeCell ref="I48:J48"/>
    <mergeCell ref="P48:Q48"/>
    <mergeCell ref="T48:U48"/>
    <mergeCell ref="E49:F49"/>
    <mergeCell ref="I49:J49"/>
    <mergeCell ref="P49:Q49"/>
    <mergeCell ref="T49:U49"/>
    <mergeCell ref="G48:H48"/>
    <mergeCell ref="G49:H49"/>
    <mergeCell ref="E50:F50"/>
    <mergeCell ref="I50:J50"/>
    <mergeCell ref="P50:Q50"/>
    <mergeCell ref="R48:S48"/>
    <mergeCell ref="R49:S49"/>
    <mergeCell ref="R50:S50"/>
    <mergeCell ref="R51:S51"/>
    <mergeCell ref="T54:U54"/>
    <mergeCell ref="E55:F55"/>
    <mergeCell ref="I55:J55"/>
    <mergeCell ref="P55:Q55"/>
    <mergeCell ref="T55:U55"/>
    <mergeCell ref="G54:H54"/>
    <mergeCell ref="G55:H55"/>
    <mergeCell ref="E52:F52"/>
    <mergeCell ref="I52:J52"/>
    <mergeCell ref="P52:Q52"/>
    <mergeCell ref="T52:U52"/>
    <mergeCell ref="E53:F53"/>
    <mergeCell ref="I53:J53"/>
    <mergeCell ref="P53:Q53"/>
    <mergeCell ref="T53:U53"/>
    <mergeCell ref="G52:H52"/>
    <mergeCell ref="G53:H53"/>
    <mergeCell ref="E54:F54"/>
    <mergeCell ref="I54:J54"/>
    <mergeCell ref="P54:Q54"/>
    <mergeCell ref="R55:S55"/>
    <mergeCell ref="R52:S52"/>
    <mergeCell ref="R53:S53"/>
    <mergeCell ref="R54:S54"/>
    <mergeCell ref="T58:U58"/>
    <mergeCell ref="E59:F59"/>
    <mergeCell ref="I59:J59"/>
    <mergeCell ref="P59:Q59"/>
    <mergeCell ref="T59:U59"/>
    <mergeCell ref="G58:H58"/>
    <mergeCell ref="G59:H59"/>
    <mergeCell ref="E56:F56"/>
    <mergeCell ref="I56:J56"/>
    <mergeCell ref="P56:Q56"/>
    <mergeCell ref="T56:U56"/>
    <mergeCell ref="E57:F57"/>
    <mergeCell ref="I57:J57"/>
    <mergeCell ref="P57:Q57"/>
    <mergeCell ref="T57:U57"/>
    <mergeCell ref="G56:H56"/>
    <mergeCell ref="G57:H57"/>
    <mergeCell ref="R58:S58"/>
    <mergeCell ref="R59:S59"/>
    <mergeCell ref="E58:F58"/>
    <mergeCell ref="I58:J58"/>
    <mergeCell ref="P58:Q58"/>
    <mergeCell ref="R56:S56"/>
    <mergeCell ref="R57:S57"/>
    <mergeCell ref="T62:U62"/>
    <mergeCell ref="F75:I78"/>
    <mergeCell ref="J75:J78"/>
    <mergeCell ref="Q75:T78"/>
    <mergeCell ref="U75:U78"/>
    <mergeCell ref="E60:F60"/>
    <mergeCell ref="I60:J60"/>
    <mergeCell ref="P60:Q60"/>
    <mergeCell ref="T60:U60"/>
    <mergeCell ref="E61:F61"/>
    <mergeCell ref="I61:J61"/>
    <mergeCell ref="P61:Q61"/>
    <mergeCell ref="T61:U61"/>
    <mergeCell ref="G60:H60"/>
    <mergeCell ref="G61:H61"/>
    <mergeCell ref="G62:H62"/>
    <mergeCell ref="E62:F62"/>
    <mergeCell ref="I62:J62"/>
    <mergeCell ref="P62:Q62"/>
    <mergeCell ref="R60:S60"/>
    <mergeCell ref="R61:S61"/>
    <mergeCell ref="R62:S62"/>
    <mergeCell ref="A73:H73"/>
    <mergeCell ref="L73:S73"/>
    <mergeCell ref="A71:B71"/>
    <mergeCell ref="C71:D71"/>
    <mergeCell ref="A72:B72"/>
    <mergeCell ref="C72:D72"/>
    <mergeCell ref="C70:D70"/>
    <mergeCell ref="N72:O72"/>
    <mergeCell ref="E86:F86"/>
    <mergeCell ref="I86:J86"/>
    <mergeCell ref="P86:Q86"/>
    <mergeCell ref="N71:O71"/>
    <mergeCell ref="L71:M71"/>
    <mergeCell ref="L72:M72"/>
    <mergeCell ref="N70:O70"/>
    <mergeCell ref="L70:M70"/>
    <mergeCell ref="A70:B70"/>
    <mergeCell ref="T86:U86"/>
    <mergeCell ref="A88:C88"/>
    <mergeCell ref="L88:N88"/>
    <mergeCell ref="F79:I82"/>
    <mergeCell ref="J79:J82"/>
    <mergeCell ref="Q79:T82"/>
    <mergeCell ref="U79:U82"/>
    <mergeCell ref="A83:F85"/>
    <mergeCell ref="G83:J85"/>
    <mergeCell ref="L83:Q85"/>
    <mergeCell ref="R83:U85"/>
    <mergeCell ref="R86:S86"/>
    <mergeCell ref="G86:H86"/>
    <mergeCell ref="A87:C87"/>
    <mergeCell ref="L87:N87"/>
    <mergeCell ref="T91:U91"/>
    <mergeCell ref="E92:F92"/>
    <mergeCell ref="I92:J92"/>
    <mergeCell ref="P92:Q92"/>
    <mergeCell ref="T92:U92"/>
    <mergeCell ref="E89:F89"/>
    <mergeCell ref="I89:J89"/>
    <mergeCell ref="P89:Q89"/>
    <mergeCell ref="T89:U89"/>
    <mergeCell ref="E90:F90"/>
    <mergeCell ref="I90:J90"/>
    <mergeCell ref="P90:Q90"/>
    <mergeCell ref="T90:U90"/>
    <mergeCell ref="R89:S89"/>
    <mergeCell ref="R90:S90"/>
    <mergeCell ref="R91:S91"/>
    <mergeCell ref="R92:S92"/>
    <mergeCell ref="G89:H89"/>
    <mergeCell ref="G90:H90"/>
    <mergeCell ref="G91:H91"/>
    <mergeCell ref="G92:H92"/>
    <mergeCell ref="T93:U93"/>
    <mergeCell ref="E94:F94"/>
    <mergeCell ref="I94:J94"/>
    <mergeCell ref="P94:Q94"/>
    <mergeCell ref="T94:U94"/>
    <mergeCell ref="G93:H93"/>
    <mergeCell ref="G94:H94"/>
    <mergeCell ref="R93:S93"/>
    <mergeCell ref="E95:F95"/>
    <mergeCell ref="I95:J95"/>
    <mergeCell ref="P95:Q95"/>
    <mergeCell ref="T95:U95"/>
    <mergeCell ref="T96:U96"/>
    <mergeCell ref="G95:H95"/>
    <mergeCell ref="G96:H96"/>
    <mergeCell ref="E97:F97"/>
    <mergeCell ref="I97:J97"/>
    <mergeCell ref="P97:Q97"/>
    <mergeCell ref="T97:U97"/>
    <mergeCell ref="E98:F98"/>
    <mergeCell ref="I98:J98"/>
    <mergeCell ref="P98:Q98"/>
    <mergeCell ref="T98:U98"/>
    <mergeCell ref="R97:S97"/>
    <mergeCell ref="R98:S98"/>
    <mergeCell ref="G97:H97"/>
    <mergeCell ref="G98:H98"/>
    <mergeCell ref="T99:U99"/>
    <mergeCell ref="E100:F100"/>
    <mergeCell ref="I100:J100"/>
    <mergeCell ref="P100:Q100"/>
    <mergeCell ref="T100:U100"/>
    <mergeCell ref="R99:S99"/>
    <mergeCell ref="R100:S100"/>
    <mergeCell ref="G99:H99"/>
    <mergeCell ref="G100:H100"/>
    <mergeCell ref="T101:U101"/>
    <mergeCell ref="E102:F102"/>
    <mergeCell ref="I102:J102"/>
    <mergeCell ref="P102:Q102"/>
    <mergeCell ref="T102:U102"/>
    <mergeCell ref="R101:S101"/>
    <mergeCell ref="R102:S102"/>
    <mergeCell ref="G101:H101"/>
    <mergeCell ref="G102:H102"/>
    <mergeCell ref="I103:J103"/>
    <mergeCell ref="P103:Q103"/>
    <mergeCell ref="T103:U103"/>
    <mergeCell ref="E104:F104"/>
    <mergeCell ref="I104:J104"/>
    <mergeCell ref="P104:Q104"/>
    <mergeCell ref="T104:U104"/>
    <mergeCell ref="R103:S103"/>
    <mergeCell ref="R104:S104"/>
    <mergeCell ref="G103:H103"/>
    <mergeCell ref="G104:H104"/>
    <mergeCell ref="T107:U107"/>
    <mergeCell ref="E108:F108"/>
    <mergeCell ref="I108:J108"/>
    <mergeCell ref="P108:Q108"/>
    <mergeCell ref="T108:U108"/>
    <mergeCell ref="R107:S107"/>
    <mergeCell ref="R108:S108"/>
    <mergeCell ref="E105:F105"/>
    <mergeCell ref="I105:J105"/>
    <mergeCell ref="P105:Q105"/>
    <mergeCell ref="T105:U105"/>
    <mergeCell ref="E106:F106"/>
    <mergeCell ref="I106:J106"/>
    <mergeCell ref="P106:Q106"/>
    <mergeCell ref="T106:U106"/>
    <mergeCell ref="R105:S105"/>
    <mergeCell ref="R106:S106"/>
    <mergeCell ref="E107:F107"/>
    <mergeCell ref="I107:J107"/>
    <mergeCell ref="P107:Q107"/>
    <mergeCell ref="G105:H105"/>
    <mergeCell ref="G106:H106"/>
    <mergeCell ref="G107:H107"/>
    <mergeCell ref="G108:H108"/>
    <mergeCell ref="T111:U111"/>
    <mergeCell ref="E112:F112"/>
    <mergeCell ref="I112:J112"/>
    <mergeCell ref="P112:Q112"/>
    <mergeCell ref="T112:U112"/>
    <mergeCell ref="R111:S111"/>
    <mergeCell ref="R112:S112"/>
    <mergeCell ref="E109:F109"/>
    <mergeCell ref="I109:J109"/>
    <mergeCell ref="P109:Q109"/>
    <mergeCell ref="T109:U109"/>
    <mergeCell ref="E110:F110"/>
    <mergeCell ref="I110:J110"/>
    <mergeCell ref="P110:Q110"/>
    <mergeCell ref="T110:U110"/>
    <mergeCell ref="R109:S109"/>
    <mergeCell ref="R110:S110"/>
    <mergeCell ref="E111:F111"/>
    <mergeCell ref="I111:J111"/>
    <mergeCell ref="P111:Q111"/>
    <mergeCell ref="G109:H109"/>
    <mergeCell ref="G110:H110"/>
    <mergeCell ref="G111:H111"/>
    <mergeCell ref="G112:H112"/>
    <mergeCell ref="T115:U115"/>
    <mergeCell ref="E116:F116"/>
    <mergeCell ref="I116:J116"/>
    <mergeCell ref="P116:Q116"/>
    <mergeCell ref="T116:U116"/>
    <mergeCell ref="R115:S115"/>
    <mergeCell ref="R116:S116"/>
    <mergeCell ref="E113:F113"/>
    <mergeCell ref="I113:J113"/>
    <mergeCell ref="P113:Q113"/>
    <mergeCell ref="T113:U113"/>
    <mergeCell ref="E114:F114"/>
    <mergeCell ref="I114:J114"/>
    <mergeCell ref="P114:Q114"/>
    <mergeCell ref="T114:U114"/>
    <mergeCell ref="R113:S113"/>
    <mergeCell ref="R114:S114"/>
    <mergeCell ref="G113:H113"/>
    <mergeCell ref="G114:H114"/>
    <mergeCell ref="E115:F115"/>
    <mergeCell ref="I115:J115"/>
    <mergeCell ref="P115:Q115"/>
    <mergeCell ref="G115:H115"/>
    <mergeCell ref="G116:H116"/>
    <mergeCell ref="T119:U119"/>
    <mergeCell ref="E120:F120"/>
    <mergeCell ref="I120:J120"/>
    <mergeCell ref="P120:Q120"/>
    <mergeCell ref="T120:U120"/>
    <mergeCell ref="R119:S119"/>
    <mergeCell ref="R120:S120"/>
    <mergeCell ref="E117:F117"/>
    <mergeCell ref="I117:J117"/>
    <mergeCell ref="P117:Q117"/>
    <mergeCell ref="T117:U117"/>
    <mergeCell ref="E118:F118"/>
    <mergeCell ref="I118:J118"/>
    <mergeCell ref="P118:Q118"/>
    <mergeCell ref="T118:U118"/>
    <mergeCell ref="R117:S117"/>
    <mergeCell ref="R118:S118"/>
    <mergeCell ref="G118:H118"/>
    <mergeCell ref="G119:H119"/>
    <mergeCell ref="G120:H120"/>
    <mergeCell ref="P119:Q119"/>
    <mergeCell ref="G117:H117"/>
    <mergeCell ref="T123:U123"/>
    <mergeCell ref="E124:F124"/>
    <mergeCell ref="I124:J124"/>
    <mergeCell ref="P124:Q124"/>
    <mergeCell ref="T124:U124"/>
    <mergeCell ref="R123:S123"/>
    <mergeCell ref="R124:S124"/>
    <mergeCell ref="E121:F121"/>
    <mergeCell ref="I121:J121"/>
    <mergeCell ref="P121:Q121"/>
    <mergeCell ref="T121:U121"/>
    <mergeCell ref="E122:F122"/>
    <mergeCell ref="I122:J122"/>
    <mergeCell ref="P122:Q122"/>
    <mergeCell ref="T122:U122"/>
    <mergeCell ref="R121:S121"/>
    <mergeCell ref="R122:S122"/>
    <mergeCell ref="T127:U127"/>
    <mergeCell ref="E128:F128"/>
    <mergeCell ref="I128:J128"/>
    <mergeCell ref="P128:Q128"/>
    <mergeCell ref="T128:U128"/>
    <mergeCell ref="R127:S127"/>
    <mergeCell ref="R128:S128"/>
    <mergeCell ref="E125:F125"/>
    <mergeCell ref="I125:J125"/>
    <mergeCell ref="P125:Q125"/>
    <mergeCell ref="T125:U125"/>
    <mergeCell ref="E126:F126"/>
    <mergeCell ref="I126:J126"/>
    <mergeCell ref="P126:Q126"/>
    <mergeCell ref="T126:U126"/>
    <mergeCell ref="R125:S125"/>
    <mergeCell ref="R126:S126"/>
    <mergeCell ref="G127:H127"/>
    <mergeCell ref="G128:H128"/>
    <mergeCell ref="T131:U131"/>
    <mergeCell ref="E132:F132"/>
    <mergeCell ref="I132:J132"/>
    <mergeCell ref="P132:Q132"/>
    <mergeCell ref="T132:U132"/>
    <mergeCell ref="R131:S131"/>
    <mergeCell ref="R132:S132"/>
    <mergeCell ref="E129:F129"/>
    <mergeCell ref="I129:J129"/>
    <mergeCell ref="P129:Q129"/>
    <mergeCell ref="T129:U129"/>
    <mergeCell ref="E130:F130"/>
    <mergeCell ref="I130:J130"/>
    <mergeCell ref="P130:Q130"/>
    <mergeCell ref="T130:U130"/>
    <mergeCell ref="R129:S129"/>
    <mergeCell ref="R130:S130"/>
    <mergeCell ref="G129:H129"/>
    <mergeCell ref="G130:H130"/>
    <mergeCell ref="G131:H131"/>
    <mergeCell ref="G132:H132"/>
    <mergeCell ref="T135:U135"/>
    <mergeCell ref="E136:F136"/>
    <mergeCell ref="I136:J136"/>
    <mergeCell ref="P136:Q136"/>
    <mergeCell ref="T136:U136"/>
    <mergeCell ref="R135:S135"/>
    <mergeCell ref="R136:S136"/>
    <mergeCell ref="E133:F133"/>
    <mergeCell ref="I133:J133"/>
    <mergeCell ref="P133:Q133"/>
    <mergeCell ref="T133:U133"/>
    <mergeCell ref="E134:F134"/>
    <mergeCell ref="I134:J134"/>
    <mergeCell ref="P134:Q134"/>
    <mergeCell ref="T134:U134"/>
    <mergeCell ref="R133:S133"/>
    <mergeCell ref="R134:S134"/>
    <mergeCell ref="G133:H133"/>
    <mergeCell ref="G134:H134"/>
    <mergeCell ref="G135:H135"/>
    <mergeCell ref="G136:H136"/>
    <mergeCell ref="F149:I152"/>
    <mergeCell ref="J149:J152"/>
    <mergeCell ref="Q149:T152"/>
    <mergeCell ref="U149:U152"/>
    <mergeCell ref="G160:H160"/>
    <mergeCell ref="R160:S160"/>
    <mergeCell ref="E164:F164"/>
    <mergeCell ref="I164:J164"/>
    <mergeCell ref="P164:Q164"/>
    <mergeCell ref="T164:U164"/>
    <mergeCell ref="A157:F159"/>
    <mergeCell ref="G157:J159"/>
    <mergeCell ref="L157:Q159"/>
    <mergeCell ref="R157:U159"/>
    <mergeCell ref="E160:F160"/>
    <mergeCell ref="I160:J160"/>
    <mergeCell ref="P160:Q160"/>
    <mergeCell ref="T160:U160"/>
    <mergeCell ref="F153:I156"/>
    <mergeCell ref="J153:J156"/>
    <mergeCell ref="Q153:T156"/>
    <mergeCell ref="U153:U156"/>
    <mergeCell ref="A161:C161"/>
    <mergeCell ref="L161:N161"/>
    <mergeCell ref="E165:F165"/>
    <mergeCell ref="I165:J165"/>
    <mergeCell ref="P165:Q165"/>
    <mergeCell ref="T165:U165"/>
    <mergeCell ref="A162:C162"/>
    <mergeCell ref="L162:N162"/>
    <mergeCell ref="E163:F163"/>
    <mergeCell ref="I163:J163"/>
    <mergeCell ref="P163:Q163"/>
    <mergeCell ref="T163:U163"/>
    <mergeCell ref="G163:H163"/>
    <mergeCell ref="R163:S163"/>
    <mergeCell ref="R164:S164"/>
    <mergeCell ref="R165:S165"/>
    <mergeCell ref="E166:F166"/>
    <mergeCell ref="I166:J166"/>
    <mergeCell ref="P166:Q166"/>
    <mergeCell ref="T166:U166"/>
    <mergeCell ref="E167:F167"/>
    <mergeCell ref="I167:J167"/>
    <mergeCell ref="P167:Q167"/>
    <mergeCell ref="T167:U167"/>
    <mergeCell ref="G167:H167"/>
    <mergeCell ref="R166:S166"/>
    <mergeCell ref="R167:S167"/>
    <mergeCell ref="I168:J168"/>
    <mergeCell ref="P168:Q168"/>
    <mergeCell ref="T168:U168"/>
    <mergeCell ref="E169:F169"/>
    <mergeCell ref="I169:J169"/>
    <mergeCell ref="P169:Q169"/>
    <mergeCell ref="T169:U169"/>
    <mergeCell ref="G168:H168"/>
    <mergeCell ref="G169:H169"/>
    <mergeCell ref="R168:S168"/>
    <mergeCell ref="R169:S169"/>
    <mergeCell ref="E168:F168"/>
    <mergeCell ref="P170:Q170"/>
    <mergeCell ref="T170:U170"/>
    <mergeCell ref="E171:F171"/>
    <mergeCell ref="I171:J171"/>
    <mergeCell ref="P171:Q171"/>
    <mergeCell ref="T171:U171"/>
    <mergeCell ref="G170:H170"/>
    <mergeCell ref="G171:H171"/>
    <mergeCell ref="R170:S170"/>
    <mergeCell ref="R171:S171"/>
    <mergeCell ref="E170:F170"/>
    <mergeCell ref="I170:J170"/>
    <mergeCell ref="P172:Q172"/>
    <mergeCell ref="T172:U172"/>
    <mergeCell ref="E173:F173"/>
    <mergeCell ref="I173:J173"/>
    <mergeCell ref="P173:Q173"/>
    <mergeCell ref="T173:U173"/>
    <mergeCell ref="G172:H172"/>
    <mergeCell ref="G173:H173"/>
    <mergeCell ref="R172:S172"/>
    <mergeCell ref="R173:S173"/>
    <mergeCell ref="E172:F172"/>
    <mergeCell ref="I172:J172"/>
    <mergeCell ref="P174:Q174"/>
    <mergeCell ref="T174:U174"/>
    <mergeCell ref="E175:F175"/>
    <mergeCell ref="I175:J175"/>
    <mergeCell ref="P175:Q175"/>
    <mergeCell ref="T175:U175"/>
    <mergeCell ref="G174:H174"/>
    <mergeCell ref="G175:H175"/>
    <mergeCell ref="R174:S174"/>
    <mergeCell ref="R175:S175"/>
    <mergeCell ref="E174:F174"/>
    <mergeCell ref="I174:J174"/>
    <mergeCell ref="P176:Q176"/>
    <mergeCell ref="T176:U176"/>
    <mergeCell ref="E177:F177"/>
    <mergeCell ref="I177:J177"/>
    <mergeCell ref="P177:Q177"/>
    <mergeCell ref="T177:U177"/>
    <mergeCell ref="G176:H176"/>
    <mergeCell ref="G177:H177"/>
    <mergeCell ref="R177:S177"/>
    <mergeCell ref="R176:S176"/>
    <mergeCell ref="E176:F176"/>
    <mergeCell ref="I176:J176"/>
    <mergeCell ref="P178:Q178"/>
    <mergeCell ref="T178:U178"/>
    <mergeCell ref="E179:F179"/>
    <mergeCell ref="I179:J179"/>
    <mergeCell ref="P179:Q179"/>
    <mergeCell ref="T179:U179"/>
    <mergeCell ref="G178:H178"/>
    <mergeCell ref="G179:H179"/>
    <mergeCell ref="R178:S178"/>
    <mergeCell ref="R179:S179"/>
    <mergeCell ref="E178:F178"/>
    <mergeCell ref="I178:J178"/>
    <mergeCell ref="P180:Q180"/>
    <mergeCell ref="T180:U180"/>
    <mergeCell ref="E181:F181"/>
    <mergeCell ref="I181:J181"/>
    <mergeCell ref="P181:Q181"/>
    <mergeCell ref="T181:U181"/>
    <mergeCell ref="G180:H180"/>
    <mergeCell ref="G181:H181"/>
    <mergeCell ref="R180:S180"/>
    <mergeCell ref="R181:S181"/>
    <mergeCell ref="E180:F180"/>
    <mergeCell ref="I180:J180"/>
    <mergeCell ref="P182:Q182"/>
    <mergeCell ref="T182:U182"/>
    <mergeCell ref="E183:F183"/>
    <mergeCell ref="I183:J183"/>
    <mergeCell ref="P183:Q183"/>
    <mergeCell ref="T183:U183"/>
    <mergeCell ref="G182:H182"/>
    <mergeCell ref="G183:H183"/>
    <mergeCell ref="R182:S182"/>
    <mergeCell ref="R183:S183"/>
    <mergeCell ref="E182:F182"/>
    <mergeCell ref="I182:J182"/>
    <mergeCell ref="I184:J184"/>
    <mergeCell ref="P184:Q184"/>
    <mergeCell ref="T184:U184"/>
    <mergeCell ref="E185:F185"/>
    <mergeCell ref="I185:J185"/>
    <mergeCell ref="P185:Q185"/>
    <mergeCell ref="T185:U185"/>
    <mergeCell ref="G184:H184"/>
    <mergeCell ref="G185:H185"/>
    <mergeCell ref="R184:S184"/>
    <mergeCell ref="R185:S185"/>
    <mergeCell ref="E184:F184"/>
    <mergeCell ref="I186:J186"/>
    <mergeCell ref="P186:Q186"/>
    <mergeCell ref="T186:U186"/>
    <mergeCell ref="E187:F187"/>
    <mergeCell ref="I187:J187"/>
    <mergeCell ref="P187:Q187"/>
    <mergeCell ref="T187:U187"/>
    <mergeCell ref="G186:H186"/>
    <mergeCell ref="G187:H187"/>
    <mergeCell ref="R186:S186"/>
    <mergeCell ref="R187:S187"/>
    <mergeCell ref="E186:F186"/>
    <mergeCell ref="I188:J188"/>
    <mergeCell ref="P188:Q188"/>
    <mergeCell ref="T188:U188"/>
    <mergeCell ref="E189:F189"/>
    <mergeCell ref="I189:J189"/>
    <mergeCell ref="P189:Q189"/>
    <mergeCell ref="T189:U189"/>
    <mergeCell ref="G188:H188"/>
    <mergeCell ref="G189:H189"/>
    <mergeCell ref="R189:S189"/>
    <mergeCell ref="R188:S188"/>
    <mergeCell ref="E188:F188"/>
    <mergeCell ref="I190:J190"/>
    <mergeCell ref="P190:Q190"/>
    <mergeCell ref="T190:U190"/>
    <mergeCell ref="E191:F191"/>
    <mergeCell ref="I191:J191"/>
    <mergeCell ref="P191:Q191"/>
    <mergeCell ref="T191:U191"/>
    <mergeCell ref="G190:H190"/>
    <mergeCell ref="G191:H191"/>
    <mergeCell ref="R190:S190"/>
    <mergeCell ref="R191:S191"/>
    <mergeCell ref="E190:F190"/>
    <mergeCell ref="I192:J192"/>
    <mergeCell ref="P192:Q192"/>
    <mergeCell ref="T192:U192"/>
    <mergeCell ref="E193:F193"/>
    <mergeCell ref="I193:J193"/>
    <mergeCell ref="P193:Q193"/>
    <mergeCell ref="T193:U193"/>
    <mergeCell ref="G192:H192"/>
    <mergeCell ref="G193:H193"/>
    <mergeCell ref="R192:S192"/>
    <mergeCell ref="R193:S193"/>
    <mergeCell ref="E192:F192"/>
    <mergeCell ref="I194:J194"/>
    <mergeCell ref="P194:Q194"/>
    <mergeCell ref="T194:U194"/>
    <mergeCell ref="E195:F195"/>
    <mergeCell ref="I195:J195"/>
    <mergeCell ref="P195:Q195"/>
    <mergeCell ref="T195:U195"/>
    <mergeCell ref="G194:H194"/>
    <mergeCell ref="G195:H195"/>
    <mergeCell ref="R194:S194"/>
    <mergeCell ref="R195:S195"/>
    <mergeCell ref="E194:F194"/>
    <mergeCell ref="I196:J196"/>
    <mergeCell ref="P196:Q196"/>
    <mergeCell ref="T196:U196"/>
    <mergeCell ref="E197:F197"/>
    <mergeCell ref="I197:J197"/>
    <mergeCell ref="P197:Q197"/>
    <mergeCell ref="T197:U197"/>
    <mergeCell ref="G196:H196"/>
    <mergeCell ref="G197:H197"/>
    <mergeCell ref="R196:S196"/>
    <mergeCell ref="R197:S197"/>
    <mergeCell ref="E196:F196"/>
    <mergeCell ref="I198:J198"/>
    <mergeCell ref="P198:Q198"/>
    <mergeCell ref="T198:U198"/>
    <mergeCell ref="E199:F199"/>
    <mergeCell ref="I199:J199"/>
    <mergeCell ref="P199:Q199"/>
    <mergeCell ref="T199:U199"/>
    <mergeCell ref="G198:H198"/>
    <mergeCell ref="G199:H199"/>
    <mergeCell ref="R198:S198"/>
    <mergeCell ref="R199:S199"/>
    <mergeCell ref="E198:F198"/>
    <mergeCell ref="T202:U202"/>
    <mergeCell ref="E203:F203"/>
    <mergeCell ref="I203:J203"/>
    <mergeCell ref="P203:Q203"/>
    <mergeCell ref="T203:U203"/>
    <mergeCell ref="G202:H202"/>
    <mergeCell ref="G203:H203"/>
    <mergeCell ref="E200:F200"/>
    <mergeCell ref="I200:J200"/>
    <mergeCell ref="P200:Q200"/>
    <mergeCell ref="T200:U200"/>
    <mergeCell ref="E201:F201"/>
    <mergeCell ref="I201:J201"/>
    <mergeCell ref="P201:Q201"/>
    <mergeCell ref="T201:U201"/>
    <mergeCell ref="G200:H200"/>
    <mergeCell ref="G201:H201"/>
    <mergeCell ref="I202:J202"/>
    <mergeCell ref="P202:Q202"/>
    <mergeCell ref="R201:S201"/>
    <mergeCell ref="R202:S202"/>
    <mergeCell ref="R203:S203"/>
    <mergeCell ref="R200:S200"/>
    <mergeCell ref="T206:U206"/>
    <mergeCell ref="E207:F207"/>
    <mergeCell ref="I207:J207"/>
    <mergeCell ref="P207:Q207"/>
    <mergeCell ref="T207:U207"/>
    <mergeCell ref="G206:H206"/>
    <mergeCell ref="G207:H207"/>
    <mergeCell ref="E204:F204"/>
    <mergeCell ref="I204:J204"/>
    <mergeCell ref="P204:Q204"/>
    <mergeCell ref="T204:U204"/>
    <mergeCell ref="E205:F205"/>
    <mergeCell ref="I205:J205"/>
    <mergeCell ref="P205:Q205"/>
    <mergeCell ref="T205:U205"/>
    <mergeCell ref="G204:H204"/>
    <mergeCell ref="G205:H205"/>
    <mergeCell ref="I206:J206"/>
    <mergeCell ref="P206:Q206"/>
    <mergeCell ref="R204:S204"/>
    <mergeCell ref="R205:S205"/>
    <mergeCell ref="R206:S206"/>
    <mergeCell ref="T210:U210"/>
    <mergeCell ref="E208:F208"/>
    <mergeCell ref="I208:J208"/>
    <mergeCell ref="P208:Q208"/>
    <mergeCell ref="T208:U208"/>
    <mergeCell ref="E209:F209"/>
    <mergeCell ref="I209:J209"/>
    <mergeCell ref="P209:Q209"/>
    <mergeCell ref="T209:U209"/>
    <mergeCell ref="G208:H208"/>
    <mergeCell ref="G209:H209"/>
    <mergeCell ref="I210:J210"/>
    <mergeCell ref="P210:Q210"/>
    <mergeCell ref="G210:H210"/>
    <mergeCell ref="C144:D144"/>
    <mergeCell ref="A145:B145"/>
    <mergeCell ref="C145:D145"/>
    <mergeCell ref="A146:B146"/>
    <mergeCell ref="C146:D146"/>
    <mergeCell ref="R94:S94"/>
    <mergeCell ref="R95:S95"/>
    <mergeCell ref="R96:S96"/>
    <mergeCell ref="N144:O144"/>
    <mergeCell ref="L145:M145"/>
    <mergeCell ref="E135:F135"/>
    <mergeCell ref="I135:J135"/>
    <mergeCell ref="P135:Q135"/>
    <mergeCell ref="E131:F131"/>
    <mergeCell ref="I131:J131"/>
    <mergeCell ref="P131:Q131"/>
    <mergeCell ref="E127:F127"/>
    <mergeCell ref="I127:J127"/>
    <mergeCell ref="P127:Q127"/>
    <mergeCell ref="E123:F123"/>
    <mergeCell ref="I123:J123"/>
    <mergeCell ref="P123:Q123"/>
    <mergeCell ref="E119:F119"/>
    <mergeCell ref="I119:J119"/>
    <mergeCell ref="N145:O145"/>
    <mergeCell ref="L146:M146"/>
    <mergeCell ref="N146:O146"/>
    <mergeCell ref="G121:H121"/>
    <mergeCell ref="G122:H122"/>
    <mergeCell ref="G123:H123"/>
    <mergeCell ref="G124:H124"/>
    <mergeCell ref="G125:H125"/>
    <mergeCell ref="G126:H126"/>
    <mergeCell ref="A144:B144"/>
    <mergeCell ref="L144:M144"/>
    <mergeCell ref="A218:B218"/>
    <mergeCell ref="L218:M218"/>
    <mergeCell ref="L220:M220"/>
    <mergeCell ref="N220:O220"/>
    <mergeCell ref="R207:S207"/>
    <mergeCell ref="R208:S208"/>
    <mergeCell ref="R209:S209"/>
    <mergeCell ref="R210:S210"/>
    <mergeCell ref="N218:O218"/>
    <mergeCell ref="L219:M219"/>
    <mergeCell ref="N219:O219"/>
    <mergeCell ref="C218:D218"/>
    <mergeCell ref="A219:B219"/>
    <mergeCell ref="C219:D219"/>
    <mergeCell ref="A220:B220"/>
    <mergeCell ref="C220:D220"/>
    <mergeCell ref="G164:H164"/>
    <mergeCell ref="G165:H165"/>
    <mergeCell ref="G166:H166"/>
    <mergeCell ref="E210:F210"/>
    <mergeCell ref="E206:F206"/>
    <mergeCell ref="E202:F202"/>
  </mergeCells>
  <pageMargins left="0.59055118110236227" right="3.937007874015748E-2" top="0.39370078740157483" bottom="0.15748031496062992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221"/>
  <sheetViews>
    <sheetView zoomScale="115" zoomScaleNormal="115" workbookViewId="0">
      <selection activeCell="F1" sqref="F1:I4"/>
    </sheetView>
  </sheetViews>
  <sheetFormatPr defaultColWidth="11.42578125" defaultRowHeight="12.75"/>
  <cols>
    <col min="1" max="1" width="5.42578125" style="2" customWidth="1"/>
    <col min="2" max="2" width="6.42578125" style="2" customWidth="1"/>
    <col min="3" max="3" width="5.42578125" style="2" customWidth="1"/>
    <col min="4" max="4" width="3.28515625" style="2" customWidth="1"/>
    <col min="5" max="6" width="12.7109375" style="2" customWidth="1"/>
    <col min="7" max="8" width="12.42578125" style="2" customWidth="1"/>
    <col min="9" max="9" width="12.140625" style="2" customWidth="1"/>
    <col min="10" max="10" width="12.140625" style="13" customWidth="1"/>
    <col min="11" max="11" width="2" style="2" customWidth="1"/>
    <col min="12" max="12" width="5.42578125" style="2" customWidth="1"/>
    <col min="13" max="13" width="6.42578125" style="2" customWidth="1"/>
    <col min="14" max="14" width="5.42578125" style="2" customWidth="1"/>
    <col min="15" max="15" width="3.28515625" style="2" customWidth="1"/>
    <col min="16" max="17" width="12.7109375" style="2" customWidth="1"/>
    <col min="18" max="19" width="12.42578125" style="2" customWidth="1"/>
    <col min="20" max="21" width="12.140625" style="2" customWidth="1"/>
    <col min="22" max="22" width="11.42578125" style="2"/>
    <col min="23" max="23" width="15.7109375" style="2" customWidth="1"/>
    <col min="24" max="233" width="11.42578125" style="2"/>
    <col min="234" max="234" width="9.7109375" style="2" customWidth="1"/>
    <col min="235" max="235" width="11.7109375" style="2" customWidth="1"/>
    <col min="236" max="236" width="14.7109375" style="2" customWidth="1"/>
    <col min="237" max="237" width="11.7109375" style="2" customWidth="1"/>
    <col min="238" max="238" width="14.7109375" style="2" customWidth="1"/>
    <col min="239" max="239" width="11.7109375" style="2" customWidth="1"/>
    <col min="240" max="240" width="5" style="2" customWidth="1"/>
    <col min="241" max="241" width="11.42578125" style="2"/>
    <col min="242" max="242" width="9.7109375" style="2" customWidth="1"/>
    <col min="243" max="243" width="11.7109375" style="2" customWidth="1"/>
    <col min="244" max="244" width="14.85546875" style="2" customWidth="1"/>
    <col min="245" max="245" width="11.7109375" style="2" customWidth="1"/>
    <col min="246" max="246" width="14.7109375" style="2" customWidth="1"/>
    <col min="247" max="247" width="11.7109375" style="2" customWidth="1"/>
    <col min="248" max="248" width="5" style="2" customWidth="1"/>
    <col min="249" max="249" width="11.42578125" style="2"/>
    <col min="250" max="250" width="9.7109375" style="2" customWidth="1"/>
    <col min="251" max="251" width="11.7109375" style="2" customWidth="1"/>
    <col min="252" max="252" width="14.7109375" style="2" customWidth="1"/>
    <col min="253" max="253" width="11.7109375" style="2" customWidth="1"/>
    <col min="254" max="254" width="14.7109375" style="2" customWidth="1"/>
    <col min="255" max="255" width="11.7109375" style="2" customWidth="1"/>
    <col min="256" max="256" width="5" style="2" customWidth="1"/>
    <col min="257" max="257" width="11.42578125" style="2"/>
    <col min="258" max="258" width="9.7109375" style="2" customWidth="1"/>
    <col min="259" max="259" width="11.7109375" style="2" customWidth="1"/>
    <col min="260" max="260" width="14.7109375" style="2" customWidth="1"/>
    <col min="261" max="261" width="11.7109375" style="2" customWidth="1"/>
    <col min="262" max="262" width="14.7109375" style="2" customWidth="1"/>
    <col min="263" max="263" width="11.7109375" style="2" customWidth="1"/>
    <col min="264" max="264" width="5" style="2" customWidth="1"/>
    <col min="265" max="274" width="11.42578125" style="2"/>
    <col min="275" max="275" width="15.7109375" style="2" customWidth="1"/>
    <col min="276" max="276" width="11.42578125" style="2"/>
    <col min="277" max="277" width="15.7109375" style="2" customWidth="1"/>
    <col min="278" max="278" width="11.42578125" style="2"/>
    <col min="279" max="279" width="15.7109375" style="2" customWidth="1"/>
    <col min="280" max="489" width="11.42578125" style="2"/>
    <col min="490" max="490" width="9.7109375" style="2" customWidth="1"/>
    <col min="491" max="491" width="11.7109375" style="2" customWidth="1"/>
    <col min="492" max="492" width="14.7109375" style="2" customWidth="1"/>
    <col min="493" max="493" width="11.7109375" style="2" customWidth="1"/>
    <col min="494" max="494" width="14.7109375" style="2" customWidth="1"/>
    <col min="495" max="495" width="11.7109375" style="2" customWidth="1"/>
    <col min="496" max="496" width="5" style="2" customWidth="1"/>
    <col min="497" max="497" width="11.42578125" style="2"/>
    <col min="498" max="498" width="9.7109375" style="2" customWidth="1"/>
    <col min="499" max="499" width="11.7109375" style="2" customWidth="1"/>
    <col min="500" max="500" width="14.85546875" style="2" customWidth="1"/>
    <col min="501" max="501" width="11.7109375" style="2" customWidth="1"/>
    <col min="502" max="502" width="14.7109375" style="2" customWidth="1"/>
    <col min="503" max="503" width="11.7109375" style="2" customWidth="1"/>
    <col min="504" max="504" width="5" style="2" customWidth="1"/>
    <col min="505" max="505" width="11.42578125" style="2"/>
    <col min="506" max="506" width="9.7109375" style="2" customWidth="1"/>
    <col min="507" max="507" width="11.7109375" style="2" customWidth="1"/>
    <col min="508" max="508" width="14.7109375" style="2" customWidth="1"/>
    <col min="509" max="509" width="11.7109375" style="2" customWidth="1"/>
    <col min="510" max="510" width="14.7109375" style="2" customWidth="1"/>
    <col min="511" max="511" width="11.7109375" style="2" customWidth="1"/>
    <col min="512" max="512" width="5" style="2" customWidth="1"/>
    <col min="513" max="513" width="11.42578125" style="2"/>
    <col min="514" max="514" width="9.7109375" style="2" customWidth="1"/>
    <col min="515" max="515" width="11.7109375" style="2" customWidth="1"/>
    <col min="516" max="516" width="14.7109375" style="2" customWidth="1"/>
    <col min="517" max="517" width="11.7109375" style="2" customWidth="1"/>
    <col min="518" max="518" width="14.7109375" style="2" customWidth="1"/>
    <col min="519" max="519" width="11.7109375" style="2" customWidth="1"/>
    <col min="520" max="520" width="5" style="2" customWidth="1"/>
    <col min="521" max="530" width="11.42578125" style="2"/>
    <col min="531" max="531" width="15.7109375" style="2" customWidth="1"/>
    <col min="532" max="532" width="11.42578125" style="2"/>
    <col min="533" max="533" width="15.7109375" style="2" customWidth="1"/>
    <col min="534" max="534" width="11.42578125" style="2"/>
    <col min="535" max="535" width="15.7109375" style="2" customWidth="1"/>
    <col min="536" max="745" width="11.42578125" style="2"/>
    <col min="746" max="746" width="9.7109375" style="2" customWidth="1"/>
    <col min="747" max="747" width="11.7109375" style="2" customWidth="1"/>
    <col min="748" max="748" width="14.7109375" style="2" customWidth="1"/>
    <col min="749" max="749" width="11.7109375" style="2" customWidth="1"/>
    <col min="750" max="750" width="14.7109375" style="2" customWidth="1"/>
    <col min="751" max="751" width="11.7109375" style="2" customWidth="1"/>
    <col min="752" max="752" width="5" style="2" customWidth="1"/>
    <col min="753" max="753" width="11.42578125" style="2"/>
    <col min="754" max="754" width="9.7109375" style="2" customWidth="1"/>
    <col min="755" max="755" width="11.7109375" style="2" customWidth="1"/>
    <col min="756" max="756" width="14.85546875" style="2" customWidth="1"/>
    <col min="757" max="757" width="11.7109375" style="2" customWidth="1"/>
    <col min="758" max="758" width="14.7109375" style="2" customWidth="1"/>
    <col min="759" max="759" width="11.7109375" style="2" customWidth="1"/>
    <col min="760" max="760" width="5" style="2" customWidth="1"/>
    <col min="761" max="761" width="11.42578125" style="2"/>
    <col min="762" max="762" width="9.7109375" style="2" customWidth="1"/>
    <col min="763" max="763" width="11.7109375" style="2" customWidth="1"/>
    <col min="764" max="764" width="14.7109375" style="2" customWidth="1"/>
    <col min="765" max="765" width="11.7109375" style="2" customWidth="1"/>
    <col min="766" max="766" width="14.7109375" style="2" customWidth="1"/>
    <col min="767" max="767" width="11.7109375" style="2" customWidth="1"/>
    <col min="768" max="768" width="5" style="2" customWidth="1"/>
    <col min="769" max="769" width="11.42578125" style="2"/>
    <col min="770" max="770" width="9.7109375" style="2" customWidth="1"/>
    <col min="771" max="771" width="11.7109375" style="2" customWidth="1"/>
    <col min="772" max="772" width="14.7109375" style="2" customWidth="1"/>
    <col min="773" max="773" width="11.7109375" style="2" customWidth="1"/>
    <col min="774" max="774" width="14.7109375" style="2" customWidth="1"/>
    <col min="775" max="775" width="11.7109375" style="2" customWidth="1"/>
    <col min="776" max="776" width="5" style="2" customWidth="1"/>
    <col min="777" max="786" width="11.42578125" style="2"/>
    <col min="787" max="787" width="15.7109375" style="2" customWidth="1"/>
    <col min="788" max="788" width="11.42578125" style="2"/>
    <col min="789" max="789" width="15.7109375" style="2" customWidth="1"/>
    <col min="790" max="790" width="11.42578125" style="2"/>
    <col min="791" max="791" width="15.7109375" style="2" customWidth="1"/>
    <col min="792" max="1001" width="11.42578125" style="2"/>
    <col min="1002" max="1002" width="9.7109375" style="2" customWidth="1"/>
    <col min="1003" max="1003" width="11.7109375" style="2" customWidth="1"/>
    <col min="1004" max="1004" width="14.7109375" style="2" customWidth="1"/>
    <col min="1005" max="1005" width="11.7109375" style="2" customWidth="1"/>
    <col min="1006" max="1006" width="14.7109375" style="2" customWidth="1"/>
    <col min="1007" max="1007" width="11.7109375" style="2" customWidth="1"/>
    <col min="1008" max="1008" width="5" style="2" customWidth="1"/>
    <col min="1009" max="1009" width="11.42578125" style="2"/>
    <col min="1010" max="1010" width="9.7109375" style="2" customWidth="1"/>
    <col min="1011" max="1011" width="11.7109375" style="2" customWidth="1"/>
    <col min="1012" max="1012" width="14.85546875" style="2" customWidth="1"/>
    <col min="1013" max="1013" width="11.7109375" style="2" customWidth="1"/>
    <col min="1014" max="1014" width="14.7109375" style="2" customWidth="1"/>
    <col min="1015" max="1015" width="11.7109375" style="2" customWidth="1"/>
    <col min="1016" max="1016" width="5" style="2" customWidth="1"/>
    <col min="1017" max="1017" width="11.42578125" style="2"/>
    <col min="1018" max="1018" width="9.7109375" style="2" customWidth="1"/>
    <col min="1019" max="1019" width="11.7109375" style="2" customWidth="1"/>
    <col min="1020" max="1020" width="14.7109375" style="2" customWidth="1"/>
    <col min="1021" max="1021" width="11.7109375" style="2" customWidth="1"/>
    <col min="1022" max="1022" width="14.7109375" style="2" customWidth="1"/>
    <col min="1023" max="1023" width="11.7109375" style="2" customWidth="1"/>
    <col min="1024" max="1024" width="5" style="2" customWidth="1"/>
    <col min="1025" max="1025" width="11.42578125" style="2"/>
    <col min="1026" max="1026" width="9.7109375" style="2" customWidth="1"/>
    <col min="1027" max="1027" width="11.7109375" style="2" customWidth="1"/>
    <col min="1028" max="1028" width="14.7109375" style="2" customWidth="1"/>
    <col min="1029" max="1029" width="11.7109375" style="2" customWidth="1"/>
    <col min="1030" max="1030" width="14.7109375" style="2" customWidth="1"/>
    <col min="1031" max="1031" width="11.7109375" style="2" customWidth="1"/>
    <col min="1032" max="1032" width="5" style="2" customWidth="1"/>
    <col min="1033" max="1042" width="11.42578125" style="2"/>
    <col min="1043" max="1043" width="15.7109375" style="2" customWidth="1"/>
    <col min="1044" max="1044" width="11.42578125" style="2"/>
    <col min="1045" max="1045" width="15.7109375" style="2" customWidth="1"/>
    <col min="1046" max="1046" width="11.42578125" style="2"/>
    <col min="1047" max="1047" width="15.7109375" style="2" customWidth="1"/>
    <col min="1048" max="1257" width="11.42578125" style="2"/>
    <col min="1258" max="1258" width="9.7109375" style="2" customWidth="1"/>
    <col min="1259" max="1259" width="11.7109375" style="2" customWidth="1"/>
    <col min="1260" max="1260" width="14.7109375" style="2" customWidth="1"/>
    <col min="1261" max="1261" width="11.7109375" style="2" customWidth="1"/>
    <col min="1262" max="1262" width="14.7109375" style="2" customWidth="1"/>
    <col min="1263" max="1263" width="11.7109375" style="2" customWidth="1"/>
    <col min="1264" max="1264" width="5" style="2" customWidth="1"/>
    <col min="1265" max="1265" width="11.42578125" style="2"/>
    <col min="1266" max="1266" width="9.7109375" style="2" customWidth="1"/>
    <col min="1267" max="1267" width="11.7109375" style="2" customWidth="1"/>
    <col min="1268" max="1268" width="14.85546875" style="2" customWidth="1"/>
    <col min="1269" max="1269" width="11.7109375" style="2" customWidth="1"/>
    <col min="1270" max="1270" width="14.7109375" style="2" customWidth="1"/>
    <col min="1271" max="1271" width="11.7109375" style="2" customWidth="1"/>
    <col min="1272" max="1272" width="5" style="2" customWidth="1"/>
    <col min="1273" max="1273" width="11.42578125" style="2"/>
    <col min="1274" max="1274" width="9.7109375" style="2" customWidth="1"/>
    <col min="1275" max="1275" width="11.7109375" style="2" customWidth="1"/>
    <col min="1276" max="1276" width="14.7109375" style="2" customWidth="1"/>
    <col min="1277" max="1277" width="11.7109375" style="2" customWidth="1"/>
    <col min="1278" max="1278" width="14.7109375" style="2" customWidth="1"/>
    <col min="1279" max="1279" width="11.7109375" style="2" customWidth="1"/>
    <col min="1280" max="1280" width="5" style="2" customWidth="1"/>
    <col min="1281" max="1281" width="11.42578125" style="2"/>
    <col min="1282" max="1282" width="9.7109375" style="2" customWidth="1"/>
    <col min="1283" max="1283" width="11.7109375" style="2" customWidth="1"/>
    <col min="1284" max="1284" width="14.7109375" style="2" customWidth="1"/>
    <col min="1285" max="1285" width="11.7109375" style="2" customWidth="1"/>
    <col min="1286" max="1286" width="14.7109375" style="2" customWidth="1"/>
    <col min="1287" max="1287" width="11.7109375" style="2" customWidth="1"/>
    <col min="1288" max="1288" width="5" style="2" customWidth="1"/>
    <col min="1289" max="1298" width="11.42578125" style="2"/>
    <col min="1299" max="1299" width="15.7109375" style="2" customWidth="1"/>
    <col min="1300" max="1300" width="11.42578125" style="2"/>
    <col min="1301" max="1301" width="15.7109375" style="2" customWidth="1"/>
    <col min="1302" max="1302" width="11.42578125" style="2"/>
    <col min="1303" max="1303" width="15.7109375" style="2" customWidth="1"/>
    <col min="1304" max="1513" width="11.42578125" style="2"/>
    <col min="1514" max="1514" width="9.7109375" style="2" customWidth="1"/>
    <col min="1515" max="1515" width="11.7109375" style="2" customWidth="1"/>
    <col min="1516" max="1516" width="14.7109375" style="2" customWidth="1"/>
    <col min="1517" max="1517" width="11.7109375" style="2" customWidth="1"/>
    <col min="1518" max="1518" width="14.7109375" style="2" customWidth="1"/>
    <col min="1519" max="1519" width="11.7109375" style="2" customWidth="1"/>
    <col min="1520" max="1520" width="5" style="2" customWidth="1"/>
    <col min="1521" max="1521" width="11.42578125" style="2"/>
    <col min="1522" max="1522" width="9.7109375" style="2" customWidth="1"/>
    <col min="1523" max="1523" width="11.7109375" style="2" customWidth="1"/>
    <col min="1524" max="1524" width="14.85546875" style="2" customWidth="1"/>
    <col min="1525" max="1525" width="11.7109375" style="2" customWidth="1"/>
    <col min="1526" max="1526" width="14.7109375" style="2" customWidth="1"/>
    <col min="1527" max="1527" width="11.7109375" style="2" customWidth="1"/>
    <col min="1528" max="1528" width="5" style="2" customWidth="1"/>
    <col min="1529" max="1529" width="11.42578125" style="2"/>
    <col min="1530" max="1530" width="9.7109375" style="2" customWidth="1"/>
    <col min="1531" max="1531" width="11.7109375" style="2" customWidth="1"/>
    <col min="1532" max="1532" width="14.7109375" style="2" customWidth="1"/>
    <col min="1533" max="1533" width="11.7109375" style="2" customWidth="1"/>
    <col min="1534" max="1534" width="14.7109375" style="2" customWidth="1"/>
    <col min="1535" max="1535" width="11.7109375" style="2" customWidth="1"/>
    <col min="1536" max="1536" width="5" style="2" customWidth="1"/>
    <col min="1537" max="1537" width="11.42578125" style="2"/>
    <col min="1538" max="1538" width="9.7109375" style="2" customWidth="1"/>
    <col min="1539" max="1539" width="11.7109375" style="2" customWidth="1"/>
    <col min="1540" max="1540" width="14.7109375" style="2" customWidth="1"/>
    <col min="1541" max="1541" width="11.7109375" style="2" customWidth="1"/>
    <col min="1542" max="1542" width="14.7109375" style="2" customWidth="1"/>
    <col min="1543" max="1543" width="11.7109375" style="2" customWidth="1"/>
    <col min="1544" max="1544" width="5" style="2" customWidth="1"/>
    <col min="1545" max="1554" width="11.42578125" style="2"/>
    <col min="1555" max="1555" width="15.7109375" style="2" customWidth="1"/>
    <col min="1556" max="1556" width="11.42578125" style="2"/>
    <col min="1557" max="1557" width="15.7109375" style="2" customWidth="1"/>
    <col min="1558" max="1558" width="11.42578125" style="2"/>
    <col min="1559" max="1559" width="15.7109375" style="2" customWidth="1"/>
    <col min="1560" max="1769" width="11.42578125" style="2"/>
    <col min="1770" max="1770" width="9.7109375" style="2" customWidth="1"/>
    <col min="1771" max="1771" width="11.7109375" style="2" customWidth="1"/>
    <col min="1772" max="1772" width="14.7109375" style="2" customWidth="1"/>
    <col min="1773" max="1773" width="11.7109375" style="2" customWidth="1"/>
    <col min="1774" max="1774" width="14.7109375" style="2" customWidth="1"/>
    <col min="1775" max="1775" width="11.7109375" style="2" customWidth="1"/>
    <col min="1776" max="1776" width="5" style="2" customWidth="1"/>
    <col min="1777" max="1777" width="11.42578125" style="2"/>
    <col min="1778" max="1778" width="9.7109375" style="2" customWidth="1"/>
    <col min="1779" max="1779" width="11.7109375" style="2" customWidth="1"/>
    <col min="1780" max="1780" width="14.85546875" style="2" customWidth="1"/>
    <col min="1781" max="1781" width="11.7109375" style="2" customWidth="1"/>
    <col min="1782" max="1782" width="14.7109375" style="2" customWidth="1"/>
    <col min="1783" max="1783" width="11.7109375" style="2" customWidth="1"/>
    <col min="1784" max="1784" width="5" style="2" customWidth="1"/>
    <col min="1785" max="1785" width="11.42578125" style="2"/>
    <col min="1786" max="1786" width="9.7109375" style="2" customWidth="1"/>
    <col min="1787" max="1787" width="11.7109375" style="2" customWidth="1"/>
    <col min="1788" max="1788" width="14.7109375" style="2" customWidth="1"/>
    <col min="1789" max="1789" width="11.7109375" style="2" customWidth="1"/>
    <col min="1790" max="1790" width="14.7109375" style="2" customWidth="1"/>
    <col min="1791" max="1791" width="11.7109375" style="2" customWidth="1"/>
    <col min="1792" max="1792" width="5" style="2" customWidth="1"/>
    <col min="1793" max="1793" width="11.42578125" style="2"/>
    <col min="1794" max="1794" width="9.7109375" style="2" customWidth="1"/>
    <col min="1795" max="1795" width="11.7109375" style="2" customWidth="1"/>
    <col min="1796" max="1796" width="14.7109375" style="2" customWidth="1"/>
    <col min="1797" max="1797" width="11.7109375" style="2" customWidth="1"/>
    <col min="1798" max="1798" width="14.7109375" style="2" customWidth="1"/>
    <col min="1799" max="1799" width="11.7109375" style="2" customWidth="1"/>
    <col min="1800" max="1800" width="5" style="2" customWidth="1"/>
    <col min="1801" max="1810" width="11.42578125" style="2"/>
    <col min="1811" max="1811" width="15.7109375" style="2" customWidth="1"/>
    <col min="1812" max="1812" width="11.42578125" style="2"/>
    <col min="1813" max="1813" width="15.7109375" style="2" customWidth="1"/>
    <col min="1814" max="1814" width="11.42578125" style="2"/>
    <col min="1815" max="1815" width="15.7109375" style="2" customWidth="1"/>
    <col min="1816" max="2025" width="11.42578125" style="2"/>
    <col min="2026" max="2026" width="9.7109375" style="2" customWidth="1"/>
    <col min="2027" max="2027" width="11.7109375" style="2" customWidth="1"/>
    <col min="2028" max="2028" width="14.7109375" style="2" customWidth="1"/>
    <col min="2029" max="2029" width="11.7109375" style="2" customWidth="1"/>
    <col min="2030" max="2030" width="14.7109375" style="2" customWidth="1"/>
    <col min="2031" max="2031" width="11.7109375" style="2" customWidth="1"/>
    <col min="2032" max="2032" width="5" style="2" customWidth="1"/>
    <col min="2033" max="2033" width="11.42578125" style="2"/>
    <col min="2034" max="2034" width="9.7109375" style="2" customWidth="1"/>
    <col min="2035" max="2035" width="11.7109375" style="2" customWidth="1"/>
    <col min="2036" max="2036" width="14.85546875" style="2" customWidth="1"/>
    <col min="2037" max="2037" width="11.7109375" style="2" customWidth="1"/>
    <col min="2038" max="2038" width="14.7109375" style="2" customWidth="1"/>
    <col min="2039" max="2039" width="11.7109375" style="2" customWidth="1"/>
    <col min="2040" max="2040" width="5" style="2" customWidth="1"/>
    <col min="2041" max="2041" width="11.42578125" style="2"/>
    <col min="2042" max="2042" width="9.7109375" style="2" customWidth="1"/>
    <col min="2043" max="2043" width="11.7109375" style="2" customWidth="1"/>
    <col min="2044" max="2044" width="14.7109375" style="2" customWidth="1"/>
    <col min="2045" max="2045" width="11.7109375" style="2" customWidth="1"/>
    <col min="2046" max="2046" width="14.7109375" style="2" customWidth="1"/>
    <col min="2047" max="2047" width="11.7109375" style="2" customWidth="1"/>
    <col min="2048" max="2048" width="5" style="2" customWidth="1"/>
    <col min="2049" max="2049" width="11.42578125" style="2"/>
    <col min="2050" max="2050" width="9.7109375" style="2" customWidth="1"/>
    <col min="2051" max="2051" width="11.7109375" style="2" customWidth="1"/>
    <col min="2052" max="2052" width="14.7109375" style="2" customWidth="1"/>
    <col min="2053" max="2053" width="11.7109375" style="2" customWidth="1"/>
    <col min="2054" max="2054" width="14.7109375" style="2" customWidth="1"/>
    <col min="2055" max="2055" width="11.7109375" style="2" customWidth="1"/>
    <col min="2056" max="2056" width="5" style="2" customWidth="1"/>
    <col min="2057" max="2066" width="11.42578125" style="2"/>
    <col min="2067" max="2067" width="15.7109375" style="2" customWidth="1"/>
    <col min="2068" max="2068" width="11.42578125" style="2"/>
    <col min="2069" max="2069" width="15.7109375" style="2" customWidth="1"/>
    <col min="2070" max="2070" width="11.42578125" style="2"/>
    <col min="2071" max="2071" width="15.7109375" style="2" customWidth="1"/>
    <col min="2072" max="2281" width="11.42578125" style="2"/>
    <col min="2282" max="2282" width="9.7109375" style="2" customWidth="1"/>
    <col min="2283" max="2283" width="11.7109375" style="2" customWidth="1"/>
    <col min="2284" max="2284" width="14.7109375" style="2" customWidth="1"/>
    <col min="2285" max="2285" width="11.7109375" style="2" customWidth="1"/>
    <col min="2286" max="2286" width="14.7109375" style="2" customWidth="1"/>
    <col min="2287" max="2287" width="11.7109375" style="2" customWidth="1"/>
    <col min="2288" max="2288" width="5" style="2" customWidth="1"/>
    <col min="2289" max="2289" width="11.42578125" style="2"/>
    <col min="2290" max="2290" width="9.7109375" style="2" customWidth="1"/>
    <col min="2291" max="2291" width="11.7109375" style="2" customWidth="1"/>
    <col min="2292" max="2292" width="14.85546875" style="2" customWidth="1"/>
    <col min="2293" max="2293" width="11.7109375" style="2" customWidth="1"/>
    <col min="2294" max="2294" width="14.7109375" style="2" customWidth="1"/>
    <col min="2295" max="2295" width="11.7109375" style="2" customWidth="1"/>
    <col min="2296" max="2296" width="5" style="2" customWidth="1"/>
    <col min="2297" max="2297" width="11.42578125" style="2"/>
    <col min="2298" max="2298" width="9.7109375" style="2" customWidth="1"/>
    <col min="2299" max="2299" width="11.7109375" style="2" customWidth="1"/>
    <col min="2300" max="2300" width="14.7109375" style="2" customWidth="1"/>
    <col min="2301" max="2301" width="11.7109375" style="2" customWidth="1"/>
    <col min="2302" max="2302" width="14.7109375" style="2" customWidth="1"/>
    <col min="2303" max="2303" width="11.7109375" style="2" customWidth="1"/>
    <col min="2304" max="2304" width="5" style="2" customWidth="1"/>
    <col min="2305" max="2305" width="11.42578125" style="2"/>
    <col min="2306" max="2306" width="9.7109375" style="2" customWidth="1"/>
    <col min="2307" max="2307" width="11.7109375" style="2" customWidth="1"/>
    <col min="2308" max="2308" width="14.7109375" style="2" customWidth="1"/>
    <col min="2309" max="2309" width="11.7109375" style="2" customWidth="1"/>
    <col min="2310" max="2310" width="14.7109375" style="2" customWidth="1"/>
    <col min="2311" max="2311" width="11.7109375" style="2" customWidth="1"/>
    <col min="2312" max="2312" width="5" style="2" customWidth="1"/>
    <col min="2313" max="2322" width="11.42578125" style="2"/>
    <col min="2323" max="2323" width="15.7109375" style="2" customWidth="1"/>
    <col min="2324" max="2324" width="11.42578125" style="2"/>
    <col min="2325" max="2325" width="15.7109375" style="2" customWidth="1"/>
    <col min="2326" max="2326" width="11.42578125" style="2"/>
    <col min="2327" max="2327" width="15.7109375" style="2" customWidth="1"/>
    <col min="2328" max="2537" width="11.42578125" style="2"/>
    <col min="2538" max="2538" width="9.7109375" style="2" customWidth="1"/>
    <col min="2539" max="2539" width="11.7109375" style="2" customWidth="1"/>
    <col min="2540" max="2540" width="14.7109375" style="2" customWidth="1"/>
    <col min="2541" max="2541" width="11.7109375" style="2" customWidth="1"/>
    <col min="2542" max="2542" width="14.7109375" style="2" customWidth="1"/>
    <col min="2543" max="2543" width="11.7109375" style="2" customWidth="1"/>
    <col min="2544" max="2544" width="5" style="2" customWidth="1"/>
    <col min="2545" max="2545" width="11.42578125" style="2"/>
    <col min="2546" max="2546" width="9.7109375" style="2" customWidth="1"/>
    <col min="2547" max="2547" width="11.7109375" style="2" customWidth="1"/>
    <col min="2548" max="2548" width="14.85546875" style="2" customWidth="1"/>
    <col min="2549" max="2549" width="11.7109375" style="2" customWidth="1"/>
    <col min="2550" max="2550" width="14.7109375" style="2" customWidth="1"/>
    <col min="2551" max="2551" width="11.7109375" style="2" customWidth="1"/>
    <col min="2552" max="2552" width="5" style="2" customWidth="1"/>
    <col min="2553" max="2553" width="11.42578125" style="2"/>
    <col min="2554" max="2554" width="9.7109375" style="2" customWidth="1"/>
    <col min="2555" max="2555" width="11.7109375" style="2" customWidth="1"/>
    <col min="2556" max="2556" width="14.7109375" style="2" customWidth="1"/>
    <col min="2557" max="2557" width="11.7109375" style="2" customWidth="1"/>
    <col min="2558" max="2558" width="14.7109375" style="2" customWidth="1"/>
    <col min="2559" max="2559" width="11.7109375" style="2" customWidth="1"/>
    <col min="2560" max="2560" width="5" style="2" customWidth="1"/>
    <col min="2561" max="2561" width="11.42578125" style="2"/>
    <col min="2562" max="2562" width="9.7109375" style="2" customWidth="1"/>
    <col min="2563" max="2563" width="11.7109375" style="2" customWidth="1"/>
    <col min="2564" max="2564" width="14.7109375" style="2" customWidth="1"/>
    <col min="2565" max="2565" width="11.7109375" style="2" customWidth="1"/>
    <col min="2566" max="2566" width="14.7109375" style="2" customWidth="1"/>
    <col min="2567" max="2567" width="11.7109375" style="2" customWidth="1"/>
    <col min="2568" max="2568" width="5" style="2" customWidth="1"/>
    <col min="2569" max="2578" width="11.42578125" style="2"/>
    <col min="2579" max="2579" width="15.7109375" style="2" customWidth="1"/>
    <col min="2580" max="2580" width="11.42578125" style="2"/>
    <col min="2581" max="2581" width="15.7109375" style="2" customWidth="1"/>
    <col min="2582" max="2582" width="11.42578125" style="2"/>
    <col min="2583" max="2583" width="15.7109375" style="2" customWidth="1"/>
    <col min="2584" max="2793" width="11.42578125" style="2"/>
    <col min="2794" max="2794" width="9.7109375" style="2" customWidth="1"/>
    <col min="2795" max="2795" width="11.7109375" style="2" customWidth="1"/>
    <col min="2796" max="2796" width="14.7109375" style="2" customWidth="1"/>
    <col min="2797" max="2797" width="11.7109375" style="2" customWidth="1"/>
    <col min="2798" max="2798" width="14.7109375" style="2" customWidth="1"/>
    <col min="2799" max="2799" width="11.7109375" style="2" customWidth="1"/>
    <col min="2800" max="2800" width="5" style="2" customWidth="1"/>
    <col min="2801" max="2801" width="11.42578125" style="2"/>
    <col min="2802" max="2802" width="9.7109375" style="2" customWidth="1"/>
    <col min="2803" max="2803" width="11.7109375" style="2" customWidth="1"/>
    <col min="2804" max="2804" width="14.85546875" style="2" customWidth="1"/>
    <col min="2805" max="2805" width="11.7109375" style="2" customWidth="1"/>
    <col min="2806" max="2806" width="14.7109375" style="2" customWidth="1"/>
    <col min="2807" max="2807" width="11.7109375" style="2" customWidth="1"/>
    <col min="2808" max="2808" width="5" style="2" customWidth="1"/>
    <col min="2809" max="2809" width="11.42578125" style="2"/>
    <col min="2810" max="2810" width="9.7109375" style="2" customWidth="1"/>
    <col min="2811" max="2811" width="11.7109375" style="2" customWidth="1"/>
    <col min="2812" max="2812" width="14.7109375" style="2" customWidth="1"/>
    <col min="2813" max="2813" width="11.7109375" style="2" customWidth="1"/>
    <col min="2814" max="2814" width="14.7109375" style="2" customWidth="1"/>
    <col min="2815" max="2815" width="11.7109375" style="2" customWidth="1"/>
    <col min="2816" max="2816" width="5" style="2" customWidth="1"/>
    <col min="2817" max="2817" width="11.42578125" style="2"/>
    <col min="2818" max="2818" width="9.7109375" style="2" customWidth="1"/>
    <col min="2819" max="2819" width="11.7109375" style="2" customWidth="1"/>
    <col min="2820" max="2820" width="14.7109375" style="2" customWidth="1"/>
    <col min="2821" max="2821" width="11.7109375" style="2" customWidth="1"/>
    <col min="2822" max="2822" width="14.7109375" style="2" customWidth="1"/>
    <col min="2823" max="2823" width="11.7109375" style="2" customWidth="1"/>
    <col min="2824" max="2824" width="5" style="2" customWidth="1"/>
    <col min="2825" max="2834" width="11.42578125" style="2"/>
    <col min="2835" max="2835" width="15.7109375" style="2" customWidth="1"/>
    <col min="2836" max="2836" width="11.42578125" style="2"/>
    <col min="2837" max="2837" width="15.7109375" style="2" customWidth="1"/>
    <col min="2838" max="2838" width="11.42578125" style="2"/>
    <col min="2839" max="2839" width="15.7109375" style="2" customWidth="1"/>
    <col min="2840" max="3049" width="11.42578125" style="2"/>
    <col min="3050" max="3050" width="9.7109375" style="2" customWidth="1"/>
    <col min="3051" max="3051" width="11.7109375" style="2" customWidth="1"/>
    <col min="3052" max="3052" width="14.7109375" style="2" customWidth="1"/>
    <col min="3053" max="3053" width="11.7109375" style="2" customWidth="1"/>
    <col min="3054" max="3054" width="14.7109375" style="2" customWidth="1"/>
    <col min="3055" max="3055" width="11.7109375" style="2" customWidth="1"/>
    <col min="3056" max="3056" width="5" style="2" customWidth="1"/>
    <col min="3057" max="3057" width="11.42578125" style="2"/>
    <col min="3058" max="3058" width="9.7109375" style="2" customWidth="1"/>
    <col min="3059" max="3059" width="11.7109375" style="2" customWidth="1"/>
    <col min="3060" max="3060" width="14.85546875" style="2" customWidth="1"/>
    <col min="3061" max="3061" width="11.7109375" style="2" customWidth="1"/>
    <col min="3062" max="3062" width="14.7109375" style="2" customWidth="1"/>
    <col min="3063" max="3063" width="11.7109375" style="2" customWidth="1"/>
    <col min="3064" max="3064" width="5" style="2" customWidth="1"/>
    <col min="3065" max="3065" width="11.42578125" style="2"/>
    <col min="3066" max="3066" width="9.7109375" style="2" customWidth="1"/>
    <col min="3067" max="3067" width="11.7109375" style="2" customWidth="1"/>
    <col min="3068" max="3068" width="14.7109375" style="2" customWidth="1"/>
    <col min="3069" max="3069" width="11.7109375" style="2" customWidth="1"/>
    <col min="3070" max="3070" width="14.7109375" style="2" customWidth="1"/>
    <col min="3071" max="3071" width="11.7109375" style="2" customWidth="1"/>
    <col min="3072" max="3072" width="5" style="2" customWidth="1"/>
    <col min="3073" max="3073" width="11.42578125" style="2"/>
    <col min="3074" max="3074" width="9.7109375" style="2" customWidth="1"/>
    <col min="3075" max="3075" width="11.7109375" style="2" customWidth="1"/>
    <col min="3076" max="3076" width="14.7109375" style="2" customWidth="1"/>
    <col min="3077" max="3077" width="11.7109375" style="2" customWidth="1"/>
    <col min="3078" max="3078" width="14.7109375" style="2" customWidth="1"/>
    <col min="3079" max="3079" width="11.7109375" style="2" customWidth="1"/>
    <col min="3080" max="3080" width="5" style="2" customWidth="1"/>
    <col min="3081" max="3090" width="11.42578125" style="2"/>
    <col min="3091" max="3091" width="15.7109375" style="2" customWidth="1"/>
    <col min="3092" max="3092" width="11.42578125" style="2"/>
    <col min="3093" max="3093" width="15.7109375" style="2" customWidth="1"/>
    <col min="3094" max="3094" width="11.42578125" style="2"/>
    <col min="3095" max="3095" width="15.7109375" style="2" customWidth="1"/>
    <col min="3096" max="3305" width="11.42578125" style="2"/>
    <col min="3306" max="3306" width="9.7109375" style="2" customWidth="1"/>
    <col min="3307" max="3307" width="11.7109375" style="2" customWidth="1"/>
    <col min="3308" max="3308" width="14.7109375" style="2" customWidth="1"/>
    <col min="3309" max="3309" width="11.7109375" style="2" customWidth="1"/>
    <col min="3310" max="3310" width="14.7109375" style="2" customWidth="1"/>
    <col min="3311" max="3311" width="11.7109375" style="2" customWidth="1"/>
    <col min="3312" max="3312" width="5" style="2" customWidth="1"/>
    <col min="3313" max="3313" width="11.42578125" style="2"/>
    <col min="3314" max="3314" width="9.7109375" style="2" customWidth="1"/>
    <col min="3315" max="3315" width="11.7109375" style="2" customWidth="1"/>
    <col min="3316" max="3316" width="14.85546875" style="2" customWidth="1"/>
    <col min="3317" max="3317" width="11.7109375" style="2" customWidth="1"/>
    <col min="3318" max="3318" width="14.7109375" style="2" customWidth="1"/>
    <col min="3319" max="3319" width="11.7109375" style="2" customWidth="1"/>
    <col min="3320" max="3320" width="5" style="2" customWidth="1"/>
    <col min="3321" max="3321" width="11.42578125" style="2"/>
    <col min="3322" max="3322" width="9.7109375" style="2" customWidth="1"/>
    <col min="3323" max="3323" width="11.7109375" style="2" customWidth="1"/>
    <col min="3324" max="3324" width="14.7109375" style="2" customWidth="1"/>
    <col min="3325" max="3325" width="11.7109375" style="2" customWidth="1"/>
    <col min="3326" max="3326" width="14.7109375" style="2" customWidth="1"/>
    <col min="3327" max="3327" width="11.7109375" style="2" customWidth="1"/>
    <col min="3328" max="3328" width="5" style="2" customWidth="1"/>
    <col min="3329" max="3329" width="11.42578125" style="2"/>
    <col min="3330" max="3330" width="9.7109375" style="2" customWidth="1"/>
    <col min="3331" max="3331" width="11.7109375" style="2" customWidth="1"/>
    <col min="3332" max="3332" width="14.7109375" style="2" customWidth="1"/>
    <col min="3333" max="3333" width="11.7109375" style="2" customWidth="1"/>
    <col min="3334" max="3334" width="14.7109375" style="2" customWidth="1"/>
    <col min="3335" max="3335" width="11.7109375" style="2" customWidth="1"/>
    <col min="3336" max="3336" width="5" style="2" customWidth="1"/>
    <col min="3337" max="3346" width="11.42578125" style="2"/>
    <col min="3347" max="3347" width="15.7109375" style="2" customWidth="1"/>
    <col min="3348" max="3348" width="11.42578125" style="2"/>
    <col min="3349" max="3349" width="15.7109375" style="2" customWidth="1"/>
    <col min="3350" max="3350" width="11.42578125" style="2"/>
    <col min="3351" max="3351" width="15.7109375" style="2" customWidth="1"/>
    <col min="3352" max="3561" width="11.42578125" style="2"/>
    <col min="3562" max="3562" width="9.7109375" style="2" customWidth="1"/>
    <col min="3563" max="3563" width="11.7109375" style="2" customWidth="1"/>
    <col min="3564" max="3564" width="14.7109375" style="2" customWidth="1"/>
    <col min="3565" max="3565" width="11.7109375" style="2" customWidth="1"/>
    <col min="3566" max="3566" width="14.7109375" style="2" customWidth="1"/>
    <col min="3567" max="3567" width="11.7109375" style="2" customWidth="1"/>
    <col min="3568" max="3568" width="5" style="2" customWidth="1"/>
    <col min="3569" max="3569" width="11.42578125" style="2"/>
    <col min="3570" max="3570" width="9.7109375" style="2" customWidth="1"/>
    <col min="3571" max="3571" width="11.7109375" style="2" customWidth="1"/>
    <col min="3572" max="3572" width="14.85546875" style="2" customWidth="1"/>
    <col min="3573" max="3573" width="11.7109375" style="2" customWidth="1"/>
    <col min="3574" max="3574" width="14.7109375" style="2" customWidth="1"/>
    <col min="3575" max="3575" width="11.7109375" style="2" customWidth="1"/>
    <col min="3576" max="3576" width="5" style="2" customWidth="1"/>
    <col min="3577" max="3577" width="11.42578125" style="2"/>
    <col min="3578" max="3578" width="9.7109375" style="2" customWidth="1"/>
    <col min="3579" max="3579" width="11.7109375" style="2" customWidth="1"/>
    <col min="3580" max="3580" width="14.7109375" style="2" customWidth="1"/>
    <col min="3581" max="3581" width="11.7109375" style="2" customWidth="1"/>
    <col min="3582" max="3582" width="14.7109375" style="2" customWidth="1"/>
    <col min="3583" max="3583" width="11.7109375" style="2" customWidth="1"/>
    <col min="3584" max="3584" width="5" style="2" customWidth="1"/>
    <col min="3585" max="3585" width="11.42578125" style="2"/>
    <col min="3586" max="3586" width="9.7109375" style="2" customWidth="1"/>
    <col min="3587" max="3587" width="11.7109375" style="2" customWidth="1"/>
    <col min="3588" max="3588" width="14.7109375" style="2" customWidth="1"/>
    <col min="3589" max="3589" width="11.7109375" style="2" customWidth="1"/>
    <col min="3590" max="3590" width="14.7109375" style="2" customWidth="1"/>
    <col min="3591" max="3591" width="11.7109375" style="2" customWidth="1"/>
    <col min="3592" max="3592" width="5" style="2" customWidth="1"/>
    <col min="3593" max="3602" width="11.42578125" style="2"/>
    <col min="3603" max="3603" width="15.7109375" style="2" customWidth="1"/>
    <col min="3604" max="3604" width="11.42578125" style="2"/>
    <col min="3605" max="3605" width="15.7109375" style="2" customWidth="1"/>
    <col min="3606" max="3606" width="11.42578125" style="2"/>
    <col min="3607" max="3607" width="15.7109375" style="2" customWidth="1"/>
    <col min="3608" max="3817" width="11.42578125" style="2"/>
    <col min="3818" max="3818" width="9.7109375" style="2" customWidth="1"/>
    <col min="3819" max="3819" width="11.7109375" style="2" customWidth="1"/>
    <col min="3820" max="3820" width="14.7109375" style="2" customWidth="1"/>
    <col min="3821" max="3821" width="11.7109375" style="2" customWidth="1"/>
    <col min="3822" max="3822" width="14.7109375" style="2" customWidth="1"/>
    <col min="3823" max="3823" width="11.7109375" style="2" customWidth="1"/>
    <col min="3824" max="3824" width="5" style="2" customWidth="1"/>
    <col min="3825" max="3825" width="11.42578125" style="2"/>
    <col min="3826" max="3826" width="9.7109375" style="2" customWidth="1"/>
    <col min="3827" max="3827" width="11.7109375" style="2" customWidth="1"/>
    <col min="3828" max="3828" width="14.85546875" style="2" customWidth="1"/>
    <col min="3829" max="3829" width="11.7109375" style="2" customWidth="1"/>
    <col min="3830" max="3830" width="14.7109375" style="2" customWidth="1"/>
    <col min="3831" max="3831" width="11.7109375" style="2" customWidth="1"/>
    <col min="3832" max="3832" width="5" style="2" customWidth="1"/>
    <col min="3833" max="3833" width="11.42578125" style="2"/>
    <col min="3834" max="3834" width="9.7109375" style="2" customWidth="1"/>
    <col min="3835" max="3835" width="11.7109375" style="2" customWidth="1"/>
    <col min="3836" max="3836" width="14.7109375" style="2" customWidth="1"/>
    <col min="3837" max="3837" width="11.7109375" style="2" customWidth="1"/>
    <col min="3838" max="3838" width="14.7109375" style="2" customWidth="1"/>
    <col min="3839" max="3839" width="11.7109375" style="2" customWidth="1"/>
    <col min="3840" max="3840" width="5" style="2" customWidth="1"/>
    <col min="3841" max="3841" width="11.42578125" style="2"/>
    <col min="3842" max="3842" width="9.7109375" style="2" customWidth="1"/>
    <col min="3843" max="3843" width="11.7109375" style="2" customWidth="1"/>
    <col min="3844" max="3844" width="14.7109375" style="2" customWidth="1"/>
    <col min="3845" max="3845" width="11.7109375" style="2" customWidth="1"/>
    <col min="3846" max="3846" width="14.7109375" style="2" customWidth="1"/>
    <col min="3847" max="3847" width="11.7109375" style="2" customWidth="1"/>
    <col min="3848" max="3848" width="5" style="2" customWidth="1"/>
    <col min="3849" max="3858" width="11.42578125" style="2"/>
    <col min="3859" max="3859" width="15.7109375" style="2" customWidth="1"/>
    <col min="3860" max="3860" width="11.42578125" style="2"/>
    <col min="3861" max="3861" width="15.7109375" style="2" customWidth="1"/>
    <col min="3862" max="3862" width="11.42578125" style="2"/>
    <col min="3863" max="3863" width="15.7109375" style="2" customWidth="1"/>
    <col min="3864" max="4073" width="11.42578125" style="2"/>
    <col min="4074" max="4074" width="9.7109375" style="2" customWidth="1"/>
    <col min="4075" max="4075" width="11.7109375" style="2" customWidth="1"/>
    <col min="4076" max="4076" width="14.7109375" style="2" customWidth="1"/>
    <col min="4077" max="4077" width="11.7109375" style="2" customWidth="1"/>
    <col min="4078" max="4078" width="14.7109375" style="2" customWidth="1"/>
    <col min="4079" max="4079" width="11.7109375" style="2" customWidth="1"/>
    <col min="4080" max="4080" width="5" style="2" customWidth="1"/>
    <col min="4081" max="4081" width="11.42578125" style="2"/>
    <col min="4082" max="4082" width="9.7109375" style="2" customWidth="1"/>
    <col min="4083" max="4083" width="11.7109375" style="2" customWidth="1"/>
    <col min="4084" max="4084" width="14.85546875" style="2" customWidth="1"/>
    <col min="4085" max="4085" width="11.7109375" style="2" customWidth="1"/>
    <col min="4086" max="4086" width="14.7109375" style="2" customWidth="1"/>
    <col min="4087" max="4087" width="11.7109375" style="2" customWidth="1"/>
    <col min="4088" max="4088" width="5" style="2" customWidth="1"/>
    <col min="4089" max="4089" width="11.42578125" style="2"/>
    <col min="4090" max="4090" width="9.7109375" style="2" customWidth="1"/>
    <col min="4091" max="4091" width="11.7109375" style="2" customWidth="1"/>
    <col min="4092" max="4092" width="14.7109375" style="2" customWidth="1"/>
    <col min="4093" max="4093" width="11.7109375" style="2" customWidth="1"/>
    <col min="4094" max="4094" width="14.7109375" style="2" customWidth="1"/>
    <col min="4095" max="4095" width="11.7109375" style="2" customWidth="1"/>
    <col min="4096" max="4096" width="5" style="2" customWidth="1"/>
    <col min="4097" max="4097" width="11.42578125" style="2"/>
    <col min="4098" max="4098" width="9.7109375" style="2" customWidth="1"/>
    <col min="4099" max="4099" width="11.7109375" style="2" customWidth="1"/>
    <col min="4100" max="4100" width="14.7109375" style="2" customWidth="1"/>
    <col min="4101" max="4101" width="11.7109375" style="2" customWidth="1"/>
    <col min="4102" max="4102" width="14.7109375" style="2" customWidth="1"/>
    <col min="4103" max="4103" width="11.7109375" style="2" customWidth="1"/>
    <col min="4104" max="4104" width="5" style="2" customWidth="1"/>
    <col min="4105" max="4114" width="11.42578125" style="2"/>
    <col min="4115" max="4115" width="15.7109375" style="2" customWidth="1"/>
    <col min="4116" max="4116" width="11.42578125" style="2"/>
    <col min="4117" max="4117" width="15.7109375" style="2" customWidth="1"/>
    <col min="4118" max="4118" width="11.42578125" style="2"/>
    <col min="4119" max="4119" width="15.7109375" style="2" customWidth="1"/>
    <col min="4120" max="4329" width="11.42578125" style="2"/>
    <col min="4330" max="4330" width="9.7109375" style="2" customWidth="1"/>
    <col min="4331" max="4331" width="11.7109375" style="2" customWidth="1"/>
    <col min="4332" max="4332" width="14.7109375" style="2" customWidth="1"/>
    <col min="4333" max="4333" width="11.7109375" style="2" customWidth="1"/>
    <col min="4334" max="4334" width="14.7109375" style="2" customWidth="1"/>
    <col min="4335" max="4335" width="11.7109375" style="2" customWidth="1"/>
    <col min="4336" max="4336" width="5" style="2" customWidth="1"/>
    <col min="4337" max="4337" width="11.42578125" style="2"/>
    <col min="4338" max="4338" width="9.7109375" style="2" customWidth="1"/>
    <col min="4339" max="4339" width="11.7109375" style="2" customWidth="1"/>
    <col min="4340" max="4340" width="14.85546875" style="2" customWidth="1"/>
    <col min="4341" max="4341" width="11.7109375" style="2" customWidth="1"/>
    <col min="4342" max="4342" width="14.7109375" style="2" customWidth="1"/>
    <col min="4343" max="4343" width="11.7109375" style="2" customWidth="1"/>
    <col min="4344" max="4344" width="5" style="2" customWidth="1"/>
    <col min="4345" max="4345" width="11.42578125" style="2"/>
    <col min="4346" max="4346" width="9.7109375" style="2" customWidth="1"/>
    <col min="4347" max="4347" width="11.7109375" style="2" customWidth="1"/>
    <col min="4348" max="4348" width="14.7109375" style="2" customWidth="1"/>
    <col min="4349" max="4349" width="11.7109375" style="2" customWidth="1"/>
    <col min="4350" max="4350" width="14.7109375" style="2" customWidth="1"/>
    <col min="4351" max="4351" width="11.7109375" style="2" customWidth="1"/>
    <col min="4352" max="4352" width="5" style="2" customWidth="1"/>
    <col min="4353" max="4353" width="11.42578125" style="2"/>
    <col min="4354" max="4354" width="9.7109375" style="2" customWidth="1"/>
    <col min="4355" max="4355" width="11.7109375" style="2" customWidth="1"/>
    <col min="4356" max="4356" width="14.7109375" style="2" customWidth="1"/>
    <col min="4357" max="4357" width="11.7109375" style="2" customWidth="1"/>
    <col min="4358" max="4358" width="14.7109375" style="2" customWidth="1"/>
    <col min="4359" max="4359" width="11.7109375" style="2" customWidth="1"/>
    <col min="4360" max="4360" width="5" style="2" customWidth="1"/>
    <col min="4361" max="4370" width="11.42578125" style="2"/>
    <col min="4371" max="4371" width="15.7109375" style="2" customWidth="1"/>
    <col min="4372" max="4372" width="11.42578125" style="2"/>
    <col min="4373" max="4373" width="15.7109375" style="2" customWidth="1"/>
    <col min="4374" max="4374" width="11.42578125" style="2"/>
    <col min="4375" max="4375" width="15.7109375" style="2" customWidth="1"/>
    <col min="4376" max="4585" width="11.42578125" style="2"/>
    <col min="4586" max="4586" width="9.7109375" style="2" customWidth="1"/>
    <col min="4587" max="4587" width="11.7109375" style="2" customWidth="1"/>
    <col min="4588" max="4588" width="14.7109375" style="2" customWidth="1"/>
    <col min="4589" max="4589" width="11.7109375" style="2" customWidth="1"/>
    <col min="4590" max="4590" width="14.7109375" style="2" customWidth="1"/>
    <col min="4591" max="4591" width="11.7109375" style="2" customWidth="1"/>
    <col min="4592" max="4592" width="5" style="2" customWidth="1"/>
    <col min="4593" max="4593" width="11.42578125" style="2"/>
    <col min="4594" max="4594" width="9.7109375" style="2" customWidth="1"/>
    <col min="4595" max="4595" width="11.7109375" style="2" customWidth="1"/>
    <col min="4596" max="4596" width="14.85546875" style="2" customWidth="1"/>
    <col min="4597" max="4597" width="11.7109375" style="2" customWidth="1"/>
    <col min="4598" max="4598" width="14.7109375" style="2" customWidth="1"/>
    <col min="4599" max="4599" width="11.7109375" style="2" customWidth="1"/>
    <col min="4600" max="4600" width="5" style="2" customWidth="1"/>
    <col min="4601" max="4601" width="11.42578125" style="2"/>
    <col min="4602" max="4602" width="9.7109375" style="2" customWidth="1"/>
    <col min="4603" max="4603" width="11.7109375" style="2" customWidth="1"/>
    <col min="4604" max="4604" width="14.7109375" style="2" customWidth="1"/>
    <col min="4605" max="4605" width="11.7109375" style="2" customWidth="1"/>
    <col min="4606" max="4606" width="14.7109375" style="2" customWidth="1"/>
    <col min="4607" max="4607" width="11.7109375" style="2" customWidth="1"/>
    <col min="4608" max="4608" width="5" style="2" customWidth="1"/>
    <col min="4609" max="4609" width="11.42578125" style="2"/>
    <col min="4610" max="4610" width="9.7109375" style="2" customWidth="1"/>
    <col min="4611" max="4611" width="11.7109375" style="2" customWidth="1"/>
    <col min="4612" max="4612" width="14.7109375" style="2" customWidth="1"/>
    <col min="4613" max="4613" width="11.7109375" style="2" customWidth="1"/>
    <col min="4614" max="4614" width="14.7109375" style="2" customWidth="1"/>
    <col min="4615" max="4615" width="11.7109375" style="2" customWidth="1"/>
    <col min="4616" max="4616" width="5" style="2" customWidth="1"/>
    <col min="4617" max="4626" width="11.42578125" style="2"/>
    <col min="4627" max="4627" width="15.7109375" style="2" customWidth="1"/>
    <col min="4628" max="4628" width="11.42578125" style="2"/>
    <col min="4629" max="4629" width="15.7109375" style="2" customWidth="1"/>
    <col min="4630" max="4630" width="11.42578125" style="2"/>
    <col min="4631" max="4631" width="15.7109375" style="2" customWidth="1"/>
    <col min="4632" max="4841" width="11.42578125" style="2"/>
    <col min="4842" max="4842" width="9.7109375" style="2" customWidth="1"/>
    <col min="4843" max="4843" width="11.7109375" style="2" customWidth="1"/>
    <col min="4844" max="4844" width="14.7109375" style="2" customWidth="1"/>
    <col min="4845" max="4845" width="11.7109375" style="2" customWidth="1"/>
    <col min="4846" max="4846" width="14.7109375" style="2" customWidth="1"/>
    <col min="4847" max="4847" width="11.7109375" style="2" customWidth="1"/>
    <col min="4848" max="4848" width="5" style="2" customWidth="1"/>
    <col min="4849" max="4849" width="11.42578125" style="2"/>
    <col min="4850" max="4850" width="9.7109375" style="2" customWidth="1"/>
    <col min="4851" max="4851" width="11.7109375" style="2" customWidth="1"/>
    <col min="4852" max="4852" width="14.85546875" style="2" customWidth="1"/>
    <col min="4853" max="4853" width="11.7109375" style="2" customWidth="1"/>
    <col min="4854" max="4854" width="14.7109375" style="2" customWidth="1"/>
    <col min="4855" max="4855" width="11.7109375" style="2" customWidth="1"/>
    <col min="4856" max="4856" width="5" style="2" customWidth="1"/>
    <col min="4857" max="4857" width="11.42578125" style="2"/>
    <col min="4858" max="4858" width="9.7109375" style="2" customWidth="1"/>
    <col min="4859" max="4859" width="11.7109375" style="2" customWidth="1"/>
    <col min="4860" max="4860" width="14.7109375" style="2" customWidth="1"/>
    <col min="4861" max="4861" width="11.7109375" style="2" customWidth="1"/>
    <col min="4862" max="4862" width="14.7109375" style="2" customWidth="1"/>
    <col min="4863" max="4863" width="11.7109375" style="2" customWidth="1"/>
    <col min="4864" max="4864" width="5" style="2" customWidth="1"/>
    <col min="4865" max="4865" width="11.42578125" style="2"/>
    <col min="4866" max="4866" width="9.7109375" style="2" customWidth="1"/>
    <col min="4867" max="4867" width="11.7109375" style="2" customWidth="1"/>
    <col min="4868" max="4868" width="14.7109375" style="2" customWidth="1"/>
    <col min="4869" max="4869" width="11.7109375" style="2" customWidth="1"/>
    <col min="4870" max="4870" width="14.7109375" style="2" customWidth="1"/>
    <col min="4871" max="4871" width="11.7109375" style="2" customWidth="1"/>
    <col min="4872" max="4872" width="5" style="2" customWidth="1"/>
    <col min="4873" max="4882" width="11.42578125" style="2"/>
    <col min="4883" max="4883" width="15.7109375" style="2" customWidth="1"/>
    <col min="4884" max="4884" width="11.42578125" style="2"/>
    <col min="4885" max="4885" width="15.7109375" style="2" customWidth="1"/>
    <col min="4886" max="4886" width="11.42578125" style="2"/>
    <col min="4887" max="4887" width="15.7109375" style="2" customWidth="1"/>
    <col min="4888" max="5097" width="11.42578125" style="2"/>
    <col min="5098" max="5098" width="9.7109375" style="2" customWidth="1"/>
    <col min="5099" max="5099" width="11.7109375" style="2" customWidth="1"/>
    <col min="5100" max="5100" width="14.7109375" style="2" customWidth="1"/>
    <col min="5101" max="5101" width="11.7109375" style="2" customWidth="1"/>
    <col min="5102" max="5102" width="14.7109375" style="2" customWidth="1"/>
    <col min="5103" max="5103" width="11.7109375" style="2" customWidth="1"/>
    <col min="5104" max="5104" width="5" style="2" customWidth="1"/>
    <col min="5105" max="5105" width="11.42578125" style="2"/>
    <col min="5106" max="5106" width="9.7109375" style="2" customWidth="1"/>
    <col min="5107" max="5107" width="11.7109375" style="2" customWidth="1"/>
    <col min="5108" max="5108" width="14.85546875" style="2" customWidth="1"/>
    <col min="5109" max="5109" width="11.7109375" style="2" customWidth="1"/>
    <col min="5110" max="5110" width="14.7109375" style="2" customWidth="1"/>
    <col min="5111" max="5111" width="11.7109375" style="2" customWidth="1"/>
    <col min="5112" max="5112" width="5" style="2" customWidth="1"/>
    <col min="5113" max="5113" width="11.42578125" style="2"/>
    <col min="5114" max="5114" width="9.7109375" style="2" customWidth="1"/>
    <col min="5115" max="5115" width="11.7109375" style="2" customWidth="1"/>
    <col min="5116" max="5116" width="14.7109375" style="2" customWidth="1"/>
    <col min="5117" max="5117" width="11.7109375" style="2" customWidth="1"/>
    <col min="5118" max="5118" width="14.7109375" style="2" customWidth="1"/>
    <col min="5119" max="5119" width="11.7109375" style="2" customWidth="1"/>
    <col min="5120" max="5120" width="5" style="2" customWidth="1"/>
    <col min="5121" max="5121" width="11.42578125" style="2"/>
    <col min="5122" max="5122" width="9.7109375" style="2" customWidth="1"/>
    <col min="5123" max="5123" width="11.7109375" style="2" customWidth="1"/>
    <col min="5124" max="5124" width="14.7109375" style="2" customWidth="1"/>
    <col min="5125" max="5125" width="11.7109375" style="2" customWidth="1"/>
    <col min="5126" max="5126" width="14.7109375" style="2" customWidth="1"/>
    <col min="5127" max="5127" width="11.7109375" style="2" customWidth="1"/>
    <col min="5128" max="5128" width="5" style="2" customWidth="1"/>
    <col min="5129" max="5138" width="11.42578125" style="2"/>
    <col min="5139" max="5139" width="15.7109375" style="2" customWidth="1"/>
    <col min="5140" max="5140" width="11.42578125" style="2"/>
    <col min="5141" max="5141" width="15.7109375" style="2" customWidth="1"/>
    <col min="5142" max="5142" width="11.42578125" style="2"/>
    <col min="5143" max="5143" width="15.7109375" style="2" customWidth="1"/>
    <col min="5144" max="5353" width="11.42578125" style="2"/>
    <col min="5354" max="5354" width="9.7109375" style="2" customWidth="1"/>
    <col min="5355" max="5355" width="11.7109375" style="2" customWidth="1"/>
    <col min="5356" max="5356" width="14.7109375" style="2" customWidth="1"/>
    <col min="5357" max="5357" width="11.7109375" style="2" customWidth="1"/>
    <col min="5358" max="5358" width="14.7109375" style="2" customWidth="1"/>
    <col min="5359" max="5359" width="11.7109375" style="2" customWidth="1"/>
    <col min="5360" max="5360" width="5" style="2" customWidth="1"/>
    <col min="5361" max="5361" width="11.42578125" style="2"/>
    <col min="5362" max="5362" width="9.7109375" style="2" customWidth="1"/>
    <col min="5363" max="5363" width="11.7109375" style="2" customWidth="1"/>
    <col min="5364" max="5364" width="14.85546875" style="2" customWidth="1"/>
    <col min="5365" max="5365" width="11.7109375" style="2" customWidth="1"/>
    <col min="5366" max="5366" width="14.7109375" style="2" customWidth="1"/>
    <col min="5367" max="5367" width="11.7109375" style="2" customWidth="1"/>
    <col min="5368" max="5368" width="5" style="2" customWidth="1"/>
    <col min="5369" max="5369" width="11.42578125" style="2"/>
    <col min="5370" max="5370" width="9.7109375" style="2" customWidth="1"/>
    <col min="5371" max="5371" width="11.7109375" style="2" customWidth="1"/>
    <col min="5372" max="5372" width="14.7109375" style="2" customWidth="1"/>
    <col min="5373" max="5373" width="11.7109375" style="2" customWidth="1"/>
    <col min="5374" max="5374" width="14.7109375" style="2" customWidth="1"/>
    <col min="5375" max="5375" width="11.7109375" style="2" customWidth="1"/>
    <col min="5376" max="5376" width="5" style="2" customWidth="1"/>
    <col min="5377" max="5377" width="11.42578125" style="2"/>
    <col min="5378" max="5378" width="9.7109375" style="2" customWidth="1"/>
    <col min="5379" max="5379" width="11.7109375" style="2" customWidth="1"/>
    <col min="5380" max="5380" width="14.7109375" style="2" customWidth="1"/>
    <col min="5381" max="5381" width="11.7109375" style="2" customWidth="1"/>
    <col min="5382" max="5382" width="14.7109375" style="2" customWidth="1"/>
    <col min="5383" max="5383" width="11.7109375" style="2" customWidth="1"/>
    <col min="5384" max="5384" width="5" style="2" customWidth="1"/>
    <col min="5385" max="5394" width="11.42578125" style="2"/>
    <col min="5395" max="5395" width="15.7109375" style="2" customWidth="1"/>
    <col min="5396" max="5396" width="11.42578125" style="2"/>
    <col min="5397" max="5397" width="15.7109375" style="2" customWidth="1"/>
    <col min="5398" max="5398" width="11.42578125" style="2"/>
    <col min="5399" max="5399" width="15.7109375" style="2" customWidth="1"/>
    <col min="5400" max="5609" width="11.42578125" style="2"/>
    <col min="5610" max="5610" width="9.7109375" style="2" customWidth="1"/>
    <col min="5611" max="5611" width="11.7109375" style="2" customWidth="1"/>
    <col min="5612" max="5612" width="14.7109375" style="2" customWidth="1"/>
    <col min="5613" max="5613" width="11.7109375" style="2" customWidth="1"/>
    <col min="5614" max="5614" width="14.7109375" style="2" customWidth="1"/>
    <col min="5615" max="5615" width="11.7109375" style="2" customWidth="1"/>
    <col min="5616" max="5616" width="5" style="2" customWidth="1"/>
    <col min="5617" max="5617" width="11.42578125" style="2"/>
    <col min="5618" max="5618" width="9.7109375" style="2" customWidth="1"/>
    <col min="5619" max="5619" width="11.7109375" style="2" customWidth="1"/>
    <col min="5620" max="5620" width="14.85546875" style="2" customWidth="1"/>
    <col min="5621" max="5621" width="11.7109375" style="2" customWidth="1"/>
    <col min="5622" max="5622" width="14.7109375" style="2" customWidth="1"/>
    <col min="5623" max="5623" width="11.7109375" style="2" customWidth="1"/>
    <col min="5624" max="5624" width="5" style="2" customWidth="1"/>
    <col min="5625" max="5625" width="11.42578125" style="2"/>
    <col min="5626" max="5626" width="9.7109375" style="2" customWidth="1"/>
    <col min="5627" max="5627" width="11.7109375" style="2" customWidth="1"/>
    <col min="5628" max="5628" width="14.7109375" style="2" customWidth="1"/>
    <col min="5629" max="5629" width="11.7109375" style="2" customWidth="1"/>
    <col min="5630" max="5630" width="14.7109375" style="2" customWidth="1"/>
    <col min="5631" max="5631" width="11.7109375" style="2" customWidth="1"/>
    <col min="5632" max="5632" width="5" style="2" customWidth="1"/>
    <col min="5633" max="5633" width="11.42578125" style="2"/>
    <col min="5634" max="5634" width="9.7109375" style="2" customWidth="1"/>
    <col min="5635" max="5635" width="11.7109375" style="2" customWidth="1"/>
    <col min="5636" max="5636" width="14.7109375" style="2" customWidth="1"/>
    <col min="5637" max="5637" width="11.7109375" style="2" customWidth="1"/>
    <col min="5638" max="5638" width="14.7109375" style="2" customWidth="1"/>
    <col min="5639" max="5639" width="11.7109375" style="2" customWidth="1"/>
    <col min="5640" max="5640" width="5" style="2" customWidth="1"/>
    <col min="5641" max="5650" width="11.42578125" style="2"/>
    <col min="5651" max="5651" width="15.7109375" style="2" customWidth="1"/>
    <col min="5652" max="5652" width="11.42578125" style="2"/>
    <col min="5653" max="5653" width="15.7109375" style="2" customWidth="1"/>
    <col min="5654" max="5654" width="11.42578125" style="2"/>
    <col min="5655" max="5655" width="15.7109375" style="2" customWidth="1"/>
    <col min="5656" max="5865" width="11.42578125" style="2"/>
    <col min="5866" max="5866" width="9.7109375" style="2" customWidth="1"/>
    <col min="5867" max="5867" width="11.7109375" style="2" customWidth="1"/>
    <col min="5868" max="5868" width="14.7109375" style="2" customWidth="1"/>
    <col min="5869" max="5869" width="11.7109375" style="2" customWidth="1"/>
    <col min="5870" max="5870" width="14.7109375" style="2" customWidth="1"/>
    <col min="5871" max="5871" width="11.7109375" style="2" customWidth="1"/>
    <col min="5872" max="5872" width="5" style="2" customWidth="1"/>
    <col min="5873" max="5873" width="11.42578125" style="2"/>
    <col min="5874" max="5874" width="9.7109375" style="2" customWidth="1"/>
    <col min="5875" max="5875" width="11.7109375" style="2" customWidth="1"/>
    <col min="5876" max="5876" width="14.85546875" style="2" customWidth="1"/>
    <col min="5877" max="5877" width="11.7109375" style="2" customWidth="1"/>
    <col min="5878" max="5878" width="14.7109375" style="2" customWidth="1"/>
    <col min="5879" max="5879" width="11.7109375" style="2" customWidth="1"/>
    <col min="5880" max="5880" width="5" style="2" customWidth="1"/>
    <col min="5881" max="5881" width="11.42578125" style="2"/>
    <col min="5882" max="5882" width="9.7109375" style="2" customWidth="1"/>
    <col min="5883" max="5883" width="11.7109375" style="2" customWidth="1"/>
    <col min="5884" max="5884" width="14.7109375" style="2" customWidth="1"/>
    <col min="5885" max="5885" width="11.7109375" style="2" customWidth="1"/>
    <col min="5886" max="5886" width="14.7109375" style="2" customWidth="1"/>
    <col min="5887" max="5887" width="11.7109375" style="2" customWidth="1"/>
    <col min="5888" max="5888" width="5" style="2" customWidth="1"/>
    <col min="5889" max="5889" width="11.42578125" style="2"/>
    <col min="5890" max="5890" width="9.7109375" style="2" customWidth="1"/>
    <col min="5891" max="5891" width="11.7109375" style="2" customWidth="1"/>
    <col min="5892" max="5892" width="14.7109375" style="2" customWidth="1"/>
    <col min="5893" max="5893" width="11.7109375" style="2" customWidth="1"/>
    <col min="5894" max="5894" width="14.7109375" style="2" customWidth="1"/>
    <col min="5895" max="5895" width="11.7109375" style="2" customWidth="1"/>
    <col min="5896" max="5896" width="5" style="2" customWidth="1"/>
    <col min="5897" max="5906" width="11.42578125" style="2"/>
    <col min="5907" max="5907" width="15.7109375" style="2" customWidth="1"/>
    <col min="5908" max="5908" width="11.42578125" style="2"/>
    <col min="5909" max="5909" width="15.7109375" style="2" customWidth="1"/>
    <col min="5910" max="5910" width="11.42578125" style="2"/>
    <col min="5911" max="5911" width="15.7109375" style="2" customWidth="1"/>
    <col min="5912" max="6121" width="11.42578125" style="2"/>
    <col min="6122" max="6122" width="9.7109375" style="2" customWidth="1"/>
    <col min="6123" max="6123" width="11.7109375" style="2" customWidth="1"/>
    <col min="6124" max="6124" width="14.7109375" style="2" customWidth="1"/>
    <col min="6125" max="6125" width="11.7109375" style="2" customWidth="1"/>
    <col min="6126" max="6126" width="14.7109375" style="2" customWidth="1"/>
    <col min="6127" max="6127" width="11.7109375" style="2" customWidth="1"/>
    <col min="6128" max="6128" width="5" style="2" customWidth="1"/>
    <col min="6129" max="6129" width="11.42578125" style="2"/>
    <col min="6130" max="6130" width="9.7109375" style="2" customWidth="1"/>
    <col min="6131" max="6131" width="11.7109375" style="2" customWidth="1"/>
    <col min="6132" max="6132" width="14.85546875" style="2" customWidth="1"/>
    <col min="6133" max="6133" width="11.7109375" style="2" customWidth="1"/>
    <col min="6134" max="6134" width="14.7109375" style="2" customWidth="1"/>
    <col min="6135" max="6135" width="11.7109375" style="2" customWidth="1"/>
    <col min="6136" max="6136" width="5" style="2" customWidth="1"/>
    <col min="6137" max="6137" width="11.42578125" style="2"/>
    <col min="6138" max="6138" width="9.7109375" style="2" customWidth="1"/>
    <col min="6139" max="6139" width="11.7109375" style="2" customWidth="1"/>
    <col min="6140" max="6140" width="14.7109375" style="2" customWidth="1"/>
    <col min="6141" max="6141" width="11.7109375" style="2" customWidth="1"/>
    <col min="6142" max="6142" width="14.7109375" style="2" customWidth="1"/>
    <col min="6143" max="6143" width="11.7109375" style="2" customWidth="1"/>
    <col min="6144" max="6144" width="5" style="2" customWidth="1"/>
    <col min="6145" max="6145" width="11.42578125" style="2"/>
    <col min="6146" max="6146" width="9.7109375" style="2" customWidth="1"/>
    <col min="6147" max="6147" width="11.7109375" style="2" customWidth="1"/>
    <col min="6148" max="6148" width="14.7109375" style="2" customWidth="1"/>
    <col min="6149" max="6149" width="11.7109375" style="2" customWidth="1"/>
    <col min="6150" max="6150" width="14.7109375" style="2" customWidth="1"/>
    <col min="6151" max="6151" width="11.7109375" style="2" customWidth="1"/>
    <col min="6152" max="6152" width="5" style="2" customWidth="1"/>
    <col min="6153" max="6162" width="11.42578125" style="2"/>
    <col min="6163" max="6163" width="15.7109375" style="2" customWidth="1"/>
    <col min="6164" max="6164" width="11.42578125" style="2"/>
    <col min="6165" max="6165" width="15.7109375" style="2" customWidth="1"/>
    <col min="6166" max="6166" width="11.42578125" style="2"/>
    <col min="6167" max="6167" width="15.7109375" style="2" customWidth="1"/>
    <col min="6168" max="6377" width="11.42578125" style="2"/>
    <col min="6378" max="6378" width="9.7109375" style="2" customWidth="1"/>
    <col min="6379" max="6379" width="11.7109375" style="2" customWidth="1"/>
    <col min="6380" max="6380" width="14.7109375" style="2" customWidth="1"/>
    <col min="6381" max="6381" width="11.7109375" style="2" customWidth="1"/>
    <col min="6382" max="6382" width="14.7109375" style="2" customWidth="1"/>
    <col min="6383" max="6383" width="11.7109375" style="2" customWidth="1"/>
    <col min="6384" max="6384" width="5" style="2" customWidth="1"/>
    <col min="6385" max="6385" width="11.42578125" style="2"/>
    <col min="6386" max="6386" width="9.7109375" style="2" customWidth="1"/>
    <col min="6387" max="6387" width="11.7109375" style="2" customWidth="1"/>
    <col min="6388" max="6388" width="14.85546875" style="2" customWidth="1"/>
    <col min="6389" max="6389" width="11.7109375" style="2" customWidth="1"/>
    <col min="6390" max="6390" width="14.7109375" style="2" customWidth="1"/>
    <col min="6391" max="6391" width="11.7109375" style="2" customWidth="1"/>
    <col min="6392" max="6392" width="5" style="2" customWidth="1"/>
    <col min="6393" max="6393" width="11.42578125" style="2"/>
    <col min="6394" max="6394" width="9.7109375" style="2" customWidth="1"/>
    <col min="6395" max="6395" width="11.7109375" style="2" customWidth="1"/>
    <col min="6396" max="6396" width="14.7109375" style="2" customWidth="1"/>
    <col min="6397" max="6397" width="11.7109375" style="2" customWidth="1"/>
    <col min="6398" max="6398" width="14.7109375" style="2" customWidth="1"/>
    <col min="6399" max="6399" width="11.7109375" style="2" customWidth="1"/>
    <col min="6400" max="6400" width="5" style="2" customWidth="1"/>
    <col min="6401" max="6401" width="11.42578125" style="2"/>
    <col min="6402" max="6402" width="9.7109375" style="2" customWidth="1"/>
    <col min="6403" max="6403" width="11.7109375" style="2" customWidth="1"/>
    <col min="6404" max="6404" width="14.7109375" style="2" customWidth="1"/>
    <col min="6405" max="6405" width="11.7109375" style="2" customWidth="1"/>
    <col min="6406" max="6406" width="14.7109375" style="2" customWidth="1"/>
    <col min="6407" max="6407" width="11.7109375" style="2" customWidth="1"/>
    <col min="6408" max="6408" width="5" style="2" customWidth="1"/>
    <col min="6409" max="6418" width="11.42578125" style="2"/>
    <col min="6419" max="6419" width="15.7109375" style="2" customWidth="1"/>
    <col min="6420" max="6420" width="11.42578125" style="2"/>
    <col min="6421" max="6421" width="15.7109375" style="2" customWidth="1"/>
    <col min="6422" max="6422" width="11.42578125" style="2"/>
    <col min="6423" max="6423" width="15.7109375" style="2" customWidth="1"/>
    <col min="6424" max="6633" width="11.42578125" style="2"/>
    <col min="6634" max="6634" width="9.7109375" style="2" customWidth="1"/>
    <col min="6635" max="6635" width="11.7109375" style="2" customWidth="1"/>
    <col min="6636" max="6636" width="14.7109375" style="2" customWidth="1"/>
    <col min="6637" max="6637" width="11.7109375" style="2" customWidth="1"/>
    <col min="6638" max="6638" width="14.7109375" style="2" customWidth="1"/>
    <col min="6639" max="6639" width="11.7109375" style="2" customWidth="1"/>
    <col min="6640" max="6640" width="5" style="2" customWidth="1"/>
    <col min="6641" max="6641" width="11.42578125" style="2"/>
    <col min="6642" max="6642" width="9.7109375" style="2" customWidth="1"/>
    <col min="6643" max="6643" width="11.7109375" style="2" customWidth="1"/>
    <col min="6644" max="6644" width="14.85546875" style="2" customWidth="1"/>
    <col min="6645" max="6645" width="11.7109375" style="2" customWidth="1"/>
    <col min="6646" max="6646" width="14.7109375" style="2" customWidth="1"/>
    <col min="6647" max="6647" width="11.7109375" style="2" customWidth="1"/>
    <col min="6648" max="6648" width="5" style="2" customWidth="1"/>
    <col min="6649" max="6649" width="11.42578125" style="2"/>
    <col min="6650" max="6650" width="9.7109375" style="2" customWidth="1"/>
    <col min="6651" max="6651" width="11.7109375" style="2" customWidth="1"/>
    <col min="6652" max="6652" width="14.7109375" style="2" customWidth="1"/>
    <col min="6653" max="6653" width="11.7109375" style="2" customWidth="1"/>
    <col min="6654" max="6654" width="14.7109375" style="2" customWidth="1"/>
    <col min="6655" max="6655" width="11.7109375" style="2" customWidth="1"/>
    <col min="6656" max="6656" width="5" style="2" customWidth="1"/>
    <col min="6657" max="6657" width="11.42578125" style="2"/>
    <col min="6658" max="6658" width="9.7109375" style="2" customWidth="1"/>
    <col min="6659" max="6659" width="11.7109375" style="2" customWidth="1"/>
    <col min="6660" max="6660" width="14.7109375" style="2" customWidth="1"/>
    <col min="6661" max="6661" width="11.7109375" style="2" customWidth="1"/>
    <col min="6662" max="6662" width="14.7109375" style="2" customWidth="1"/>
    <col min="6663" max="6663" width="11.7109375" style="2" customWidth="1"/>
    <col min="6664" max="6664" width="5" style="2" customWidth="1"/>
    <col min="6665" max="6674" width="11.42578125" style="2"/>
    <col min="6675" max="6675" width="15.7109375" style="2" customWidth="1"/>
    <col min="6676" max="6676" width="11.42578125" style="2"/>
    <col min="6677" max="6677" width="15.7109375" style="2" customWidth="1"/>
    <col min="6678" max="6678" width="11.42578125" style="2"/>
    <col min="6679" max="6679" width="15.7109375" style="2" customWidth="1"/>
    <col min="6680" max="6889" width="11.42578125" style="2"/>
    <col min="6890" max="6890" width="9.7109375" style="2" customWidth="1"/>
    <col min="6891" max="6891" width="11.7109375" style="2" customWidth="1"/>
    <col min="6892" max="6892" width="14.7109375" style="2" customWidth="1"/>
    <col min="6893" max="6893" width="11.7109375" style="2" customWidth="1"/>
    <col min="6894" max="6894" width="14.7109375" style="2" customWidth="1"/>
    <col min="6895" max="6895" width="11.7109375" style="2" customWidth="1"/>
    <col min="6896" max="6896" width="5" style="2" customWidth="1"/>
    <col min="6897" max="6897" width="11.42578125" style="2"/>
    <col min="6898" max="6898" width="9.7109375" style="2" customWidth="1"/>
    <col min="6899" max="6899" width="11.7109375" style="2" customWidth="1"/>
    <col min="6900" max="6900" width="14.85546875" style="2" customWidth="1"/>
    <col min="6901" max="6901" width="11.7109375" style="2" customWidth="1"/>
    <col min="6902" max="6902" width="14.7109375" style="2" customWidth="1"/>
    <col min="6903" max="6903" width="11.7109375" style="2" customWidth="1"/>
    <col min="6904" max="6904" width="5" style="2" customWidth="1"/>
    <col min="6905" max="6905" width="11.42578125" style="2"/>
    <col min="6906" max="6906" width="9.7109375" style="2" customWidth="1"/>
    <col min="6907" max="6907" width="11.7109375" style="2" customWidth="1"/>
    <col min="6908" max="6908" width="14.7109375" style="2" customWidth="1"/>
    <col min="6909" max="6909" width="11.7109375" style="2" customWidth="1"/>
    <col min="6910" max="6910" width="14.7109375" style="2" customWidth="1"/>
    <col min="6911" max="6911" width="11.7109375" style="2" customWidth="1"/>
    <col min="6912" max="6912" width="5" style="2" customWidth="1"/>
    <col min="6913" max="6913" width="11.42578125" style="2"/>
    <col min="6914" max="6914" width="9.7109375" style="2" customWidth="1"/>
    <col min="6915" max="6915" width="11.7109375" style="2" customWidth="1"/>
    <col min="6916" max="6916" width="14.7109375" style="2" customWidth="1"/>
    <col min="6917" max="6917" width="11.7109375" style="2" customWidth="1"/>
    <col min="6918" max="6918" width="14.7109375" style="2" customWidth="1"/>
    <col min="6919" max="6919" width="11.7109375" style="2" customWidth="1"/>
    <col min="6920" max="6920" width="5" style="2" customWidth="1"/>
    <col min="6921" max="6930" width="11.42578125" style="2"/>
    <col min="6931" max="6931" width="15.7109375" style="2" customWidth="1"/>
    <col min="6932" max="6932" width="11.42578125" style="2"/>
    <col min="6933" max="6933" width="15.7109375" style="2" customWidth="1"/>
    <col min="6934" max="6934" width="11.42578125" style="2"/>
    <col min="6935" max="6935" width="15.7109375" style="2" customWidth="1"/>
    <col min="6936" max="7145" width="11.42578125" style="2"/>
    <col min="7146" max="7146" width="9.7109375" style="2" customWidth="1"/>
    <col min="7147" max="7147" width="11.7109375" style="2" customWidth="1"/>
    <col min="7148" max="7148" width="14.7109375" style="2" customWidth="1"/>
    <col min="7149" max="7149" width="11.7109375" style="2" customWidth="1"/>
    <col min="7150" max="7150" width="14.7109375" style="2" customWidth="1"/>
    <col min="7151" max="7151" width="11.7109375" style="2" customWidth="1"/>
    <col min="7152" max="7152" width="5" style="2" customWidth="1"/>
    <col min="7153" max="7153" width="11.42578125" style="2"/>
    <col min="7154" max="7154" width="9.7109375" style="2" customWidth="1"/>
    <col min="7155" max="7155" width="11.7109375" style="2" customWidth="1"/>
    <col min="7156" max="7156" width="14.85546875" style="2" customWidth="1"/>
    <col min="7157" max="7157" width="11.7109375" style="2" customWidth="1"/>
    <col min="7158" max="7158" width="14.7109375" style="2" customWidth="1"/>
    <col min="7159" max="7159" width="11.7109375" style="2" customWidth="1"/>
    <col min="7160" max="7160" width="5" style="2" customWidth="1"/>
    <col min="7161" max="7161" width="11.42578125" style="2"/>
    <col min="7162" max="7162" width="9.7109375" style="2" customWidth="1"/>
    <col min="7163" max="7163" width="11.7109375" style="2" customWidth="1"/>
    <col min="7164" max="7164" width="14.7109375" style="2" customWidth="1"/>
    <col min="7165" max="7165" width="11.7109375" style="2" customWidth="1"/>
    <col min="7166" max="7166" width="14.7109375" style="2" customWidth="1"/>
    <col min="7167" max="7167" width="11.7109375" style="2" customWidth="1"/>
    <col min="7168" max="7168" width="5" style="2" customWidth="1"/>
    <col min="7169" max="7169" width="11.42578125" style="2"/>
    <col min="7170" max="7170" width="9.7109375" style="2" customWidth="1"/>
    <col min="7171" max="7171" width="11.7109375" style="2" customWidth="1"/>
    <col min="7172" max="7172" width="14.7109375" style="2" customWidth="1"/>
    <col min="7173" max="7173" width="11.7109375" style="2" customWidth="1"/>
    <col min="7174" max="7174" width="14.7109375" style="2" customWidth="1"/>
    <col min="7175" max="7175" width="11.7109375" style="2" customWidth="1"/>
    <col min="7176" max="7176" width="5" style="2" customWidth="1"/>
    <col min="7177" max="7186" width="11.42578125" style="2"/>
    <col min="7187" max="7187" width="15.7109375" style="2" customWidth="1"/>
    <col min="7188" max="7188" width="11.42578125" style="2"/>
    <col min="7189" max="7189" width="15.7109375" style="2" customWidth="1"/>
    <col min="7190" max="7190" width="11.42578125" style="2"/>
    <col min="7191" max="7191" width="15.7109375" style="2" customWidth="1"/>
    <col min="7192" max="7401" width="11.42578125" style="2"/>
    <col min="7402" max="7402" width="9.7109375" style="2" customWidth="1"/>
    <col min="7403" max="7403" width="11.7109375" style="2" customWidth="1"/>
    <col min="7404" max="7404" width="14.7109375" style="2" customWidth="1"/>
    <col min="7405" max="7405" width="11.7109375" style="2" customWidth="1"/>
    <col min="7406" max="7406" width="14.7109375" style="2" customWidth="1"/>
    <col min="7407" max="7407" width="11.7109375" style="2" customWidth="1"/>
    <col min="7408" max="7408" width="5" style="2" customWidth="1"/>
    <col min="7409" max="7409" width="11.42578125" style="2"/>
    <col min="7410" max="7410" width="9.7109375" style="2" customWidth="1"/>
    <col min="7411" max="7411" width="11.7109375" style="2" customWidth="1"/>
    <col min="7412" max="7412" width="14.85546875" style="2" customWidth="1"/>
    <col min="7413" max="7413" width="11.7109375" style="2" customWidth="1"/>
    <col min="7414" max="7414" width="14.7109375" style="2" customWidth="1"/>
    <col min="7415" max="7415" width="11.7109375" style="2" customWidth="1"/>
    <col min="7416" max="7416" width="5" style="2" customWidth="1"/>
    <col min="7417" max="7417" width="11.42578125" style="2"/>
    <col min="7418" max="7418" width="9.7109375" style="2" customWidth="1"/>
    <col min="7419" max="7419" width="11.7109375" style="2" customWidth="1"/>
    <col min="7420" max="7420" width="14.7109375" style="2" customWidth="1"/>
    <col min="7421" max="7421" width="11.7109375" style="2" customWidth="1"/>
    <col min="7422" max="7422" width="14.7109375" style="2" customWidth="1"/>
    <col min="7423" max="7423" width="11.7109375" style="2" customWidth="1"/>
    <col min="7424" max="7424" width="5" style="2" customWidth="1"/>
    <col min="7425" max="7425" width="11.42578125" style="2"/>
    <col min="7426" max="7426" width="9.7109375" style="2" customWidth="1"/>
    <col min="7427" max="7427" width="11.7109375" style="2" customWidth="1"/>
    <col min="7428" max="7428" width="14.7109375" style="2" customWidth="1"/>
    <col min="7429" max="7429" width="11.7109375" style="2" customWidth="1"/>
    <col min="7430" max="7430" width="14.7109375" style="2" customWidth="1"/>
    <col min="7431" max="7431" width="11.7109375" style="2" customWidth="1"/>
    <col min="7432" max="7432" width="5" style="2" customWidth="1"/>
    <col min="7433" max="7442" width="11.42578125" style="2"/>
    <col min="7443" max="7443" width="15.7109375" style="2" customWidth="1"/>
    <col min="7444" max="7444" width="11.42578125" style="2"/>
    <col min="7445" max="7445" width="15.7109375" style="2" customWidth="1"/>
    <col min="7446" max="7446" width="11.42578125" style="2"/>
    <col min="7447" max="7447" width="15.7109375" style="2" customWidth="1"/>
    <col min="7448" max="7657" width="11.42578125" style="2"/>
    <col min="7658" max="7658" width="9.7109375" style="2" customWidth="1"/>
    <col min="7659" max="7659" width="11.7109375" style="2" customWidth="1"/>
    <col min="7660" max="7660" width="14.7109375" style="2" customWidth="1"/>
    <col min="7661" max="7661" width="11.7109375" style="2" customWidth="1"/>
    <col min="7662" max="7662" width="14.7109375" style="2" customWidth="1"/>
    <col min="7663" max="7663" width="11.7109375" style="2" customWidth="1"/>
    <col min="7664" max="7664" width="5" style="2" customWidth="1"/>
    <col min="7665" max="7665" width="11.42578125" style="2"/>
    <col min="7666" max="7666" width="9.7109375" style="2" customWidth="1"/>
    <col min="7667" max="7667" width="11.7109375" style="2" customWidth="1"/>
    <col min="7668" max="7668" width="14.85546875" style="2" customWidth="1"/>
    <col min="7669" max="7669" width="11.7109375" style="2" customWidth="1"/>
    <col min="7670" max="7670" width="14.7109375" style="2" customWidth="1"/>
    <col min="7671" max="7671" width="11.7109375" style="2" customWidth="1"/>
    <col min="7672" max="7672" width="5" style="2" customWidth="1"/>
    <col min="7673" max="7673" width="11.42578125" style="2"/>
    <col min="7674" max="7674" width="9.7109375" style="2" customWidth="1"/>
    <col min="7675" max="7675" width="11.7109375" style="2" customWidth="1"/>
    <col min="7676" max="7676" width="14.7109375" style="2" customWidth="1"/>
    <col min="7677" max="7677" width="11.7109375" style="2" customWidth="1"/>
    <col min="7678" max="7678" width="14.7109375" style="2" customWidth="1"/>
    <col min="7679" max="7679" width="11.7109375" style="2" customWidth="1"/>
    <col min="7680" max="7680" width="5" style="2" customWidth="1"/>
    <col min="7681" max="7681" width="11.42578125" style="2"/>
    <col min="7682" max="7682" width="9.7109375" style="2" customWidth="1"/>
    <col min="7683" max="7683" width="11.7109375" style="2" customWidth="1"/>
    <col min="7684" max="7684" width="14.7109375" style="2" customWidth="1"/>
    <col min="7685" max="7685" width="11.7109375" style="2" customWidth="1"/>
    <col min="7686" max="7686" width="14.7109375" style="2" customWidth="1"/>
    <col min="7687" max="7687" width="11.7109375" style="2" customWidth="1"/>
    <col min="7688" max="7688" width="5" style="2" customWidth="1"/>
    <col min="7689" max="7698" width="11.42578125" style="2"/>
    <col min="7699" max="7699" width="15.7109375" style="2" customWidth="1"/>
    <col min="7700" max="7700" width="11.42578125" style="2"/>
    <col min="7701" max="7701" width="15.7109375" style="2" customWidth="1"/>
    <col min="7702" max="7702" width="11.42578125" style="2"/>
    <col min="7703" max="7703" width="15.7109375" style="2" customWidth="1"/>
    <col min="7704" max="7913" width="11.42578125" style="2"/>
    <col min="7914" max="7914" width="9.7109375" style="2" customWidth="1"/>
    <col min="7915" max="7915" width="11.7109375" style="2" customWidth="1"/>
    <col min="7916" max="7916" width="14.7109375" style="2" customWidth="1"/>
    <col min="7917" max="7917" width="11.7109375" style="2" customWidth="1"/>
    <col min="7918" max="7918" width="14.7109375" style="2" customWidth="1"/>
    <col min="7919" max="7919" width="11.7109375" style="2" customWidth="1"/>
    <col min="7920" max="7920" width="5" style="2" customWidth="1"/>
    <col min="7921" max="7921" width="11.42578125" style="2"/>
    <col min="7922" max="7922" width="9.7109375" style="2" customWidth="1"/>
    <col min="7923" max="7923" width="11.7109375" style="2" customWidth="1"/>
    <col min="7924" max="7924" width="14.85546875" style="2" customWidth="1"/>
    <col min="7925" max="7925" width="11.7109375" style="2" customWidth="1"/>
    <col min="7926" max="7926" width="14.7109375" style="2" customWidth="1"/>
    <col min="7927" max="7927" width="11.7109375" style="2" customWidth="1"/>
    <col min="7928" max="7928" width="5" style="2" customWidth="1"/>
    <col min="7929" max="7929" width="11.42578125" style="2"/>
    <col min="7930" max="7930" width="9.7109375" style="2" customWidth="1"/>
    <col min="7931" max="7931" width="11.7109375" style="2" customWidth="1"/>
    <col min="7932" max="7932" width="14.7109375" style="2" customWidth="1"/>
    <col min="7933" max="7933" width="11.7109375" style="2" customWidth="1"/>
    <col min="7934" max="7934" width="14.7109375" style="2" customWidth="1"/>
    <col min="7935" max="7935" width="11.7109375" style="2" customWidth="1"/>
    <col min="7936" max="7936" width="5" style="2" customWidth="1"/>
    <col min="7937" max="7937" width="11.42578125" style="2"/>
    <col min="7938" max="7938" width="9.7109375" style="2" customWidth="1"/>
    <col min="7939" max="7939" width="11.7109375" style="2" customWidth="1"/>
    <col min="7940" max="7940" width="14.7109375" style="2" customWidth="1"/>
    <col min="7941" max="7941" width="11.7109375" style="2" customWidth="1"/>
    <col min="7942" max="7942" width="14.7109375" style="2" customWidth="1"/>
    <col min="7943" max="7943" width="11.7109375" style="2" customWidth="1"/>
    <col min="7944" max="7944" width="5" style="2" customWidth="1"/>
    <col min="7945" max="7954" width="11.42578125" style="2"/>
    <col min="7955" max="7955" width="15.7109375" style="2" customWidth="1"/>
    <col min="7956" max="7956" width="11.42578125" style="2"/>
    <col min="7957" max="7957" width="15.7109375" style="2" customWidth="1"/>
    <col min="7958" max="7958" width="11.42578125" style="2"/>
    <col min="7959" max="7959" width="15.7109375" style="2" customWidth="1"/>
    <col min="7960" max="8169" width="11.42578125" style="2"/>
    <col min="8170" max="8170" width="9.7109375" style="2" customWidth="1"/>
    <col min="8171" max="8171" width="11.7109375" style="2" customWidth="1"/>
    <col min="8172" max="8172" width="14.7109375" style="2" customWidth="1"/>
    <col min="8173" max="8173" width="11.7109375" style="2" customWidth="1"/>
    <col min="8174" max="8174" width="14.7109375" style="2" customWidth="1"/>
    <col min="8175" max="8175" width="11.7109375" style="2" customWidth="1"/>
    <col min="8176" max="8176" width="5" style="2" customWidth="1"/>
    <col min="8177" max="8177" width="11.42578125" style="2"/>
    <col min="8178" max="8178" width="9.7109375" style="2" customWidth="1"/>
    <col min="8179" max="8179" width="11.7109375" style="2" customWidth="1"/>
    <col min="8180" max="8180" width="14.85546875" style="2" customWidth="1"/>
    <col min="8181" max="8181" width="11.7109375" style="2" customWidth="1"/>
    <col min="8182" max="8182" width="14.7109375" style="2" customWidth="1"/>
    <col min="8183" max="8183" width="11.7109375" style="2" customWidth="1"/>
    <col min="8184" max="8184" width="5" style="2" customWidth="1"/>
    <col min="8185" max="8185" width="11.42578125" style="2"/>
    <col min="8186" max="8186" width="9.7109375" style="2" customWidth="1"/>
    <col min="8187" max="8187" width="11.7109375" style="2" customWidth="1"/>
    <col min="8188" max="8188" width="14.7109375" style="2" customWidth="1"/>
    <col min="8189" max="8189" width="11.7109375" style="2" customWidth="1"/>
    <col min="8190" max="8190" width="14.7109375" style="2" customWidth="1"/>
    <col min="8191" max="8191" width="11.7109375" style="2" customWidth="1"/>
    <col min="8192" max="8192" width="5" style="2" customWidth="1"/>
    <col min="8193" max="8193" width="11.42578125" style="2"/>
    <col min="8194" max="8194" width="9.7109375" style="2" customWidth="1"/>
    <col min="8195" max="8195" width="11.7109375" style="2" customWidth="1"/>
    <col min="8196" max="8196" width="14.7109375" style="2" customWidth="1"/>
    <col min="8197" max="8197" width="11.7109375" style="2" customWidth="1"/>
    <col min="8198" max="8198" width="14.7109375" style="2" customWidth="1"/>
    <col min="8199" max="8199" width="11.7109375" style="2" customWidth="1"/>
    <col min="8200" max="8200" width="5" style="2" customWidth="1"/>
    <col min="8201" max="8210" width="11.42578125" style="2"/>
    <col min="8211" max="8211" width="15.7109375" style="2" customWidth="1"/>
    <col min="8212" max="8212" width="11.42578125" style="2"/>
    <col min="8213" max="8213" width="15.7109375" style="2" customWidth="1"/>
    <col min="8214" max="8214" width="11.42578125" style="2"/>
    <col min="8215" max="8215" width="15.7109375" style="2" customWidth="1"/>
    <col min="8216" max="8425" width="11.42578125" style="2"/>
    <col min="8426" max="8426" width="9.7109375" style="2" customWidth="1"/>
    <col min="8427" max="8427" width="11.7109375" style="2" customWidth="1"/>
    <col min="8428" max="8428" width="14.7109375" style="2" customWidth="1"/>
    <col min="8429" max="8429" width="11.7109375" style="2" customWidth="1"/>
    <col min="8430" max="8430" width="14.7109375" style="2" customWidth="1"/>
    <col min="8431" max="8431" width="11.7109375" style="2" customWidth="1"/>
    <col min="8432" max="8432" width="5" style="2" customWidth="1"/>
    <col min="8433" max="8433" width="11.42578125" style="2"/>
    <col min="8434" max="8434" width="9.7109375" style="2" customWidth="1"/>
    <col min="8435" max="8435" width="11.7109375" style="2" customWidth="1"/>
    <col min="8436" max="8436" width="14.85546875" style="2" customWidth="1"/>
    <col min="8437" max="8437" width="11.7109375" style="2" customWidth="1"/>
    <col min="8438" max="8438" width="14.7109375" style="2" customWidth="1"/>
    <col min="8439" max="8439" width="11.7109375" style="2" customWidth="1"/>
    <col min="8440" max="8440" width="5" style="2" customWidth="1"/>
    <col min="8441" max="8441" width="11.42578125" style="2"/>
    <col min="8442" max="8442" width="9.7109375" style="2" customWidth="1"/>
    <col min="8443" max="8443" width="11.7109375" style="2" customWidth="1"/>
    <col min="8444" max="8444" width="14.7109375" style="2" customWidth="1"/>
    <col min="8445" max="8445" width="11.7109375" style="2" customWidth="1"/>
    <col min="8446" max="8446" width="14.7109375" style="2" customWidth="1"/>
    <col min="8447" max="8447" width="11.7109375" style="2" customWidth="1"/>
    <col min="8448" max="8448" width="5" style="2" customWidth="1"/>
    <col min="8449" max="8449" width="11.42578125" style="2"/>
    <col min="8450" max="8450" width="9.7109375" style="2" customWidth="1"/>
    <col min="8451" max="8451" width="11.7109375" style="2" customWidth="1"/>
    <col min="8452" max="8452" width="14.7109375" style="2" customWidth="1"/>
    <col min="8453" max="8453" width="11.7109375" style="2" customWidth="1"/>
    <col min="8454" max="8454" width="14.7109375" style="2" customWidth="1"/>
    <col min="8455" max="8455" width="11.7109375" style="2" customWidth="1"/>
    <col min="8456" max="8456" width="5" style="2" customWidth="1"/>
    <col min="8457" max="8466" width="11.42578125" style="2"/>
    <col min="8467" max="8467" width="15.7109375" style="2" customWidth="1"/>
    <col min="8468" max="8468" width="11.42578125" style="2"/>
    <col min="8469" max="8469" width="15.7109375" style="2" customWidth="1"/>
    <col min="8470" max="8470" width="11.42578125" style="2"/>
    <col min="8471" max="8471" width="15.7109375" style="2" customWidth="1"/>
    <col min="8472" max="8681" width="11.42578125" style="2"/>
    <col min="8682" max="8682" width="9.7109375" style="2" customWidth="1"/>
    <col min="8683" max="8683" width="11.7109375" style="2" customWidth="1"/>
    <col min="8684" max="8684" width="14.7109375" style="2" customWidth="1"/>
    <col min="8685" max="8685" width="11.7109375" style="2" customWidth="1"/>
    <col min="8686" max="8686" width="14.7109375" style="2" customWidth="1"/>
    <col min="8687" max="8687" width="11.7109375" style="2" customWidth="1"/>
    <col min="8688" max="8688" width="5" style="2" customWidth="1"/>
    <col min="8689" max="8689" width="11.42578125" style="2"/>
    <col min="8690" max="8690" width="9.7109375" style="2" customWidth="1"/>
    <col min="8691" max="8691" width="11.7109375" style="2" customWidth="1"/>
    <col min="8692" max="8692" width="14.85546875" style="2" customWidth="1"/>
    <col min="8693" max="8693" width="11.7109375" style="2" customWidth="1"/>
    <col min="8694" max="8694" width="14.7109375" style="2" customWidth="1"/>
    <col min="8695" max="8695" width="11.7109375" style="2" customWidth="1"/>
    <col min="8696" max="8696" width="5" style="2" customWidth="1"/>
    <col min="8697" max="8697" width="11.42578125" style="2"/>
    <col min="8698" max="8698" width="9.7109375" style="2" customWidth="1"/>
    <col min="8699" max="8699" width="11.7109375" style="2" customWidth="1"/>
    <col min="8700" max="8700" width="14.7109375" style="2" customWidth="1"/>
    <col min="8701" max="8701" width="11.7109375" style="2" customWidth="1"/>
    <col min="8702" max="8702" width="14.7109375" style="2" customWidth="1"/>
    <col min="8703" max="8703" width="11.7109375" style="2" customWidth="1"/>
    <col min="8704" max="8704" width="5" style="2" customWidth="1"/>
    <col min="8705" max="8705" width="11.42578125" style="2"/>
    <col min="8706" max="8706" width="9.7109375" style="2" customWidth="1"/>
    <col min="8707" max="8707" width="11.7109375" style="2" customWidth="1"/>
    <col min="8708" max="8708" width="14.7109375" style="2" customWidth="1"/>
    <col min="8709" max="8709" width="11.7109375" style="2" customWidth="1"/>
    <col min="8710" max="8710" width="14.7109375" style="2" customWidth="1"/>
    <col min="8711" max="8711" width="11.7109375" style="2" customWidth="1"/>
    <col min="8712" max="8712" width="5" style="2" customWidth="1"/>
    <col min="8713" max="8722" width="11.42578125" style="2"/>
    <col min="8723" max="8723" width="15.7109375" style="2" customWidth="1"/>
    <col min="8724" max="8724" width="11.42578125" style="2"/>
    <col min="8725" max="8725" width="15.7109375" style="2" customWidth="1"/>
    <col min="8726" max="8726" width="11.42578125" style="2"/>
    <col min="8727" max="8727" width="15.7109375" style="2" customWidth="1"/>
    <col min="8728" max="8937" width="11.42578125" style="2"/>
    <col min="8938" max="8938" width="9.7109375" style="2" customWidth="1"/>
    <col min="8939" max="8939" width="11.7109375" style="2" customWidth="1"/>
    <col min="8940" max="8940" width="14.7109375" style="2" customWidth="1"/>
    <col min="8941" max="8941" width="11.7109375" style="2" customWidth="1"/>
    <col min="8942" max="8942" width="14.7109375" style="2" customWidth="1"/>
    <col min="8943" max="8943" width="11.7109375" style="2" customWidth="1"/>
    <col min="8944" max="8944" width="5" style="2" customWidth="1"/>
    <col min="8945" max="8945" width="11.42578125" style="2"/>
    <col min="8946" max="8946" width="9.7109375" style="2" customWidth="1"/>
    <col min="8947" max="8947" width="11.7109375" style="2" customWidth="1"/>
    <col min="8948" max="8948" width="14.85546875" style="2" customWidth="1"/>
    <col min="8949" max="8949" width="11.7109375" style="2" customWidth="1"/>
    <col min="8950" max="8950" width="14.7109375" style="2" customWidth="1"/>
    <col min="8951" max="8951" width="11.7109375" style="2" customWidth="1"/>
    <col min="8952" max="8952" width="5" style="2" customWidth="1"/>
    <col min="8953" max="8953" width="11.42578125" style="2"/>
    <col min="8954" max="8954" width="9.7109375" style="2" customWidth="1"/>
    <col min="8955" max="8955" width="11.7109375" style="2" customWidth="1"/>
    <col min="8956" max="8956" width="14.7109375" style="2" customWidth="1"/>
    <col min="8957" max="8957" width="11.7109375" style="2" customWidth="1"/>
    <col min="8958" max="8958" width="14.7109375" style="2" customWidth="1"/>
    <col min="8959" max="8959" width="11.7109375" style="2" customWidth="1"/>
    <col min="8960" max="8960" width="5" style="2" customWidth="1"/>
    <col min="8961" max="8961" width="11.42578125" style="2"/>
    <col min="8962" max="8962" width="9.7109375" style="2" customWidth="1"/>
    <col min="8963" max="8963" width="11.7109375" style="2" customWidth="1"/>
    <col min="8964" max="8964" width="14.7109375" style="2" customWidth="1"/>
    <col min="8965" max="8965" width="11.7109375" style="2" customWidth="1"/>
    <col min="8966" max="8966" width="14.7109375" style="2" customWidth="1"/>
    <col min="8967" max="8967" width="11.7109375" style="2" customWidth="1"/>
    <col min="8968" max="8968" width="5" style="2" customWidth="1"/>
    <col min="8969" max="8978" width="11.42578125" style="2"/>
    <col min="8979" max="8979" width="15.7109375" style="2" customWidth="1"/>
    <col min="8980" max="8980" width="11.42578125" style="2"/>
    <col min="8981" max="8981" width="15.7109375" style="2" customWidth="1"/>
    <col min="8982" max="8982" width="11.42578125" style="2"/>
    <col min="8983" max="8983" width="15.7109375" style="2" customWidth="1"/>
    <col min="8984" max="9193" width="11.42578125" style="2"/>
    <col min="9194" max="9194" width="9.7109375" style="2" customWidth="1"/>
    <col min="9195" max="9195" width="11.7109375" style="2" customWidth="1"/>
    <col min="9196" max="9196" width="14.7109375" style="2" customWidth="1"/>
    <col min="9197" max="9197" width="11.7109375" style="2" customWidth="1"/>
    <col min="9198" max="9198" width="14.7109375" style="2" customWidth="1"/>
    <col min="9199" max="9199" width="11.7109375" style="2" customWidth="1"/>
    <col min="9200" max="9200" width="5" style="2" customWidth="1"/>
    <col min="9201" max="9201" width="11.42578125" style="2"/>
    <col min="9202" max="9202" width="9.7109375" style="2" customWidth="1"/>
    <col min="9203" max="9203" width="11.7109375" style="2" customWidth="1"/>
    <col min="9204" max="9204" width="14.85546875" style="2" customWidth="1"/>
    <col min="9205" max="9205" width="11.7109375" style="2" customWidth="1"/>
    <col min="9206" max="9206" width="14.7109375" style="2" customWidth="1"/>
    <col min="9207" max="9207" width="11.7109375" style="2" customWidth="1"/>
    <col min="9208" max="9208" width="5" style="2" customWidth="1"/>
    <col min="9209" max="9209" width="11.42578125" style="2"/>
    <col min="9210" max="9210" width="9.7109375" style="2" customWidth="1"/>
    <col min="9211" max="9211" width="11.7109375" style="2" customWidth="1"/>
    <col min="9212" max="9212" width="14.7109375" style="2" customWidth="1"/>
    <col min="9213" max="9213" width="11.7109375" style="2" customWidth="1"/>
    <col min="9214" max="9214" width="14.7109375" style="2" customWidth="1"/>
    <col min="9215" max="9215" width="11.7109375" style="2" customWidth="1"/>
    <col min="9216" max="9216" width="5" style="2" customWidth="1"/>
    <col min="9217" max="9217" width="11.42578125" style="2"/>
    <col min="9218" max="9218" width="9.7109375" style="2" customWidth="1"/>
    <col min="9219" max="9219" width="11.7109375" style="2" customWidth="1"/>
    <col min="9220" max="9220" width="14.7109375" style="2" customWidth="1"/>
    <col min="9221" max="9221" width="11.7109375" style="2" customWidth="1"/>
    <col min="9222" max="9222" width="14.7109375" style="2" customWidth="1"/>
    <col min="9223" max="9223" width="11.7109375" style="2" customWidth="1"/>
    <col min="9224" max="9224" width="5" style="2" customWidth="1"/>
    <col min="9225" max="9234" width="11.42578125" style="2"/>
    <col min="9235" max="9235" width="15.7109375" style="2" customWidth="1"/>
    <col min="9236" max="9236" width="11.42578125" style="2"/>
    <col min="9237" max="9237" width="15.7109375" style="2" customWidth="1"/>
    <col min="9238" max="9238" width="11.42578125" style="2"/>
    <col min="9239" max="9239" width="15.7109375" style="2" customWidth="1"/>
    <col min="9240" max="9449" width="11.42578125" style="2"/>
    <col min="9450" max="9450" width="9.7109375" style="2" customWidth="1"/>
    <col min="9451" max="9451" width="11.7109375" style="2" customWidth="1"/>
    <col min="9452" max="9452" width="14.7109375" style="2" customWidth="1"/>
    <col min="9453" max="9453" width="11.7109375" style="2" customWidth="1"/>
    <col min="9454" max="9454" width="14.7109375" style="2" customWidth="1"/>
    <col min="9455" max="9455" width="11.7109375" style="2" customWidth="1"/>
    <col min="9456" max="9456" width="5" style="2" customWidth="1"/>
    <col min="9457" max="9457" width="11.42578125" style="2"/>
    <col min="9458" max="9458" width="9.7109375" style="2" customWidth="1"/>
    <col min="9459" max="9459" width="11.7109375" style="2" customWidth="1"/>
    <col min="9460" max="9460" width="14.85546875" style="2" customWidth="1"/>
    <col min="9461" max="9461" width="11.7109375" style="2" customWidth="1"/>
    <col min="9462" max="9462" width="14.7109375" style="2" customWidth="1"/>
    <col min="9463" max="9463" width="11.7109375" style="2" customWidth="1"/>
    <col min="9464" max="9464" width="5" style="2" customWidth="1"/>
    <col min="9465" max="9465" width="11.42578125" style="2"/>
    <col min="9466" max="9466" width="9.7109375" style="2" customWidth="1"/>
    <col min="9467" max="9467" width="11.7109375" style="2" customWidth="1"/>
    <col min="9468" max="9468" width="14.7109375" style="2" customWidth="1"/>
    <col min="9469" max="9469" width="11.7109375" style="2" customWidth="1"/>
    <col min="9470" max="9470" width="14.7109375" style="2" customWidth="1"/>
    <col min="9471" max="9471" width="11.7109375" style="2" customWidth="1"/>
    <col min="9472" max="9472" width="5" style="2" customWidth="1"/>
    <col min="9473" max="9473" width="11.42578125" style="2"/>
    <col min="9474" max="9474" width="9.7109375" style="2" customWidth="1"/>
    <col min="9475" max="9475" width="11.7109375" style="2" customWidth="1"/>
    <col min="9476" max="9476" width="14.7109375" style="2" customWidth="1"/>
    <col min="9477" max="9477" width="11.7109375" style="2" customWidth="1"/>
    <col min="9478" max="9478" width="14.7109375" style="2" customWidth="1"/>
    <col min="9479" max="9479" width="11.7109375" style="2" customWidth="1"/>
    <col min="9480" max="9480" width="5" style="2" customWidth="1"/>
    <col min="9481" max="9490" width="11.42578125" style="2"/>
    <col min="9491" max="9491" width="15.7109375" style="2" customWidth="1"/>
    <col min="9492" max="9492" width="11.42578125" style="2"/>
    <col min="9493" max="9493" width="15.7109375" style="2" customWidth="1"/>
    <col min="9494" max="9494" width="11.42578125" style="2"/>
    <col min="9495" max="9495" width="15.7109375" style="2" customWidth="1"/>
    <col min="9496" max="9705" width="11.42578125" style="2"/>
    <col min="9706" max="9706" width="9.7109375" style="2" customWidth="1"/>
    <col min="9707" max="9707" width="11.7109375" style="2" customWidth="1"/>
    <col min="9708" max="9708" width="14.7109375" style="2" customWidth="1"/>
    <col min="9709" max="9709" width="11.7109375" style="2" customWidth="1"/>
    <col min="9710" max="9710" width="14.7109375" style="2" customWidth="1"/>
    <col min="9711" max="9711" width="11.7109375" style="2" customWidth="1"/>
    <col min="9712" max="9712" width="5" style="2" customWidth="1"/>
    <col min="9713" max="9713" width="11.42578125" style="2"/>
    <col min="9714" max="9714" width="9.7109375" style="2" customWidth="1"/>
    <col min="9715" max="9715" width="11.7109375" style="2" customWidth="1"/>
    <col min="9716" max="9716" width="14.85546875" style="2" customWidth="1"/>
    <col min="9717" max="9717" width="11.7109375" style="2" customWidth="1"/>
    <col min="9718" max="9718" width="14.7109375" style="2" customWidth="1"/>
    <col min="9719" max="9719" width="11.7109375" style="2" customWidth="1"/>
    <col min="9720" max="9720" width="5" style="2" customWidth="1"/>
    <col min="9721" max="9721" width="11.42578125" style="2"/>
    <col min="9722" max="9722" width="9.7109375" style="2" customWidth="1"/>
    <col min="9723" max="9723" width="11.7109375" style="2" customWidth="1"/>
    <col min="9724" max="9724" width="14.7109375" style="2" customWidth="1"/>
    <col min="9725" max="9725" width="11.7109375" style="2" customWidth="1"/>
    <col min="9726" max="9726" width="14.7109375" style="2" customWidth="1"/>
    <col min="9727" max="9727" width="11.7109375" style="2" customWidth="1"/>
    <col min="9728" max="9728" width="5" style="2" customWidth="1"/>
    <col min="9729" max="9729" width="11.42578125" style="2"/>
    <col min="9730" max="9730" width="9.7109375" style="2" customWidth="1"/>
    <col min="9731" max="9731" width="11.7109375" style="2" customWidth="1"/>
    <col min="9732" max="9732" width="14.7109375" style="2" customWidth="1"/>
    <col min="9733" max="9733" width="11.7109375" style="2" customWidth="1"/>
    <col min="9734" max="9734" width="14.7109375" style="2" customWidth="1"/>
    <col min="9735" max="9735" width="11.7109375" style="2" customWidth="1"/>
    <col min="9736" max="9736" width="5" style="2" customWidth="1"/>
    <col min="9737" max="9746" width="11.42578125" style="2"/>
    <col min="9747" max="9747" width="15.7109375" style="2" customWidth="1"/>
    <col min="9748" max="9748" width="11.42578125" style="2"/>
    <col min="9749" max="9749" width="15.7109375" style="2" customWidth="1"/>
    <col min="9750" max="9750" width="11.42578125" style="2"/>
    <col min="9751" max="9751" width="15.7109375" style="2" customWidth="1"/>
    <col min="9752" max="9961" width="11.42578125" style="2"/>
    <col min="9962" max="9962" width="9.7109375" style="2" customWidth="1"/>
    <col min="9963" max="9963" width="11.7109375" style="2" customWidth="1"/>
    <col min="9964" max="9964" width="14.7109375" style="2" customWidth="1"/>
    <col min="9965" max="9965" width="11.7109375" style="2" customWidth="1"/>
    <col min="9966" max="9966" width="14.7109375" style="2" customWidth="1"/>
    <col min="9967" max="9967" width="11.7109375" style="2" customWidth="1"/>
    <col min="9968" max="9968" width="5" style="2" customWidth="1"/>
    <col min="9969" max="9969" width="11.42578125" style="2"/>
    <col min="9970" max="9970" width="9.7109375" style="2" customWidth="1"/>
    <col min="9971" max="9971" width="11.7109375" style="2" customWidth="1"/>
    <col min="9972" max="9972" width="14.85546875" style="2" customWidth="1"/>
    <col min="9973" max="9973" width="11.7109375" style="2" customWidth="1"/>
    <col min="9974" max="9974" width="14.7109375" style="2" customWidth="1"/>
    <col min="9975" max="9975" width="11.7109375" style="2" customWidth="1"/>
    <col min="9976" max="9976" width="5" style="2" customWidth="1"/>
    <col min="9977" max="9977" width="11.42578125" style="2"/>
    <col min="9978" max="9978" width="9.7109375" style="2" customWidth="1"/>
    <col min="9979" max="9979" width="11.7109375" style="2" customWidth="1"/>
    <col min="9980" max="9980" width="14.7109375" style="2" customWidth="1"/>
    <col min="9981" max="9981" width="11.7109375" style="2" customWidth="1"/>
    <col min="9982" max="9982" width="14.7109375" style="2" customWidth="1"/>
    <col min="9983" max="9983" width="11.7109375" style="2" customWidth="1"/>
    <col min="9984" max="9984" width="5" style="2" customWidth="1"/>
    <col min="9985" max="9985" width="11.42578125" style="2"/>
    <col min="9986" max="9986" width="9.7109375" style="2" customWidth="1"/>
    <col min="9987" max="9987" width="11.7109375" style="2" customWidth="1"/>
    <col min="9988" max="9988" width="14.7109375" style="2" customWidth="1"/>
    <col min="9989" max="9989" width="11.7109375" style="2" customWidth="1"/>
    <col min="9990" max="9990" width="14.7109375" style="2" customWidth="1"/>
    <col min="9991" max="9991" width="11.7109375" style="2" customWidth="1"/>
    <col min="9992" max="9992" width="5" style="2" customWidth="1"/>
    <col min="9993" max="10002" width="11.42578125" style="2"/>
    <col min="10003" max="10003" width="15.7109375" style="2" customWidth="1"/>
    <col min="10004" max="10004" width="11.42578125" style="2"/>
    <col min="10005" max="10005" width="15.7109375" style="2" customWidth="1"/>
    <col min="10006" max="10006" width="11.42578125" style="2"/>
    <col min="10007" max="10007" width="15.7109375" style="2" customWidth="1"/>
    <col min="10008" max="10217" width="11.42578125" style="2"/>
    <col min="10218" max="10218" width="9.7109375" style="2" customWidth="1"/>
    <col min="10219" max="10219" width="11.7109375" style="2" customWidth="1"/>
    <col min="10220" max="10220" width="14.7109375" style="2" customWidth="1"/>
    <col min="10221" max="10221" width="11.7109375" style="2" customWidth="1"/>
    <col min="10222" max="10222" width="14.7109375" style="2" customWidth="1"/>
    <col min="10223" max="10223" width="11.7109375" style="2" customWidth="1"/>
    <col min="10224" max="10224" width="5" style="2" customWidth="1"/>
    <col min="10225" max="10225" width="11.42578125" style="2"/>
    <col min="10226" max="10226" width="9.7109375" style="2" customWidth="1"/>
    <col min="10227" max="10227" width="11.7109375" style="2" customWidth="1"/>
    <col min="10228" max="10228" width="14.85546875" style="2" customWidth="1"/>
    <col min="10229" max="10229" width="11.7109375" style="2" customWidth="1"/>
    <col min="10230" max="10230" width="14.7109375" style="2" customWidth="1"/>
    <col min="10231" max="10231" width="11.7109375" style="2" customWidth="1"/>
    <col min="10232" max="10232" width="5" style="2" customWidth="1"/>
    <col min="10233" max="10233" width="11.42578125" style="2"/>
    <col min="10234" max="10234" width="9.7109375" style="2" customWidth="1"/>
    <col min="10235" max="10235" width="11.7109375" style="2" customWidth="1"/>
    <col min="10236" max="10236" width="14.7109375" style="2" customWidth="1"/>
    <col min="10237" max="10237" width="11.7109375" style="2" customWidth="1"/>
    <col min="10238" max="10238" width="14.7109375" style="2" customWidth="1"/>
    <col min="10239" max="10239" width="11.7109375" style="2" customWidth="1"/>
    <col min="10240" max="10240" width="5" style="2" customWidth="1"/>
    <col min="10241" max="10241" width="11.42578125" style="2"/>
    <col min="10242" max="10242" width="9.7109375" style="2" customWidth="1"/>
    <col min="10243" max="10243" width="11.7109375" style="2" customWidth="1"/>
    <col min="10244" max="10244" width="14.7109375" style="2" customWidth="1"/>
    <col min="10245" max="10245" width="11.7109375" style="2" customWidth="1"/>
    <col min="10246" max="10246" width="14.7109375" style="2" customWidth="1"/>
    <col min="10247" max="10247" width="11.7109375" style="2" customWidth="1"/>
    <col min="10248" max="10248" width="5" style="2" customWidth="1"/>
    <col min="10249" max="10258" width="11.42578125" style="2"/>
    <col min="10259" max="10259" width="15.7109375" style="2" customWidth="1"/>
    <col min="10260" max="10260" width="11.42578125" style="2"/>
    <col min="10261" max="10261" width="15.7109375" style="2" customWidth="1"/>
    <col min="10262" max="10262" width="11.42578125" style="2"/>
    <col min="10263" max="10263" width="15.7109375" style="2" customWidth="1"/>
    <col min="10264" max="10473" width="11.42578125" style="2"/>
    <col min="10474" max="10474" width="9.7109375" style="2" customWidth="1"/>
    <col min="10475" max="10475" width="11.7109375" style="2" customWidth="1"/>
    <col min="10476" max="10476" width="14.7109375" style="2" customWidth="1"/>
    <col min="10477" max="10477" width="11.7109375" style="2" customWidth="1"/>
    <col min="10478" max="10478" width="14.7109375" style="2" customWidth="1"/>
    <col min="10479" max="10479" width="11.7109375" style="2" customWidth="1"/>
    <col min="10480" max="10480" width="5" style="2" customWidth="1"/>
    <col min="10481" max="10481" width="11.42578125" style="2"/>
    <col min="10482" max="10482" width="9.7109375" style="2" customWidth="1"/>
    <col min="10483" max="10483" width="11.7109375" style="2" customWidth="1"/>
    <col min="10484" max="10484" width="14.85546875" style="2" customWidth="1"/>
    <col min="10485" max="10485" width="11.7109375" style="2" customWidth="1"/>
    <col min="10486" max="10486" width="14.7109375" style="2" customWidth="1"/>
    <col min="10487" max="10487" width="11.7109375" style="2" customWidth="1"/>
    <col min="10488" max="10488" width="5" style="2" customWidth="1"/>
    <col min="10489" max="10489" width="11.42578125" style="2"/>
    <col min="10490" max="10490" width="9.7109375" style="2" customWidth="1"/>
    <col min="10491" max="10491" width="11.7109375" style="2" customWidth="1"/>
    <col min="10492" max="10492" width="14.7109375" style="2" customWidth="1"/>
    <col min="10493" max="10493" width="11.7109375" style="2" customWidth="1"/>
    <col min="10494" max="10494" width="14.7109375" style="2" customWidth="1"/>
    <col min="10495" max="10495" width="11.7109375" style="2" customWidth="1"/>
    <col min="10496" max="10496" width="5" style="2" customWidth="1"/>
    <col min="10497" max="10497" width="11.42578125" style="2"/>
    <col min="10498" max="10498" width="9.7109375" style="2" customWidth="1"/>
    <col min="10499" max="10499" width="11.7109375" style="2" customWidth="1"/>
    <col min="10500" max="10500" width="14.7109375" style="2" customWidth="1"/>
    <col min="10501" max="10501" width="11.7109375" style="2" customWidth="1"/>
    <col min="10502" max="10502" width="14.7109375" style="2" customWidth="1"/>
    <col min="10503" max="10503" width="11.7109375" style="2" customWidth="1"/>
    <col min="10504" max="10504" width="5" style="2" customWidth="1"/>
    <col min="10505" max="10514" width="11.42578125" style="2"/>
    <col min="10515" max="10515" width="15.7109375" style="2" customWidth="1"/>
    <col min="10516" max="10516" width="11.42578125" style="2"/>
    <col min="10517" max="10517" width="15.7109375" style="2" customWidth="1"/>
    <col min="10518" max="10518" width="11.42578125" style="2"/>
    <col min="10519" max="10519" width="15.7109375" style="2" customWidth="1"/>
    <col min="10520" max="10729" width="11.42578125" style="2"/>
    <col min="10730" max="10730" width="9.7109375" style="2" customWidth="1"/>
    <col min="10731" max="10731" width="11.7109375" style="2" customWidth="1"/>
    <col min="10732" max="10732" width="14.7109375" style="2" customWidth="1"/>
    <col min="10733" max="10733" width="11.7109375" style="2" customWidth="1"/>
    <col min="10734" max="10734" width="14.7109375" style="2" customWidth="1"/>
    <col min="10735" max="10735" width="11.7109375" style="2" customWidth="1"/>
    <col min="10736" max="10736" width="5" style="2" customWidth="1"/>
    <col min="10737" max="10737" width="11.42578125" style="2"/>
    <col min="10738" max="10738" width="9.7109375" style="2" customWidth="1"/>
    <col min="10739" max="10739" width="11.7109375" style="2" customWidth="1"/>
    <col min="10740" max="10740" width="14.85546875" style="2" customWidth="1"/>
    <col min="10741" max="10741" width="11.7109375" style="2" customWidth="1"/>
    <col min="10742" max="10742" width="14.7109375" style="2" customWidth="1"/>
    <col min="10743" max="10743" width="11.7109375" style="2" customWidth="1"/>
    <col min="10744" max="10744" width="5" style="2" customWidth="1"/>
    <col min="10745" max="10745" width="11.42578125" style="2"/>
    <col min="10746" max="10746" width="9.7109375" style="2" customWidth="1"/>
    <col min="10747" max="10747" width="11.7109375" style="2" customWidth="1"/>
    <col min="10748" max="10748" width="14.7109375" style="2" customWidth="1"/>
    <col min="10749" max="10749" width="11.7109375" style="2" customWidth="1"/>
    <col min="10750" max="10750" width="14.7109375" style="2" customWidth="1"/>
    <col min="10751" max="10751" width="11.7109375" style="2" customWidth="1"/>
    <col min="10752" max="10752" width="5" style="2" customWidth="1"/>
    <col min="10753" max="10753" width="11.42578125" style="2"/>
    <col min="10754" max="10754" width="9.7109375" style="2" customWidth="1"/>
    <col min="10755" max="10755" width="11.7109375" style="2" customWidth="1"/>
    <col min="10756" max="10756" width="14.7109375" style="2" customWidth="1"/>
    <col min="10757" max="10757" width="11.7109375" style="2" customWidth="1"/>
    <col min="10758" max="10758" width="14.7109375" style="2" customWidth="1"/>
    <col min="10759" max="10759" width="11.7109375" style="2" customWidth="1"/>
    <col min="10760" max="10760" width="5" style="2" customWidth="1"/>
    <col min="10761" max="10770" width="11.42578125" style="2"/>
    <col min="10771" max="10771" width="15.7109375" style="2" customWidth="1"/>
    <col min="10772" max="10772" width="11.42578125" style="2"/>
    <col min="10773" max="10773" width="15.7109375" style="2" customWidth="1"/>
    <col min="10774" max="10774" width="11.42578125" style="2"/>
    <col min="10775" max="10775" width="15.7109375" style="2" customWidth="1"/>
    <col min="10776" max="10985" width="11.42578125" style="2"/>
    <col min="10986" max="10986" width="9.7109375" style="2" customWidth="1"/>
    <col min="10987" max="10987" width="11.7109375" style="2" customWidth="1"/>
    <col min="10988" max="10988" width="14.7109375" style="2" customWidth="1"/>
    <col min="10989" max="10989" width="11.7109375" style="2" customWidth="1"/>
    <col min="10990" max="10990" width="14.7109375" style="2" customWidth="1"/>
    <col min="10991" max="10991" width="11.7109375" style="2" customWidth="1"/>
    <col min="10992" max="10992" width="5" style="2" customWidth="1"/>
    <col min="10993" max="10993" width="11.42578125" style="2"/>
    <col min="10994" max="10994" width="9.7109375" style="2" customWidth="1"/>
    <col min="10995" max="10995" width="11.7109375" style="2" customWidth="1"/>
    <col min="10996" max="10996" width="14.85546875" style="2" customWidth="1"/>
    <col min="10997" max="10997" width="11.7109375" style="2" customWidth="1"/>
    <col min="10998" max="10998" width="14.7109375" style="2" customWidth="1"/>
    <col min="10999" max="10999" width="11.7109375" style="2" customWidth="1"/>
    <col min="11000" max="11000" width="5" style="2" customWidth="1"/>
    <col min="11001" max="11001" width="11.42578125" style="2"/>
    <col min="11002" max="11002" width="9.7109375" style="2" customWidth="1"/>
    <col min="11003" max="11003" width="11.7109375" style="2" customWidth="1"/>
    <col min="11004" max="11004" width="14.7109375" style="2" customWidth="1"/>
    <col min="11005" max="11005" width="11.7109375" style="2" customWidth="1"/>
    <col min="11006" max="11006" width="14.7109375" style="2" customWidth="1"/>
    <col min="11007" max="11007" width="11.7109375" style="2" customWidth="1"/>
    <col min="11008" max="11008" width="5" style="2" customWidth="1"/>
    <col min="11009" max="11009" width="11.42578125" style="2"/>
    <col min="11010" max="11010" width="9.7109375" style="2" customWidth="1"/>
    <col min="11011" max="11011" width="11.7109375" style="2" customWidth="1"/>
    <col min="11012" max="11012" width="14.7109375" style="2" customWidth="1"/>
    <col min="11013" max="11013" width="11.7109375" style="2" customWidth="1"/>
    <col min="11014" max="11014" width="14.7109375" style="2" customWidth="1"/>
    <col min="11015" max="11015" width="11.7109375" style="2" customWidth="1"/>
    <col min="11016" max="11016" width="5" style="2" customWidth="1"/>
    <col min="11017" max="11026" width="11.42578125" style="2"/>
    <col min="11027" max="11027" width="15.7109375" style="2" customWidth="1"/>
    <col min="11028" max="11028" width="11.42578125" style="2"/>
    <col min="11029" max="11029" width="15.7109375" style="2" customWidth="1"/>
    <col min="11030" max="11030" width="11.42578125" style="2"/>
    <col min="11031" max="11031" width="15.7109375" style="2" customWidth="1"/>
    <col min="11032" max="11241" width="11.42578125" style="2"/>
    <col min="11242" max="11242" width="9.7109375" style="2" customWidth="1"/>
    <col min="11243" max="11243" width="11.7109375" style="2" customWidth="1"/>
    <col min="11244" max="11244" width="14.7109375" style="2" customWidth="1"/>
    <col min="11245" max="11245" width="11.7109375" style="2" customWidth="1"/>
    <col min="11246" max="11246" width="14.7109375" style="2" customWidth="1"/>
    <col min="11247" max="11247" width="11.7109375" style="2" customWidth="1"/>
    <col min="11248" max="11248" width="5" style="2" customWidth="1"/>
    <col min="11249" max="11249" width="11.42578125" style="2"/>
    <col min="11250" max="11250" width="9.7109375" style="2" customWidth="1"/>
    <col min="11251" max="11251" width="11.7109375" style="2" customWidth="1"/>
    <col min="11252" max="11252" width="14.85546875" style="2" customWidth="1"/>
    <col min="11253" max="11253" width="11.7109375" style="2" customWidth="1"/>
    <col min="11254" max="11254" width="14.7109375" style="2" customWidth="1"/>
    <col min="11255" max="11255" width="11.7109375" style="2" customWidth="1"/>
    <col min="11256" max="11256" width="5" style="2" customWidth="1"/>
    <col min="11257" max="11257" width="11.42578125" style="2"/>
    <col min="11258" max="11258" width="9.7109375" style="2" customWidth="1"/>
    <col min="11259" max="11259" width="11.7109375" style="2" customWidth="1"/>
    <col min="11260" max="11260" width="14.7109375" style="2" customWidth="1"/>
    <col min="11261" max="11261" width="11.7109375" style="2" customWidth="1"/>
    <col min="11262" max="11262" width="14.7109375" style="2" customWidth="1"/>
    <col min="11263" max="11263" width="11.7109375" style="2" customWidth="1"/>
    <col min="11264" max="11264" width="5" style="2" customWidth="1"/>
    <col min="11265" max="11265" width="11.42578125" style="2"/>
    <col min="11266" max="11266" width="9.7109375" style="2" customWidth="1"/>
    <col min="11267" max="11267" width="11.7109375" style="2" customWidth="1"/>
    <col min="11268" max="11268" width="14.7109375" style="2" customWidth="1"/>
    <col min="11269" max="11269" width="11.7109375" style="2" customWidth="1"/>
    <col min="11270" max="11270" width="14.7109375" style="2" customWidth="1"/>
    <col min="11271" max="11271" width="11.7109375" style="2" customWidth="1"/>
    <col min="11272" max="11272" width="5" style="2" customWidth="1"/>
    <col min="11273" max="11282" width="11.42578125" style="2"/>
    <col min="11283" max="11283" width="15.7109375" style="2" customWidth="1"/>
    <col min="11284" max="11284" width="11.42578125" style="2"/>
    <col min="11285" max="11285" width="15.7109375" style="2" customWidth="1"/>
    <col min="11286" max="11286" width="11.42578125" style="2"/>
    <col min="11287" max="11287" width="15.7109375" style="2" customWidth="1"/>
    <col min="11288" max="11497" width="11.42578125" style="2"/>
    <col min="11498" max="11498" width="9.7109375" style="2" customWidth="1"/>
    <col min="11499" max="11499" width="11.7109375" style="2" customWidth="1"/>
    <col min="11500" max="11500" width="14.7109375" style="2" customWidth="1"/>
    <col min="11501" max="11501" width="11.7109375" style="2" customWidth="1"/>
    <col min="11502" max="11502" width="14.7109375" style="2" customWidth="1"/>
    <col min="11503" max="11503" width="11.7109375" style="2" customWidth="1"/>
    <col min="11504" max="11504" width="5" style="2" customWidth="1"/>
    <col min="11505" max="11505" width="11.42578125" style="2"/>
    <col min="11506" max="11506" width="9.7109375" style="2" customWidth="1"/>
    <col min="11507" max="11507" width="11.7109375" style="2" customWidth="1"/>
    <col min="11508" max="11508" width="14.85546875" style="2" customWidth="1"/>
    <col min="11509" max="11509" width="11.7109375" style="2" customWidth="1"/>
    <col min="11510" max="11510" width="14.7109375" style="2" customWidth="1"/>
    <col min="11511" max="11511" width="11.7109375" style="2" customWidth="1"/>
    <col min="11512" max="11512" width="5" style="2" customWidth="1"/>
    <col min="11513" max="11513" width="11.42578125" style="2"/>
    <col min="11514" max="11514" width="9.7109375" style="2" customWidth="1"/>
    <col min="11515" max="11515" width="11.7109375" style="2" customWidth="1"/>
    <col min="11516" max="11516" width="14.7109375" style="2" customWidth="1"/>
    <col min="11517" max="11517" width="11.7109375" style="2" customWidth="1"/>
    <col min="11518" max="11518" width="14.7109375" style="2" customWidth="1"/>
    <col min="11519" max="11519" width="11.7109375" style="2" customWidth="1"/>
    <col min="11520" max="11520" width="5" style="2" customWidth="1"/>
    <col min="11521" max="11521" width="11.42578125" style="2"/>
    <col min="11522" max="11522" width="9.7109375" style="2" customWidth="1"/>
    <col min="11523" max="11523" width="11.7109375" style="2" customWidth="1"/>
    <col min="11524" max="11524" width="14.7109375" style="2" customWidth="1"/>
    <col min="11525" max="11525" width="11.7109375" style="2" customWidth="1"/>
    <col min="11526" max="11526" width="14.7109375" style="2" customWidth="1"/>
    <col min="11527" max="11527" width="11.7109375" style="2" customWidth="1"/>
    <col min="11528" max="11528" width="5" style="2" customWidth="1"/>
    <col min="11529" max="11538" width="11.42578125" style="2"/>
    <col min="11539" max="11539" width="15.7109375" style="2" customWidth="1"/>
    <col min="11540" max="11540" width="11.42578125" style="2"/>
    <col min="11541" max="11541" width="15.7109375" style="2" customWidth="1"/>
    <col min="11542" max="11542" width="11.42578125" style="2"/>
    <col min="11543" max="11543" width="15.7109375" style="2" customWidth="1"/>
    <col min="11544" max="11753" width="11.42578125" style="2"/>
    <col min="11754" max="11754" width="9.7109375" style="2" customWidth="1"/>
    <col min="11755" max="11755" width="11.7109375" style="2" customWidth="1"/>
    <col min="11756" max="11756" width="14.7109375" style="2" customWidth="1"/>
    <col min="11757" max="11757" width="11.7109375" style="2" customWidth="1"/>
    <col min="11758" max="11758" width="14.7109375" style="2" customWidth="1"/>
    <col min="11759" max="11759" width="11.7109375" style="2" customWidth="1"/>
    <col min="11760" max="11760" width="5" style="2" customWidth="1"/>
    <col min="11761" max="11761" width="11.42578125" style="2"/>
    <col min="11762" max="11762" width="9.7109375" style="2" customWidth="1"/>
    <col min="11763" max="11763" width="11.7109375" style="2" customWidth="1"/>
    <col min="11764" max="11764" width="14.85546875" style="2" customWidth="1"/>
    <col min="11765" max="11765" width="11.7109375" style="2" customWidth="1"/>
    <col min="11766" max="11766" width="14.7109375" style="2" customWidth="1"/>
    <col min="11767" max="11767" width="11.7109375" style="2" customWidth="1"/>
    <col min="11768" max="11768" width="5" style="2" customWidth="1"/>
    <col min="11769" max="11769" width="11.42578125" style="2"/>
    <col min="11770" max="11770" width="9.7109375" style="2" customWidth="1"/>
    <col min="11771" max="11771" width="11.7109375" style="2" customWidth="1"/>
    <col min="11772" max="11772" width="14.7109375" style="2" customWidth="1"/>
    <col min="11773" max="11773" width="11.7109375" style="2" customWidth="1"/>
    <col min="11774" max="11774" width="14.7109375" style="2" customWidth="1"/>
    <col min="11775" max="11775" width="11.7109375" style="2" customWidth="1"/>
    <col min="11776" max="11776" width="5" style="2" customWidth="1"/>
    <col min="11777" max="11777" width="11.42578125" style="2"/>
    <col min="11778" max="11778" width="9.7109375" style="2" customWidth="1"/>
    <col min="11779" max="11779" width="11.7109375" style="2" customWidth="1"/>
    <col min="11780" max="11780" width="14.7109375" style="2" customWidth="1"/>
    <col min="11781" max="11781" width="11.7109375" style="2" customWidth="1"/>
    <col min="11782" max="11782" width="14.7109375" style="2" customWidth="1"/>
    <col min="11783" max="11783" width="11.7109375" style="2" customWidth="1"/>
    <col min="11784" max="11784" width="5" style="2" customWidth="1"/>
    <col min="11785" max="11794" width="11.42578125" style="2"/>
    <col min="11795" max="11795" width="15.7109375" style="2" customWidth="1"/>
    <col min="11796" max="11796" width="11.42578125" style="2"/>
    <col min="11797" max="11797" width="15.7109375" style="2" customWidth="1"/>
    <col min="11798" max="11798" width="11.42578125" style="2"/>
    <col min="11799" max="11799" width="15.7109375" style="2" customWidth="1"/>
    <col min="11800" max="12009" width="11.42578125" style="2"/>
    <col min="12010" max="12010" width="9.7109375" style="2" customWidth="1"/>
    <col min="12011" max="12011" width="11.7109375" style="2" customWidth="1"/>
    <col min="12012" max="12012" width="14.7109375" style="2" customWidth="1"/>
    <col min="12013" max="12013" width="11.7109375" style="2" customWidth="1"/>
    <col min="12014" max="12014" width="14.7109375" style="2" customWidth="1"/>
    <col min="12015" max="12015" width="11.7109375" style="2" customWidth="1"/>
    <col min="12016" max="12016" width="5" style="2" customWidth="1"/>
    <col min="12017" max="12017" width="11.42578125" style="2"/>
    <col min="12018" max="12018" width="9.7109375" style="2" customWidth="1"/>
    <col min="12019" max="12019" width="11.7109375" style="2" customWidth="1"/>
    <col min="12020" max="12020" width="14.85546875" style="2" customWidth="1"/>
    <col min="12021" max="12021" width="11.7109375" style="2" customWidth="1"/>
    <col min="12022" max="12022" width="14.7109375" style="2" customWidth="1"/>
    <col min="12023" max="12023" width="11.7109375" style="2" customWidth="1"/>
    <col min="12024" max="12024" width="5" style="2" customWidth="1"/>
    <col min="12025" max="12025" width="11.42578125" style="2"/>
    <col min="12026" max="12026" width="9.7109375" style="2" customWidth="1"/>
    <col min="12027" max="12027" width="11.7109375" style="2" customWidth="1"/>
    <col min="12028" max="12028" width="14.7109375" style="2" customWidth="1"/>
    <col min="12029" max="12029" width="11.7109375" style="2" customWidth="1"/>
    <col min="12030" max="12030" width="14.7109375" style="2" customWidth="1"/>
    <col min="12031" max="12031" width="11.7109375" style="2" customWidth="1"/>
    <col min="12032" max="12032" width="5" style="2" customWidth="1"/>
    <col min="12033" max="12033" width="11.42578125" style="2"/>
    <col min="12034" max="12034" width="9.7109375" style="2" customWidth="1"/>
    <col min="12035" max="12035" width="11.7109375" style="2" customWidth="1"/>
    <col min="12036" max="12036" width="14.7109375" style="2" customWidth="1"/>
    <col min="12037" max="12037" width="11.7109375" style="2" customWidth="1"/>
    <col min="12038" max="12038" width="14.7109375" style="2" customWidth="1"/>
    <col min="12039" max="12039" width="11.7109375" style="2" customWidth="1"/>
    <col min="12040" max="12040" width="5" style="2" customWidth="1"/>
    <col min="12041" max="12050" width="11.42578125" style="2"/>
    <col min="12051" max="12051" width="15.7109375" style="2" customWidth="1"/>
    <col min="12052" max="12052" width="11.42578125" style="2"/>
    <col min="12053" max="12053" width="15.7109375" style="2" customWidth="1"/>
    <col min="12054" max="12054" width="11.42578125" style="2"/>
    <col min="12055" max="12055" width="15.7109375" style="2" customWidth="1"/>
    <col min="12056" max="12265" width="11.42578125" style="2"/>
    <col min="12266" max="12266" width="9.7109375" style="2" customWidth="1"/>
    <col min="12267" max="12267" width="11.7109375" style="2" customWidth="1"/>
    <col min="12268" max="12268" width="14.7109375" style="2" customWidth="1"/>
    <col min="12269" max="12269" width="11.7109375" style="2" customWidth="1"/>
    <col min="12270" max="12270" width="14.7109375" style="2" customWidth="1"/>
    <col min="12271" max="12271" width="11.7109375" style="2" customWidth="1"/>
    <col min="12272" max="12272" width="5" style="2" customWidth="1"/>
    <col min="12273" max="12273" width="11.42578125" style="2"/>
    <col min="12274" max="12274" width="9.7109375" style="2" customWidth="1"/>
    <col min="12275" max="12275" width="11.7109375" style="2" customWidth="1"/>
    <col min="12276" max="12276" width="14.85546875" style="2" customWidth="1"/>
    <col min="12277" max="12277" width="11.7109375" style="2" customWidth="1"/>
    <col min="12278" max="12278" width="14.7109375" style="2" customWidth="1"/>
    <col min="12279" max="12279" width="11.7109375" style="2" customWidth="1"/>
    <col min="12280" max="12280" width="5" style="2" customWidth="1"/>
    <col min="12281" max="12281" width="11.42578125" style="2"/>
    <col min="12282" max="12282" width="9.7109375" style="2" customWidth="1"/>
    <col min="12283" max="12283" width="11.7109375" style="2" customWidth="1"/>
    <col min="12284" max="12284" width="14.7109375" style="2" customWidth="1"/>
    <col min="12285" max="12285" width="11.7109375" style="2" customWidth="1"/>
    <col min="12286" max="12286" width="14.7109375" style="2" customWidth="1"/>
    <col min="12287" max="12287" width="11.7109375" style="2" customWidth="1"/>
    <col min="12288" max="12288" width="5" style="2" customWidth="1"/>
    <col min="12289" max="12289" width="11.42578125" style="2"/>
    <col min="12290" max="12290" width="9.7109375" style="2" customWidth="1"/>
    <col min="12291" max="12291" width="11.7109375" style="2" customWidth="1"/>
    <col min="12292" max="12292" width="14.7109375" style="2" customWidth="1"/>
    <col min="12293" max="12293" width="11.7109375" style="2" customWidth="1"/>
    <col min="12294" max="12294" width="14.7109375" style="2" customWidth="1"/>
    <col min="12295" max="12295" width="11.7109375" style="2" customWidth="1"/>
    <col min="12296" max="12296" width="5" style="2" customWidth="1"/>
    <col min="12297" max="12306" width="11.42578125" style="2"/>
    <col min="12307" max="12307" width="15.7109375" style="2" customWidth="1"/>
    <col min="12308" max="12308" width="11.42578125" style="2"/>
    <col min="12309" max="12309" width="15.7109375" style="2" customWidth="1"/>
    <col min="12310" max="12310" width="11.42578125" style="2"/>
    <col min="12311" max="12311" width="15.7109375" style="2" customWidth="1"/>
    <col min="12312" max="12521" width="11.42578125" style="2"/>
    <col min="12522" max="12522" width="9.7109375" style="2" customWidth="1"/>
    <col min="12523" max="12523" width="11.7109375" style="2" customWidth="1"/>
    <col min="12524" max="12524" width="14.7109375" style="2" customWidth="1"/>
    <col min="12525" max="12525" width="11.7109375" style="2" customWidth="1"/>
    <col min="12526" max="12526" width="14.7109375" style="2" customWidth="1"/>
    <col min="12527" max="12527" width="11.7109375" style="2" customWidth="1"/>
    <col min="12528" max="12528" width="5" style="2" customWidth="1"/>
    <col min="12529" max="12529" width="11.42578125" style="2"/>
    <col min="12530" max="12530" width="9.7109375" style="2" customWidth="1"/>
    <col min="12531" max="12531" width="11.7109375" style="2" customWidth="1"/>
    <col min="12532" max="12532" width="14.85546875" style="2" customWidth="1"/>
    <col min="12533" max="12533" width="11.7109375" style="2" customWidth="1"/>
    <col min="12534" max="12534" width="14.7109375" style="2" customWidth="1"/>
    <col min="12535" max="12535" width="11.7109375" style="2" customWidth="1"/>
    <col min="12536" max="12536" width="5" style="2" customWidth="1"/>
    <col min="12537" max="12537" width="11.42578125" style="2"/>
    <col min="12538" max="12538" width="9.7109375" style="2" customWidth="1"/>
    <col min="12539" max="12539" width="11.7109375" style="2" customWidth="1"/>
    <col min="12540" max="12540" width="14.7109375" style="2" customWidth="1"/>
    <col min="12541" max="12541" width="11.7109375" style="2" customWidth="1"/>
    <col min="12542" max="12542" width="14.7109375" style="2" customWidth="1"/>
    <col min="12543" max="12543" width="11.7109375" style="2" customWidth="1"/>
    <col min="12544" max="12544" width="5" style="2" customWidth="1"/>
    <col min="12545" max="12545" width="11.42578125" style="2"/>
    <col min="12546" max="12546" width="9.7109375" style="2" customWidth="1"/>
    <col min="12547" max="12547" width="11.7109375" style="2" customWidth="1"/>
    <col min="12548" max="12548" width="14.7109375" style="2" customWidth="1"/>
    <col min="12549" max="12549" width="11.7109375" style="2" customWidth="1"/>
    <col min="12550" max="12550" width="14.7109375" style="2" customWidth="1"/>
    <col min="12551" max="12551" width="11.7109375" style="2" customWidth="1"/>
    <col min="12552" max="12552" width="5" style="2" customWidth="1"/>
    <col min="12553" max="12562" width="11.42578125" style="2"/>
    <col min="12563" max="12563" width="15.7109375" style="2" customWidth="1"/>
    <col min="12564" max="12564" width="11.42578125" style="2"/>
    <col min="12565" max="12565" width="15.7109375" style="2" customWidth="1"/>
    <col min="12566" max="12566" width="11.42578125" style="2"/>
    <col min="12567" max="12567" width="15.7109375" style="2" customWidth="1"/>
    <col min="12568" max="12777" width="11.42578125" style="2"/>
    <col min="12778" max="12778" width="9.7109375" style="2" customWidth="1"/>
    <col min="12779" max="12779" width="11.7109375" style="2" customWidth="1"/>
    <col min="12780" max="12780" width="14.7109375" style="2" customWidth="1"/>
    <col min="12781" max="12781" width="11.7109375" style="2" customWidth="1"/>
    <col min="12782" max="12782" width="14.7109375" style="2" customWidth="1"/>
    <col min="12783" max="12783" width="11.7109375" style="2" customWidth="1"/>
    <col min="12784" max="12784" width="5" style="2" customWidth="1"/>
    <col min="12785" max="12785" width="11.42578125" style="2"/>
    <col min="12786" max="12786" width="9.7109375" style="2" customWidth="1"/>
    <col min="12787" max="12787" width="11.7109375" style="2" customWidth="1"/>
    <col min="12788" max="12788" width="14.85546875" style="2" customWidth="1"/>
    <col min="12789" max="12789" width="11.7109375" style="2" customWidth="1"/>
    <col min="12790" max="12790" width="14.7109375" style="2" customWidth="1"/>
    <col min="12791" max="12791" width="11.7109375" style="2" customWidth="1"/>
    <col min="12792" max="12792" width="5" style="2" customWidth="1"/>
    <col min="12793" max="12793" width="11.42578125" style="2"/>
    <col min="12794" max="12794" width="9.7109375" style="2" customWidth="1"/>
    <col min="12795" max="12795" width="11.7109375" style="2" customWidth="1"/>
    <col min="12796" max="12796" width="14.7109375" style="2" customWidth="1"/>
    <col min="12797" max="12797" width="11.7109375" style="2" customWidth="1"/>
    <col min="12798" max="12798" width="14.7109375" style="2" customWidth="1"/>
    <col min="12799" max="12799" width="11.7109375" style="2" customWidth="1"/>
    <col min="12800" max="12800" width="5" style="2" customWidth="1"/>
    <col min="12801" max="12801" width="11.42578125" style="2"/>
    <col min="12802" max="12802" width="9.7109375" style="2" customWidth="1"/>
    <col min="12803" max="12803" width="11.7109375" style="2" customWidth="1"/>
    <col min="12804" max="12804" width="14.7109375" style="2" customWidth="1"/>
    <col min="12805" max="12805" width="11.7109375" style="2" customWidth="1"/>
    <col min="12806" max="12806" width="14.7109375" style="2" customWidth="1"/>
    <col min="12807" max="12807" width="11.7109375" style="2" customWidth="1"/>
    <col min="12808" max="12808" width="5" style="2" customWidth="1"/>
    <col min="12809" max="12818" width="11.42578125" style="2"/>
    <col min="12819" max="12819" width="15.7109375" style="2" customWidth="1"/>
    <col min="12820" max="12820" width="11.42578125" style="2"/>
    <col min="12821" max="12821" width="15.7109375" style="2" customWidth="1"/>
    <col min="12822" max="12822" width="11.42578125" style="2"/>
    <col min="12823" max="12823" width="15.7109375" style="2" customWidth="1"/>
    <col min="12824" max="13033" width="11.42578125" style="2"/>
    <col min="13034" max="13034" width="9.7109375" style="2" customWidth="1"/>
    <col min="13035" max="13035" width="11.7109375" style="2" customWidth="1"/>
    <col min="13036" max="13036" width="14.7109375" style="2" customWidth="1"/>
    <col min="13037" max="13037" width="11.7109375" style="2" customWidth="1"/>
    <col min="13038" max="13038" width="14.7109375" style="2" customWidth="1"/>
    <col min="13039" max="13039" width="11.7109375" style="2" customWidth="1"/>
    <col min="13040" max="13040" width="5" style="2" customWidth="1"/>
    <col min="13041" max="13041" width="11.42578125" style="2"/>
    <col min="13042" max="13042" width="9.7109375" style="2" customWidth="1"/>
    <col min="13043" max="13043" width="11.7109375" style="2" customWidth="1"/>
    <col min="13044" max="13044" width="14.85546875" style="2" customWidth="1"/>
    <col min="13045" max="13045" width="11.7109375" style="2" customWidth="1"/>
    <col min="13046" max="13046" width="14.7109375" style="2" customWidth="1"/>
    <col min="13047" max="13047" width="11.7109375" style="2" customWidth="1"/>
    <col min="13048" max="13048" width="5" style="2" customWidth="1"/>
    <col min="13049" max="13049" width="11.42578125" style="2"/>
    <col min="13050" max="13050" width="9.7109375" style="2" customWidth="1"/>
    <col min="13051" max="13051" width="11.7109375" style="2" customWidth="1"/>
    <col min="13052" max="13052" width="14.7109375" style="2" customWidth="1"/>
    <col min="13053" max="13053" width="11.7109375" style="2" customWidth="1"/>
    <col min="13054" max="13054" width="14.7109375" style="2" customWidth="1"/>
    <col min="13055" max="13055" width="11.7109375" style="2" customWidth="1"/>
    <col min="13056" max="13056" width="5" style="2" customWidth="1"/>
    <col min="13057" max="13057" width="11.42578125" style="2"/>
    <col min="13058" max="13058" width="9.7109375" style="2" customWidth="1"/>
    <col min="13059" max="13059" width="11.7109375" style="2" customWidth="1"/>
    <col min="13060" max="13060" width="14.7109375" style="2" customWidth="1"/>
    <col min="13061" max="13061" width="11.7109375" style="2" customWidth="1"/>
    <col min="13062" max="13062" width="14.7109375" style="2" customWidth="1"/>
    <col min="13063" max="13063" width="11.7109375" style="2" customWidth="1"/>
    <col min="13064" max="13064" width="5" style="2" customWidth="1"/>
    <col min="13065" max="13074" width="11.42578125" style="2"/>
    <col min="13075" max="13075" width="15.7109375" style="2" customWidth="1"/>
    <col min="13076" max="13076" width="11.42578125" style="2"/>
    <col min="13077" max="13077" width="15.7109375" style="2" customWidth="1"/>
    <col min="13078" max="13078" width="11.42578125" style="2"/>
    <col min="13079" max="13079" width="15.7109375" style="2" customWidth="1"/>
    <col min="13080" max="13289" width="11.42578125" style="2"/>
    <col min="13290" max="13290" width="9.7109375" style="2" customWidth="1"/>
    <col min="13291" max="13291" width="11.7109375" style="2" customWidth="1"/>
    <col min="13292" max="13292" width="14.7109375" style="2" customWidth="1"/>
    <col min="13293" max="13293" width="11.7109375" style="2" customWidth="1"/>
    <col min="13294" max="13294" width="14.7109375" style="2" customWidth="1"/>
    <col min="13295" max="13295" width="11.7109375" style="2" customWidth="1"/>
    <col min="13296" max="13296" width="5" style="2" customWidth="1"/>
    <col min="13297" max="13297" width="11.42578125" style="2"/>
    <col min="13298" max="13298" width="9.7109375" style="2" customWidth="1"/>
    <col min="13299" max="13299" width="11.7109375" style="2" customWidth="1"/>
    <col min="13300" max="13300" width="14.85546875" style="2" customWidth="1"/>
    <col min="13301" max="13301" width="11.7109375" style="2" customWidth="1"/>
    <col min="13302" max="13302" width="14.7109375" style="2" customWidth="1"/>
    <col min="13303" max="13303" width="11.7109375" style="2" customWidth="1"/>
    <col min="13304" max="13304" width="5" style="2" customWidth="1"/>
    <col min="13305" max="13305" width="11.42578125" style="2"/>
    <col min="13306" max="13306" width="9.7109375" style="2" customWidth="1"/>
    <col min="13307" max="13307" width="11.7109375" style="2" customWidth="1"/>
    <col min="13308" max="13308" width="14.7109375" style="2" customWidth="1"/>
    <col min="13309" max="13309" width="11.7109375" style="2" customWidth="1"/>
    <col min="13310" max="13310" width="14.7109375" style="2" customWidth="1"/>
    <col min="13311" max="13311" width="11.7109375" style="2" customWidth="1"/>
    <col min="13312" max="13312" width="5" style="2" customWidth="1"/>
    <col min="13313" max="13313" width="11.42578125" style="2"/>
    <col min="13314" max="13314" width="9.7109375" style="2" customWidth="1"/>
    <col min="13315" max="13315" width="11.7109375" style="2" customWidth="1"/>
    <col min="13316" max="13316" width="14.7109375" style="2" customWidth="1"/>
    <col min="13317" max="13317" width="11.7109375" style="2" customWidth="1"/>
    <col min="13318" max="13318" width="14.7109375" style="2" customWidth="1"/>
    <col min="13319" max="13319" width="11.7109375" style="2" customWidth="1"/>
    <col min="13320" max="13320" width="5" style="2" customWidth="1"/>
    <col min="13321" max="13330" width="11.42578125" style="2"/>
    <col min="13331" max="13331" width="15.7109375" style="2" customWidth="1"/>
    <col min="13332" max="13332" width="11.42578125" style="2"/>
    <col min="13333" max="13333" width="15.7109375" style="2" customWidth="1"/>
    <col min="13334" max="13334" width="11.42578125" style="2"/>
    <col min="13335" max="13335" width="15.7109375" style="2" customWidth="1"/>
    <col min="13336" max="13545" width="11.42578125" style="2"/>
    <col min="13546" max="13546" width="9.7109375" style="2" customWidth="1"/>
    <col min="13547" max="13547" width="11.7109375" style="2" customWidth="1"/>
    <col min="13548" max="13548" width="14.7109375" style="2" customWidth="1"/>
    <col min="13549" max="13549" width="11.7109375" style="2" customWidth="1"/>
    <col min="13550" max="13550" width="14.7109375" style="2" customWidth="1"/>
    <col min="13551" max="13551" width="11.7109375" style="2" customWidth="1"/>
    <col min="13552" max="13552" width="5" style="2" customWidth="1"/>
    <col min="13553" max="13553" width="11.42578125" style="2"/>
    <col min="13554" max="13554" width="9.7109375" style="2" customWidth="1"/>
    <col min="13555" max="13555" width="11.7109375" style="2" customWidth="1"/>
    <col min="13556" max="13556" width="14.85546875" style="2" customWidth="1"/>
    <col min="13557" max="13557" width="11.7109375" style="2" customWidth="1"/>
    <col min="13558" max="13558" width="14.7109375" style="2" customWidth="1"/>
    <col min="13559" max="13559" width="11.7109375" style="2" customWidth="1"/>
    <col min="13560" max="13560" width="5" style="2" customWidth="1"/>
    <col min="13561" max="13561" width="11.42578125" style="2"/>
    <col min="13562" max="13562" width="9.7109375" style="2" customWidth="1"/>
    <col min="13563" max="13563" width="11.7109375" style="2" customWidth="1"/>
    <col min="13564" max="13564" width="14.7109375" style="2" customWidth="1"/>
    <col min="13565" max="13565" width="11.7109375" style="2" customWidth="1"/>
    <col min="13566" max="13566" width="14.7109375" style="2" customWidth="1"/>
    <col min="13567" max="13567" width="11.7109375" style="2" customWidth="1"/>
    <col min="13568" max="13568" width="5" style="2" customWidth="1"/>
    <col min="13569" max="13569" width="11.42578125" style="2"/>
    <col min="13570" max="13570" width="9.7109375" style="2" customWidth="1"/>
    <col min="13571" max="13571" width="11.7109375" style="2" customWidth="1"/>
    <col min="13572" max="13572" width="14.7109375" style="2" customWidth="1"/>
    <col min="13573" max="13573" width="11.7109375" style="2" customWidth="1"/>
    <col min="13574" max="13574" width="14.7109375" style="2" customWidth="1"/>
    <col min="13575" max="13575" width="11.7109375" style="2" customWidth="1"/>
    <col min="13576" max="13576" width="5" style="2" customWidth="1"/>
    <col min="13577" max="13586" width="11.42578125" style="2"/>
    <col min="13587" max="13587" width="15.7109375" style="2" customWidth="1"/>
    <col min="13588" max="13588" width="11.42578125" style="2"/>
    <col min="13589" max="13589" width="15.7109375" style="2" customWidth="1"/>
    <col min="13590" max="13590" width="11.42578125" style="2"/>
    <col min="13591" max="13591" width="15.7109375" style="2" customWidth="1"/>
    <col min="13592" max="13801" width="11.42578125" style="2"/>
    <col min="13802" max="13802" width="9.7109375" style="2" customWidth="1"/>
    <col min="13803" max="13803" width="11.7109375" style="2" customWidth="1"/>
    <col min="13804" max="13804" width="14.7109375" style="2" customWidth="1"/>
    <col min="13805" max="13805" width="11.7109375" style="2" customWidth="1"/>
    <col min="13806" max="13806" width="14.7109375" style="2" customWidth="1"/>
    <col min="13807" max="13807" width="11.7109375" style="2" customWidth="1"/>
    <col min="13808" max="13808" width="5" style="2" customWidth="1"/>
    <col min="13809" max="13809" width="11.42578125" style="2"/>
    <col min="13810" max="13810" width="9.7109375" style="2" customWidth="1"/>
    <col min="13811" max="13811" width="11.7109375" style="2" customWidth="1"/>
    <col min="13812" max="13812" width="14.85546875" style="2" customWidth="1"/>
    <col min="13813" max="13813" width="11.7109375" style="2" customWidth="1"/>
    <col min="13814" max="13814" width="14.7109375" style="2" customWidth="1"/>
    <col min="13815" max="13815" width="11.7109375" style="2" customWidth="1"/>
    <col min="13816" max="13816" width="5" style="2" customWidth="1"/>
    <col min="13817" max="13817" width="11.42578125" style="2"/>
    <col min="13818" max="13818" width="9.7109375" style="2" customWidth="1"/>
    <col min="13819" max="13819" width="11.7109375" style="2" customWidth="1"/>
    <col min="13820" max="13820" width="14.7109375" style="2" customWidth="1"/>
    <col min="13821" max="13821" width="11.7109375" style="2" customWidth="1"/>
    <col min="13822" max="13822" width="14.7109375" style="2" customWidth="1"/>
    <col min="13823" max="13823" width="11.7109375" style="2" customWidth="1"/>
    <col min="13824" max="13824" width="5" style="2" customWidth="1"/>
    <col min="13825" max="13825" width="11.42578125" style="2"/>
    <col min="13826" max="13826" width="9.7109375" style="2" customWidth="1"/>
    <col min="13827" max="13827" width="11.7109375" style="2" customWidth="1"/>
    <col min="13828" max="13828" width="14.7109375" style="2" customWidth="1"/>
    <col min="13829" max="13829" width="11.7109375" style="2" customWidth="1"/>
    <col min="13830" max="13830" width="14.7109375" style="2" customWidth="1"/>
    <col min="13831" max="13831" width="11.7109375" style="2" customWidth="1"/>
    <col min="13832" max="13832" width="5" style="2" customWidth="1"/>
    <col min="13833" max="13842" width="11.42578125" style="2"/>
    <col min="13843" max="13843" width="15.7109375" style="2" customWidth="1"/>
    <col min="13844" max="13844" width="11.42578125" style="2"/>
    <col min="13845" max="13845" width="15.7109375" style="2" customWidth="1"/>
    <col min="13846" max="13846" width="11.42578125" style="2"/>
    <col min="13847" max="13847" width="15.7109375" style="2" customWidth="1"/>
    <col min="13848" max="14057" width="11.42578125" style="2"/>
    <col min="14058" max="14058" width="9.7109375" style="2" customWidth="1"/>
    <col min="14059" max="14059" width="11.7109375" style="2" customWidth="1"/>
    <col min="14060" max="14060" width="14.7109375" style="2" customWidth="1"/>
    <col min="14061" max="14061" width="11.7109375" style="2" customWidth="1"/>
    <col min="14062" max="14062" width="14.7109375" style="2" customWidth="1"/>
    <col min="14063" max="14063" width="11.7109375" style="2" customWidth="1"/>
    <col min="14064" max="14064" width="5" style="2" customWidth="1"/>
    <col min="14065" max="14065" width="11.42578125" style="2"/>
    <col min="14066" max="14066" width="9.7109375" style="2" customWidth="1"/>
    <col min="14067" max="14067" width="11.7109375" style="2" customWidth="1"/>
    <col min="14068" max="14068" width="14.85546875" style="2" customWidth="1"/>
    <col min="14069" max="14069" width="11.7109375" style="2" customWidth="1"/>
    <col min="14070" max="14070" width="14.7109375" style="2" customWidth="1"/>
    <col min="14071" max="14071" width="11.7109375" style="2" customWidth="1"/>
    <col min="14072" max="14072" width="5" style="2" customWidth="1"/>
    <col min="14073" max="14073" width="11.42578125" style="2"/>
    <col min="14074" max="14074" width="9.7109375" style="2" customWidth="1"/>
    <col min="14075" max="14075" width="11.7109375" style="2" customWidth="1"/>
    <col min="14076" max="14076" width="14.7109375" style="2" customWidth="1"/>
    <col min="14077" max="14077" width="11.7109375" style="2" customWidth="1"/>
    <col min="14078" max="14078" width="14.7109375" style="2" customWidth="1"/>
    <col min="14079" max="14079" width="11.7109375" style="2" customWidth="1"/>
    <col min="14080" max="14080" width="5" style="2" customWidth="1"/>
    <col min="14081" max="14081" width="11.42578125" style="2"/>
    <col min="14082" max="14082" width="9.7109375" style="2" customWidth="1"/>
    <col min="14083" max="14083" width="11.7109375" style="2" customWidth="1"/>
    <col min="14084" max="14084" width="14.7109375" style="2" customWidth="1"/>
    <col min="14085" max="14085" width="11.7109375" style="2" customWidth="1"/>
    <col min="14086" max="14086" width="14.7109375" style="2" customWidth="1"/>
    <col min="14087" max="14087" width="11.7109375" style="2" customWidth="1"/>
    <col min="14088" max="14088" width="5" style="2" customWidth="1"/>
    <col min="14089" max="14098" width="11.42578125" style="2"/>
    <col min="14099" max="14099" width="15.7109375" style="2" customWidth="1"/>
    <col min="14100" max="14100" width="11.42578125" style="2"/>
    <col min="14101" max="14101" width="15.7109375" style="2" customWidth="1"/>
    <col min="14102" max="14102" width="11.42578125" style="2"/>
    <col min="14103" max="14103" width="15.7109375" style="2" customWidth="1"/>
    <col min="14104" max="14313" width="11.42578125" style="2"/>
    <col min="14314" max="14314" width="9.7109375" style="2" customWidth="1"/>
    <col min="14315" max="14315" width="11.7109375" style="2" customWidth="1"/>
    <col min="14316" max="14316" width="14.7109375" style="2" customWidth="1"/>
    <col min="14317" max="14317" width="11.7109375" style="2" customWidth="1"/>
    <col min="14318" max="14318" width="14.7109375" style="2" customWidth="1"/>
    <col min="14319" max="14319" width="11.7109375" style="2" customWidth="1"/>
    <col min="14320" max="14320" width="5" style="2" customWidth="1"/>
    <col min="14321" max="14321" width="11.42578125" style="2"/>
    <col min="14322" max="14322" width="9.7109375" style="2" customWidth="1"/>
    <col min="14323" max="14323" width="11.7109375" style="2" customWidth="1"/>
    <col min="14324" max="14324" width="14.85546875" style="2" customWidth="1"/>
    <col min="14325" max="14325" width="11.7109375" style="2" customWidth="1"/>
    <col min="14326" max="14326" width="14.7109375" style="2" customWidth="1"/>
    <col min="14327" max="14327" width="11.7109375" style="2" customWidth="1"/>
    <col min="14328" max="14328" width="5" style="2" customWidth="1"/>
    <col min="14329" max="14329" width="11.42578125" style="2"/>
    <col min="14330" max="14330" width="9.7109375" style="2" customWidth="1"/>
    <col min="14331" max="14331" width="11.7109375" style="2" customWidth="1"/>
    <col min="14332" max="14332" width="14.7109375" style="2" customWidth="1"/>
    <col min="14333" max="14333" width="11.7109375" style="2" customWidth="1"/>
    <col min="14334" max="14334" width="14.7109375" style="2" customWidth="1"/>
    <col min="14335" max="14335" width="11.7109375" style="2" customWidth="1"/>
    <col min="14336" max="14336" width="5" style="2" customWidth="1"/>
    <col min="14337" max="14337" width="11.42578125" style="2"/>
    <col min="14338" max="14338" width="9.7109375" style="2" customWidth="1"/>
    <col min="14339" max="14339" width="11.7109375" style="2" customWidth="1"/>
    <col min="14340" max="14340" width="14.7109375" style="2" customWidth="1"/>
    <col min="14341" max="14341" width="11.7109375" style="2" customWidth="1"/>
    <col min="14342" max="14342" width="14.7109375" style="2" customWidth="1"/>
    <col min="14343" max="14343" width="11.7109375" style="2" customWidth="1"/>
    <col min="14344" max="14344" width="5" style="2" customWidth="1"/>
    <col min="14345" max="14354" width="11.42578125" style="2"/>
    <col min="14355" max="14355" width="15.7109375" style="2" customWidth="1"/>
    <col min="14356" max="14356" width="11.42578125" style="2"/>
    <col min="14357" max="14357" width="15.7109375" style="2" customWidth="1"/>
    <col min="14358" max="14358" width="11.42578125" style="2"/>
    <col min="14359" max="14359" width="15.7109375" style="2" customWidth="1"/>
    <col min="14360" max="14569" width="11.42578125" style="2"/>
    <col min="14570" max="14570" width="9.7109375" style="2" customWidth="1"/>
    <col min="14571" max="14571" width="11.7109375" style="2" customWidth="1"/>
    <col min="14572" max="14572" width="14.7109375" style="2" customWidth="1"/>
    <col min="14573" max="14573" width="11.7109375" style="2" customWidth="1"/>
    <col min="14574" max="14574" width="14.7109375" style="2" customWidth="1"/>
    <col min="14575" max="14575" width="11.7109375" style="2" customWidth="1"/>
    <col min="14576" max="14576" width="5" style="2" customWidth="1"/>
    <col min="14577" max="14577" width="11.42578125" style="2"/>
    <col min="14578" max="14578" width="9.7109375" style="2" customWidth="1"/>
    <col min="14579" max="14579" width="11.7109375" style="2" customWidth="1"/>
    <col min="14580" max="14580" width="14.85546875" style="2" customWidth="1"/>
    <col min="14581" max="14581" width="11.7109375" style="2" customWidth="1"/>
    <col min="14582" max="14582" width="14.7109375" style="2" customWidth="1"/>
    <col min="14583" max="14583" width="11.7109375" style="2" customWidth="1"/>
    <col min="14584" max="14584" width="5" style="2" customWidth="1"/>
    <col min="14585" max="14585" width="11.42578125" style="2"/>
    <col min="14586" max="14586" width="9.7109375" style="2" customWidth="1"/>
    <col min="14587" max="14587" width="11.7109375" style="2" customWidth="1"/>
    <col min="14588" max="14588" width="14.7109375" style="2" customWidth="1"/>
    <col min="14589" max="14589" width="11.7109375" style="2" customWidth="1"/>
    <col min="14590" max="14590" width="14.7109375" style="2" customWidth="1"/>
    <col min="14591" max="14591" width="11.7109375" style="2" customWidth="1"/>
    <col min="14592" max="14592" width="5" style="2" customWidth="1"/>
    <col min="14593" max="14593" width="11.42578125" style="2"/>
    <col min="14594" max="14594" width="9.7109375" style="2" customWidth="1"/>
    <col min="14595" max="14595" width="11.7109375" style="2" customWidth="1"/>
    <col min="14596" max="14596" width="14.7109375" style="2" customWidth="1"/>
    <col min="14597" max="14597" width="11.7109375" style="2" customWidth="1"/>
    <col min="14598" max="14598" width="14.7109375" style="2" customWidth="1"/>
    <col min="14599" max="14599" width="11.7109375" style="2" customWidth="1"/>
    <col min="14600" max="14600" width="5" style="2" customWidth="1"/>
    <col min="14601" max="14610" width="11.42578125" style="2"/>
    <col min="14611" max="14611" width="15.7109375" style="2" customWidth="1"/>
    <col min="14612" max="14612" width="11.42578125" style="2"/>
    <col min="14613" max="14613" width="15.7109375" style="2" customWidth="1"/>
    <col min="14614" max="14614" width="11.42578125" style="2"/>
    <col min="14615" max="14615" width="15.7109375" style="2" customWidth="1"/>
    <col min="14616" max="14825" width="11.42578125" style="2"/>
    <col min="14826" max="14826" width="9.7109375" style="2" customWidth="1"/>
    <col min="14827" max="14827" width="11.7109375" style="2" customWidth="1"/>
    <col min="14828" max="14828" width="14.7109375" style="2" customWidth="1"/>
    <col min="14829" max="14829" width="11.7109375" style="2" customWidth="1"/>
    <col min="14830" max="14830" width="14.7109375" style="2" customWidth="1"/>
    <col min="14831" max="14831" width="11.7109375" style="2" customWidth="1"/>
    <col min="14832" max="14832" width="5" style="2" customWidth="1"/>
    <col min="14833" max="14833" width="11.42578125" style="2"/>
    <col min="14834" max="14834" width="9.7109375" style="2" customWidth="1"/>
    <col min="14835" max="14835" width="11.7109375" style="2" customWidth="1"/>
    <col min="14836" max="14836" width="14.85546875" style="2" customWidth="1"/>
    <col min="14837" max="14837" width="11.7109375" style="2" customWidth="1"/>
    <col min="14838" max="14838" width="14.7109375" style="2" customWidth="1"/>
    <col min="14839" max="14839" width="11.7109375" style="2" customWidth="1"/>
    <col min="14840" max="14840" width="5" style="2" customWidth="1"/>
    <col min="14841" max="14841" width="11.42578125" style="2"/>
    <col min="14842" max="14842" width="9.7109375" style="2" customWidth="1"/>
    <col min="14843" max="14843" width="11.7109375" style="2" customWidth="1"/>
    <col min="14844" max="14844" width="14.7109375" style="2" customWidth="1"/>
    <col min="14845" max="14845" width="11.7109375" style="2" customWidth="1"/>
    <col min="14846" max="14846" width="14.7109375" style="2" customWidth="1"/>
    <col min="14847" max="14847" width="11.7109375" style="2" customWidth="1"/>
    <col min="14848" max="14848" width="5" style="2" customWidth="1"/>
    <col min="14849" max="14849" width="11.42578125" style="2"/>
    <col min="14850" max="14850" width="9.7109375" style="2" customWidth="1"/>
    <col min="14851" max="14851" width="11.7109375" style="2" customWidth="1"/>
    <col min="14852" max="14852" width="14.7109375" style="2" customWidth="1"/>
    <col min="14853" max="14853" width="11.7109375" style="2" customWidth="1"/>
    <col min="14854" max="14854" width="14.7109375" style="2" customWidth="1"/>
    <col min="14855" max="14855" width="11.7109375" style="2" customWidth="1"/>
    <col min="14856" max="14856" width="5" style="2" customWidth="1"/>
    <col min="14857" max="14866" width="11.42578125" style="2"/>
    <col min="14867" max="14867" width="15.7109375" style="2" customWidth="1"/>
    <col min="14868" max="14868" width="11.42578125" style="2"/>
    <col min="14869" max="14869" width="15.7109375" style="2" customWidth="1"/>
    <col min="14870" max="14870" width="11.42578125" style="2"/>
    <col min="14871" max="14871" width="15.7109375" style="2" customWidth="1"/>
    <col min="14872" max="15081" width="11.42578125" style="2"/>
    <col min="15082" max="15082" width="9.7109375" style="2" customWidth="1"/>
    <col min="15083" max="15083" width="11.7109375" style="2" customWidth="1"/>
    <col min="15084" max="15084" width="14.7109375" style="2" customWidth="1"/>
    <col min="15085" max="15085" width="11.7109375" style="2" customWidth="1"/>
    <col min="15086" max="15086" width="14.7109375" style="2" customWidth="1"/>
    <col min="15087" max="15087" width="11.7109375" style="2" customWidth="1"/>
    <col min="15088" max="15088" width="5" style="2" customWidth="1"/>
    <col min="15089" max="15089" width="11.42578125" style="2"/>
    <col min="15090" max="15090" width="9.7109375" style="2" customWidth="1"/>
    <col min="15091" max="15091" width="11.7109375" style="2" customWidth="1"/>
    <col min="15092" max="15092" width="14.85546875" style="2" customWidth="1"/>
    <col min="15093" max="15093" width="11.7109375" style="2" customWidth="1"/>
    <col min="15094" max="15094" width="14.7109375" style="2" customWidth="1"/>
    <col min="15095" max="15095" width="11.7109375" style="2" customWidth="1"/>
    <col min="15096" max="15096" width="5" style="2" customWidth="1"/>
    <col min="15097" max="15097" width="11.42578125" style="2"/>
    <col min="15098" max="15098" width="9.7109375" style="2" customWidth="1"/>
    <col min="15099" max="15099" width="11.7109375" style="2" customWidth="1"/>
    <col min="15100" max="15100" width="14.7109375" style="2" customWidth="1"/>
    <col min="15101" max="15101" width="11.7109375" style="2" customWidth="1"/>
    <col min="15102" max="15102" width="14.7109375" style="2" customWidth="1"/>
    <col min="15103" max="15103" width="11.7109375" style="2" customWidth="1"/>
    <col min="15104" max="15104" width="5" style="2" customWidth="1"/>
    <col min="15105" max="15105" width="11.42578125" style="2"/>
    <col min="15106" max="15106" width="9.7109375" style="2" customWidth="1"/>
    <col min="15107" max="15107" width="11.7109375" style="2" customWidth="1"/>
    <col min="15108" max="15108" width="14.7109375" style="2" customWidth="1"/>
    <col min="15109" max="15109" width="11.7109375" style="2" customWidth="1"/>
    <col min="15110" max="15110" width="14.7109375" style="2" customWidth="1"/>
    <col min="15111" max="15111" width="11.7109375" style="2" customWidth="1"/>
    <col min="15112" max="15112" width="5" style="2" customWidth="1"/>
    <col min="15113" max="15122" width="11.42578125" style="2"/>
    <col min="15123" max="15123" width="15.7109375" style="2" customWidth="1"/>
    <col min="15124" max="15124" width="11.42578125" style="2"/>
    <col min="15125" max="15125" width="15.7109375" style="2" customWidth="1"/>
    <col min="15126" max="15126" width="11.42578125" style="2"/>
    <col min="15127" max="15127" width="15.7109375" style="2" customWidth="1"/>
    <col min="15128" max="15337" width="11.42578125" style="2"/>
    <col min="15338" max="15338" width="9.7109375" style="2" customWidth="1"/>
    <col min="15339" max="15339" width="11.7109375" style="2" customWidth="1"/>
    <col min="15340" max="15340" width="14.7109375" style="2" customWidth="1"/>
    <col min="15341" max="15341" width="11.7109375" style="2" customWidth="1"/>
    <col min="15342" max="15342" width="14.7109375" style="2" customWidth="1"/>
    <col min="15343" max="15343" width="11.7109375" style="2" customWidth="1"/>
    <col min="15344" max="15344" width="5" style="2" customWidth="1"/>
    <col min="15345" max="15345" width="11.42578125" style="2"/>
    <col min="15346" max="15346" width="9.7109375" style="2" customWidth="1"/>
    <col min="15347" max="15347" width="11.7109375" style="2" customWidth="1"/>
    <col min="15348" max="15348" width="14.85546875" style="2" customWidth="1"/>
    <col min="15349" max="15349" width="11.7109375" style="2" customWidth="1"/>
    <col min="15350" max="15350" width="14.7109375" style="2" customWidth="1"/>
    <col min="15351" max="15351" width="11.7109375" style="2" customWidth="1"/>
    <col min="15352" max="15352" width="5" style="2" customWidth="1"/>
    <col min="15353" max="15353" width="11.42578125" style="2"/>
    <col min="15354" max="15354" width="9.7109375" style="2" customWidth="1"/>
    <col min="15355" max="15355" width="11.7109375" style="2" customWidth="1"/>
    <col min="15356" max="15356" width="14.7109375" style="2" customWidth="1"/>
    <col min="15357" max="15357" width="11.7109375" style="2" customWidth="1"/>
    <col min="15358" max="15358" width="14.7109375" style="2" customWidth="1"/>
    <col min="15359" max="15359" width="11.7109375" style="2" customWidth="1"/>
    <col min="15360" max="15360" width="5" style="2" customWidth="1"/>
    <col min="15361" max="15361" width="11.42578125" style="2"/>
    <col min="15362" max="15362" width="9.7109375" style="2" customWidth="1"/>
    <col min="15363" max="15363" width="11.7109375" style="2" customWidth="1"/>
    <col min="15364" max="15364" width="14.7109375" style="2" customWidth="1"/>
    <col min="15365" max="15365" width="11.7109375" style="2" customWidth="1"/>
    <col min="15366" max="15366" width="14.7109375" style="2" customWidth="1"/>
    <col min="15367" max="15367" width="11.7109375" style="2" customWidth="1"/>
    <col min="15368" max="15368" width="5" style="2" customWidth="1"/>
    <col min="15369" max="15378" width="11.42578125" style="2"/>
    <col min="15379" max="15379" width="15.7109375" style="2" customWidth="1"/>
    <col min="15380" max="15380" width="11.42578125" style="2"/>
    <col min="15381" max="15381" width="15.7109375" style="2" customWidth="1"/>
    <col min="15382" max="15382" width="11.42578125" style="2"/>
    <col min="15383" max="15383" width="15.7109375" style="2" customWidth="1"/>
    <col min="15384" max="15593" width="11.42578125" style="2"/>
    <col min="15594" max="15594" width="9.7109375" style="2" customWidth="1"/>
    <col min="15595" max="15595" width="11.7109375" style="2" customWidth="1"/>
    <col min="15596" max="15596" width="14.7109375" style="2" customWidth="1"/>
    <col min="15597" max="15597" width="11.7109375" style="2" customWidth="1"/>
    <col min="15598" max="15598" width="14.7109375" style="2" customWidth="1"/>
    <col min="15599" max="15599" width="11.7109375" style="2" customWidth="1"/>
    <col min="15600" max="15600" width="5" style="2" customWidth="1"/>
    <col min="15601" max="15601" width="11.42578125" style="2"/>
    <col min="15602" max="15602" width="9.7109375" style="2" customWidth="1"/>
    <col min="15603" max="15603" width="11.7109375" style="2" customWidth="1"/>
    <col min="15604" max="15604" width="14.85546875" style="2" customWidth="1"/>
    <col min="15605" max="15605" width="11.7109375" style="2" customWidth="1"/>
    <col min="15606" max="15606" width="14.7109375" style="2" customWidth="1"/>
    <col min="15607" max="15607" width="11.7109375" style="2" customWidth="1"/>
    <col min="15608" max="15608" width="5" style="2" customWidth="1"/>
    <col min="15609" max="15609" width="11.42578125" style="2"/>
    <col min="15610" max="15610" width="9.7109375" style="2" customWidth="1"/>
    <col min="15611" max="15611" width="11.7109375" style="2" customWidth="1"/>
    <col min="15612" max="15612" width="14.7109375" style="2" customWidth="1"/>
    <col min="15613" max="15613" width="11.7109375" style="2" customWidth="1"/>
    <col min="15614" max="15614" width="14.7109375" style="2" customWidth="1"/>
    <col min="15615" max="15615" width="11.7109375" style="2" customWidth="1"/>
    <col min="15616" max="15616" width="5" style="2" customWidth="1"/>
    <col min="15617" max="15617" width="11.42578125" style="2"/>
    <col min="15618" max="15618" width="9.7109375" style="2" customWidth="1"/>
    <col min="15619" max="15619" width="11.7109375" style="2" customWidth="1"/>
    <col min="15620" max="15620" width="14.7109375" style="2" customWidth="1"/>
    <col min="15621" max="15621" width="11.7109375" style="2" customWidth="1"/>
    <col min="15622" max="15622" width="14.7109375" style="2" customWidth="1"/>
    <col min="15623" max="15623" width="11.7109375" style="2" customWidth="1"/>
    <col min="15624" max="15624" width="5" style="2" customWidth="1"/>
    <col min="15625" max="15634" width="11.42578125" style="2"/>
    <col min="15635" max="15635" width="15.7109375" style="2" customWidth="1"/>
    <col min="15636" max="15636" width="11.42578125" style="2"/>
    <col min="15637" max="15637" width="15.7109375" style="2" customWidth="1"/>
    <col min="15638" max="15638" width="11.42578125" style="2"/>
    <col min="15639" max="15639" width="15.7109375" style="2" customWidth="1"/>
    <col min="15640" max="15849" width="11.42578125" style="2"/>
    <col min="15850" max="15850" width="9.7109375" style="2" customWidth="1"/>
    <col min="15851" max="15851" width="11.7109375" style="2" customWidth="1"/>
    <col min="15852" max="15852" width="14.7109375" style="2" customWidth="1"/>
    <col min="15853" max="15853" width="11.7109375" style="2" customWidth="1"/>
    <col min="15854" max="15854" width="14.7109375" style="2" customWidth="1"/>
    <col min="15855" max="15855" width="11.7109375" style="2" customWidth="1"/>
    <col min="15856" max="15856" width="5" style="2" customWidth="1"/>
    <col min="15857" max="15857" width="11.42578125" style="2"/>
    <col min="15858" max="15858" width="9.7109375" style="2" customWidth="1"/>
    <col min="15859" max="15859" width="11.7109375" style="2" customWidth="1"/>
    <col min="15860" max="15860" width="14.85546875" style="2" customWidth="1"/>
    <col min="15861" max="15861" width="11.7109375" style="2" customWidth="1"/>
    <col min="15862" max="15862" width="14.7109375" style="2" customWidth="1"/>
    <col min="15863" max="15863" width="11.7109375" style="2" customWidth="1"/>
    <col min="15864" max="15864" width="5" style="2" customWidth="1"/>
    <col min="15865" max="15865" width="11.42578125" style="2"/>
    <col min="15866" max="15866" width="9.7109375" style="2" customWidth="1"/>
    <col min="15867" max="15867" width="11.7109375" style="2" customWidth="1"/>
    <col min="15868" max="15868" width="14.7109375" style="2" customWidth="1"/>
    <col min="15869" max="15869" width="11.7109375" style="2" customWidth="1"/>
    <col min="15870" max="15870" width="14.7109375" style="2" customWidth="1"/>
    <col min="15871" max="15871" width="11.7109375" style="2" customWidth="1"/>
    <col min="15872" max="15872" width="5" style="2" customWidth="1"/>
    <col min="15873" max="15873" width="11.42578125" style="2"/>
    <col min="15874" max="15874" width="9.7109375" style="2" customWidth="1"/>
    <col min="15875" max="15875" width="11.7109375" style="2" customWidth="1"/>
    <col min="15876" max="15876" width="14.7109375" style="2" customWidth="1"/>
    <col min="15877" max="15877" width="11.7109375" style="2" customWidth="1"/>
    <col min="15878" max="15878" width="14.7109375" style="2" customWidth="1"/>
    <col min="15879" max="15879" width="11.7109375" style="2" customWidth="1"/>
    <col min="15880" max="15880" width="5" style="2" customWidth="1"/>
    <col min="15881" max="15890" width="11.42578125" style="2"/>
    <col min="15891" max="15891" width="15.7109375" style="2" customWidth="1"/>
    <col min="15892" max="15892" width="11.42578125" style="2"/>
    <col min="15893" max="15893" width="15.7109375" style="2" customWidth="1"/>
    <col min="15894" max="15894" width="11.42578125" style="2"/>
    <col min="15895" max="15895" width="15.7109375" style="2" customWidth="1"/>
    <col min="15896" max="16105" width="11.42578125" style="2"/>
    <col min="16106" max="16106" width="9.7109375" style="2" customWidth="1"/>
    <col min="16107" max="16107" width="11.7109375" style="2" customWidth="1"/>
    <col min="16108" max="16108" width="14.7109375" style="2" customWidth="1"/>
    <col min="16109" max="16109" width="11.7109375" style="2" customWidth="1"/>
    <col min="16110" max="16110" width="14.7109375" style="2" customWidth="1"/>
    <col min="16111" max="16111" width="11.7109375" style="2" customWidth="1"/>
    <col min="16112" max="16112" width="5" style="2" customWidth="1"/>
    <col min="16113" max="16113" width="11.42578125" style="2"/>
    <col min="16114" max="16114" width="9.7109375" style="2" customWidth="1"/>
    <col min="16115" max="16115" width="11.7109375" style="2" customWidth="1"/>
    <col min="16116" max="16116" width="14.85546875" style="2" customWidth="1"/>
    <col min="16117" max="16117" width="11.7109375" style="2" customWidth="1"/>
    <col min="16118" max="16118" width="14.7109375" style="2" customWidth="1"/>
    <col min="16119" max="16119" width="11.7109375" style="2" customWidth="1"/>
    <col min="16120" max="16120" width="5" style="2" customWidth="1"/>
    <col min="16121" max="16121" width="11.42578125" style="2"/>
    <col min="16122" max="16122" width="9.7109375" style="2" customWidth="1"/>
    <col min="16123" max="16123" width="11.7109375" style="2" customWidth="1"/>
    <col min="16124" max="16124" width="14.7109375" style="2" customWidth="1"/>
    <col min="16125" max="16125" width="11.7109375" style="2" customWidth="1"/>
    <col min="16126" max="16126" width="14.7109375" style="2" customWidth="1"/>
    <col min="16127" max="16127" width="11.7109375" style="2" customWidth="1"/>
    <col min="16128" max="16128" width="5" style="2" customWidth="1"/>
    <col min="16129" max="16129" width="11.42578125" style="2"/>
    <col min="16130" max="16130" width="9.7109375" style="2" customWidth="1"/>
    <col min="16131" max="16131" width="11.7109375" style="2" customWidth="1"/>
    <col min="16132" max="16132" width="14.7109375" style="2" customWidth="1"/>
    <col min="16133" max="16133" width="11.7109375" style="2" customWidth="1"/>
    <col min="16134" max="16134" width="14.7109375" style="2" customWidth="1"/>
    <col min="16135" max="16135" width="11.7109375" style="2" customWidth="1"/>
    <col min="16136" max="16136" width="5" style="2" customWidth="1"/>
    <col min="16137" max="16146" width="11.42578125" style="2"/>
    <col min="16147" max="16147" width="15.7109375" style="2" customWidth="1"/>
    <col min="16148" max="16148" width="11.42578125" style="2"/>
    <col min="16149" max="16149" width="15.7109375" style="2" customWidth="1"/>
    <col min="16150" max="16150" width="11.42578125" style="2"/>
    <col min="16151" max="16151" width="15.7109375" style="2" customWidth="1"/>
    <col min="16152" max="16384" width="11.42578125" style="2"/>
  </cols>
  <sheetData>
    <row r="1" spans="1:21" ht="9.75" customHeight="1">
      <c r="A1" s="371"/>
      <c r="B1" s="372"/>
      <c r="C1" s="372"/>
      <c r="D1" s="372"/>
      <c r="E1" s="373"/>
      <c r="F1" s="380"/>
      <c r="G1" s="381"/>
      <c r="H1" s="381"/>
      <c r="I1" s="382"/>
      <c r="J1" s="332" t="s">
        <v>0</v>
      </c>
      <c r="L1" s="371"/>
      <c r="M1" s="372"/>
      <c r="N1" s="372"/>
      <c r="O1" s="372"/>
      <c r="P1" s="373"/>
      <c r="Q1" s="323">
        <f>F1</f>
        <v>0</v>
      </c>
      <c r="R1" s="324"/>
      <c r="S1" s="324"/>
      <c r="T1" s="325"/>
      <c r="U1" s="332" t="s">
        <v>0</v>
      </c>
    </row>
    <row r="2" spans="1:21" ht="9.75" customHeight="1">
      <c r="A2" s="374"/>
      <c r="B2" s="375"/>
      <c r="C2" s="375"/>
      <c r="D2" s="375"/>
      <c r="E2" s="376"/>
      <c r="F2" s="383"/>
      <c r="G2" s="384"/>
      <c r="H2" s="384"/>
      <c r="I2" s="385"/>
      <c r="J2" s="333"/>
      <c r="L2" s="374"/>
      <c r="M2" s="375"/>
      <c r="N2" s="375"/>
      <c r="O2" s="375"/>
      <c r="P2" s="376"/>
      <c r="Q2" s="326"/>
      <c r="R2" s="327"/>
      <c r="S2" s="327"/>
      <c r="T2" s="328"/>
      <c r="U2" s="333"/>
    </row>
    <row r="3" spans="1:21" ht="9.75" customHeight="1">
      <c r="A3" s="374"/>
      <c r="B3" s="375"/>
      <c r="C3" s="375"/>
      <c r="D3" s="375"/>
      <c r="E3" s="376"/>
      <c r="F3" s="383"/>
      <c r="G3" s="384"/>
      <c r="H3" s="384"/>
      <c r="I3" s="385"/>
      <c r="J3" s="334"/>
      <c r="L3" s="374"/>
      <c r="M3" s="375"/>
      <c r="N3" s="375"/>
      <c r="O3" s="375"/>
      <c r="P3" s="376"/>
      <c r="Q3" s="326"/>
      <c r="R3" s="327"/>
      <c r="S3" s="327"/>
      <c r="T3" s="328"/>
      <c r="U3" s="334"/>
    </row>
    <row r="4" spans="1:21" ht="9.75" customHeight="1" thickBot="1">
      <c r="A4" s="374"/>
      <c r="B4" s="375"/>
      <c r="C4" s="375"/>
      <c r="D4" s="375"/>
      <c r="E4" s="376"/>
      <c r="F4" s="383"/>
      <c r="G4" s="384"/>
      <c r="H4" s="384"/>
      <c r="I4" s="385"/>
      <c r="J4" s="335"/>
      <c r="L4" s="374"/>
      <c r="M4" s="375"/>
      <c r="N4" s="375"/>
      <c r="O4" s="375"/>
      <c r="P4" s="376"/>
      <c r="Q4" s="329"/>
      <c r="R4" s="330"/>
      <c r="S4" s="330"/>
      <c r="T4" s="331"/>
      <c r="U4" s="335"/>
    </row>
    <row r="5" spans="1:21" ht="9.75" customHeight="1">
      <c r="A5" s="374"/>
      <c r="B5" s="375"/>
      <c r="C5" s="375"/>
      <c r="D5" s="375"/>
      <c r="E5" s="376"/>
      <c r="F5" s="380"/>
      <c r="G5" s="381"/>
      <c r="H5" s="381"/>
      <c r="I5" s="382"/>
      <c r="J5" s="387">
        <v>1</v>
      </c>
      <c r="L5" s="374"/>
      <c r="M5" s="375"/>
      <c r="N5" s="375"/>
      <c r="O5" s="375"/>
      <c r="P5" s="376"/>
      <c r="Q5" s="323">
        <f>F5</f>
        <v>0</v>
      </c>
      <c r="R5" s="324"/>
      <c r="S5" s="324"/>
      <c r="T5" s="325"/>
      <c r="U5" s="351">
        <f>J5+1</f>
        <v>2</v>
      </c>
    </row>
    <row r="6" spans="1:21" ht="9.75" customHeight="1">
      <c r="A6" s="374"/>
      <c r="B6" s="375"/>
      <c r="C6" s="375"/>
      <c r="D6" s="375"/>
      <c r="E6" s="376"/>
      <c r="F6" s="386"/>
      <c r="G6" s="384"/>
      <c r="H6" s="384"/>
      <c r="I6" s="385"/>
      <c r="J6" s="388"/>
      <c r="L6" s="374"/>
      <c r="M6" s="375"/>
      <c r="N6" s="375"/>
      <c r="O6" s="375"/>
      <c r="P6" s="376"/>
      <c r="Q6" s="326"/>
      <c r="R6" s="327"/>
      <c r="S6" s="327"/>
      <c r="T6" s="328"/>
      <c r="U6" s="352"/>
    </row>
    <row r="7" spans="1:21" ht="9.75" customHeight="1">
      <c r="A7" s="374"/>
      <c r="B7" s="375"/>
      <c r="C7" s="375"/>
      <c r="D7" s="375"/>
      <c r="E7" s="376"/>
      <c r="F7" s="383"/>
      <c r="G7" s="384"/>
      <c r="H7" s="384"/>
      <c r="I7" s="385"/>
      <c r="J7" s="388"/>
      <c r="L7" s="374"/>
      <c r="M7" s="375"/>
      <c r="N7" s="375"/>
      <c r="O7" s="375"/>
      <c r="P7" s="376"/>
      <c r="Q7" s="326"/>
      <c r="R7" s="327"/>
      <c r="S7" s="327"/>
      <c r="T7" s="328"/>
      <c r="U7" s="352"/>
    </row>
    <row r="8" spans="1:21" ht="9.75" customHeight="1" thickBot="1">
      <c r="A8" s="377"/>
      <c r="B8" s="378"/>
      <c r="C8" s="378"/>
      <c r="D8" s="378"/>
      <c r="E8" s="379"/>
      <c r="F8" s="383"/>
      <c r="G8" s="384"/>
      <c r="H8" s="384"/>
      <c r="I8" s="385"/>
      <c r="J8" s="389"/>
      <c r="L8" s="377"/>
      <c r="M8" s="378"/>
      <c r="N8" s="378"/>
      <c r="O8" s="378"/>
      <c r="P8" s="379"/>
      <c r="Q8" s="329"/>
      <c r="R8" s="330"/>
      <c r="S8" s="330"/>
      <c r="T8" s="331"/>
      <c r="U8" s="335"/>
    </row>
    <row r="9" spans="1:21" ht="9.75" customHeight="1">
      <c r="A9" s="338" t="s">
        <v>1</v>
      </c>
      <c r="B9" s="339"/>
      <c r="C9" s="339"/>
      <c r="D9" s="339"/>
      <c r="E9" s="339"/>
      <c r="F9" s="339"/>
      <c r="G9" s="362"/>
      <c r="H9" s="362"/>
      <c r="I9" s="396"/>
      <c r="J9" s="397"/>
      <c r="L9" s="338" t="str">
        <f>A9</f>
        <v>Rangierbuchten Dispo:</v>
      </c>
      <c r="M9" s="339"/>
      <c r="N9" s="339"/>
      <c r="O9" s="339"/>
      <c r="P9" s="339"/>
      <c r="Q9" s="339"/>
      <c r="R9" s="345">
        <f>G9</f>
        <v>0</v>
      </c>
      <c r="S9" s="345"/>
      <c r="T9" s="390"/>
      <c r="U9" s="391"/>
    </row>
    <row r="10" spans="1:21" ht="9.75" customHeight="1">
      <c r="A10" s="340"/>
      <c r="B10" s="341"/>
      <c r="C10" s="341"/>
      <c r="D10" s="341"/>
      <c r="E10" s="341"/>
      <c r="F10" s="341"/>
      <c r="G10" s="398"/>
      <c r="H10" s="398"/>
      <c r="I10" s="398"/>
      <c r="J10" s="399"/>
      <c r="L10" s="340"/>
      <c r="M10" s="341"/>
      <c r="N10" s="341"/>
      <c r="O10" s="341"/>
      <c r="P10" s="341"/>
      <c r="Q10" s="341"/>
      <c r="R10" s="392"/>
      <c r="S10" s="392"/>
      <c r="T10" s="392"/>
      <c r="U10" s="393"/>
    </row>
    <row r="11" spans="1:21" ht="9.75" customHeight="1" thickBot="1">
      <c r="A11" s="342"/>
      <c r="B11" s="343"/>
      <c r="C11" s="343"/>
      <c r="D11" s="343"/>
      <c r="E11" s="343"/>
      <c r="F11" s="343"/>
      <c r="G11" s="400"/>
      <c r="H11" s="400"/>
      <c r="I11" s="400"/>
      <c r="J11" s="401"/>
      <c r="L11" s="342"/>
      <c r="M11" s="343"/>
      <c r="N11" s="343"/>
      <c r="O11" s="343"/>
      <c r="P11" s="343"/>
      <c r="Q11" s="343"/>
      <c r="R11" s="394"/>
      <c r="S11" s="394"/>
      <c r="T11" s="394"/>
      <c r="U11" s="395"/>
    </row>
    <row r="12" spans="1:21" ht="10.5" customHeight="1">
      <c r="A12" s="94" t="s">
        <v>2</v>
      </c>
      <c r="B12" s="95">
        <f>J5</f>
        <v>1</v>
      </c>
      <c r="C12" s="37"/>
      <c r="D12" s="37"/>
      <c r="E12" s="336" t="s">
        <v>3</v>
      </c>
      <c r="F12" s="337"/>
      <c r="G12" s="336" t="s">
        <v>4</v>
      </c>
      <c r="H12" s="337"/>
      <c r="I12" s="336" t="s">
        <v>5</v>
      </c>
      <c r="J12" s="350"/>
      <c r="L12" s="94" t="s">
        <v>2</v>
      </c>
      <c r="M12" s="95">
        <f>U5</f>
        <v>2</v>
      </c>
      <c r="N12" s="37"/>
      <c r="O12" s="37"/>
      <c r="P12" s="336" t="s">
        <v>3</v>
      </c>
      <c r="Q12" s="337"/>
      <c r="R12" s="336" t="s">
        <v>4</v>
      </c>
      <c r="S12" s="337"/>
      <c r="T12" s="336" t="s">
        <v>5</v>
      </c>
      <c r="U12" s="350"/>
    </row>
    <row r="13" spans="1:21" ht="11.1" customHeight="1">
      <c r="A13" s="353"/>
      <c r="B13" s="354"/>
      <c r="C13" s="355"/>
      <c r="D13" s="92"/>
      <c r="E13" s="25"/>
      <c r="F13" s="25"/>
      <c r="G13" s="25"/>
      <c r="H13" s="25"/>
      <c r="I13" s="25"/>
      <c r="J13" s="26"/>
      <c r="K13" s="5"/>
      <c r="L13" s="353"/>
      <c r="M13" s="354"/>
      <c r="N13" s="355"/>
      <c r="O13" s="92"/>
      <c r="P13" s="25"/>
      <c r="Q13" s="25"/>
      <c r="R13" s="25"/>
      <c r="S13" s="25"/>
      <c r="T13" s="25"/>
      <c r="U13" s="26"/>
    </row>
    <row r="14" spans="1:21" ht="11.1" customHeight="1">
      <c r="A14" s="322"/>
      <c r="B14" s="808"/>
      <c r="C14" s="809"/>
      <c r="D14" s="24"/>
      <c r="E14" s="25"/>
      <c r="F14" s="25"/>
      <c r="G14" s="25"/>
      <c r="H14" s="25"/>
      <c r="I14" s="25"/>
      <c r="J14" s="26"/>
      <c r="K14" s="3"/>
      <c r="L14" s="322"/>
      <c r="M14" s="808"/>
      <c r="N14" s="809"/>
      <c r="O14" s="24"/>
      <c r="P14" s="25"/>
      <c r="Q14" s="25"/>
      <c r="R14" s="25"/>
      <c r="S14" s="25"/>
      <c r="T14" s="25"/>
      <c r="U14" s="26"/>
    </row>
    <row r="15" spans="1:21" ht="11.1" customHeight="1">
      <c r="A15" s="27">
        <v>1</v>
      </c>
      <c r="B15" s="28" t="s">
        <v>6</v>
      </c>
      <c r="C15" s="29">
        <f>A15+4</f>
        <v>5</v>
      </c>
      <c r="D15" s="30"/>
      <c r="E15" s="317"/>
      <c r="F15" s="318"/>
      <c r="G15" s="317"/>
      <c r="H15" s="318"/>
      <c r="I15" s="317"/>
      <c r="J15" s="321"/>
      <c r="K15" s="6"/>
      <c r="L15" s="27">
        <v>1</v>
      </c>
      <c r="M15" s="28" t="s">
        <v>6</v>
      </c>
      <c r="N15" s="29">
        <f>L15+4</f>
        <v>5</v>
      </c>
      <c r="O15" s="30"/>
      <c r="P15" s="317"/>
      <c r="Q15" s="318"/>
      <c r="R15" s="317"/>
      <c r="S15" s="318"/>
      <c r="T15" s="317"/>
      <c r="U15" s="321"/>
    </row>
    <row r="16" spans="1:21" ht="11.1" customHeight="1">
      <c r="A16" s="31">
        <v>6</v>
      </c>
      <c r="B16" s="28" t="s">
        <v>6</v>
      </c>
      <c r="C16" s="29">
        <f t="shared" ref="C16:C62" si="0">A16+4</f>
        <v>10</v>
      </c>
      <c r="D16" s="30"/>
      <c r="E16" s="317"/>
      <c r="F16" s="318"/>
      <c r="G16" s="317"/>
      <c r="H16" s="318"/>
      <c r="I16" s="317"/>
      <c r="J16" s="321"/>
      <c r="K16" s="6"/>
      <c r="L16" s="31">
        <v>6</v>
      </c>
      <c r="M16" s="28" t="s">
        <v>6</v>
      </c>
      <c r="N16" s="29">
        <f t="shared" ref="N16:N62" si="1">L16+4</f>
        <v>10</v>
      </c>
      <c r="O16" s="30"/>
      <c r="P16" s="317"/>
      <c r="Q16" s="318"/>
      <c r="R16" s="317"/>
      <c r="S16" s="318"/>
      <c r="T16" s="317"/>
      <c r="U16" s="321"/>
    </row>
    <row r="17" spans="1:21" ht="11.1" customHeight="1">
      <c r="A17" s="31">
        <v>11</v>
      </c>
      <c r="B17" s="28" t="s">
        <v>6</v>
      </c>
      <c r="C17" s="29">
        <f t="shared" si="0"/>
        <v>15</v>
      </c>
      <c r="D17" s="30"/>
      <c r="E17" s="317"/>
      <c r="F17" s="318"/>
      <c r="G17" s="317"/>
      <c r="H17" s="318"/>
      <c r="I17" s="317"/>
      <c r="J17" s="321"/>
      <c r="K17" s="7"/>
      <c r="L17" s="31">
        <v>11</v>
      </c>
      <c r="M17" s="28" t="s">
        <v>6</v>
      </c>
      <c r="N17" s="29">
        <f t="shared" si="1"/>
        <v>15</v>
      </c>
      <c r="O17" s="30"/>
      <c r="P17" s="317"/>
      <c r="Q17" s="318"/>
      <c r="R17" s="317"/>
      <c r="S17" s="318"/>
      <c r="T17" s="317"/>
      <c r="U17" s="321"/>
    </row>
    <row r="18" spans="1:21" ht="11.1" customHeight="1">
      <c r="A18" s="27">
        <v>16</v>
      </c>
      <c r="B18" s="28" t="s">
        <v>6</v>
      </c>
      <c r="C18" s="29">
        <f t="shared" si="0"/>
        <v>20</v>
      </c>
      <c r="D18" s="30"/>
      <c r="E18" s="317"/>
      <c r="F18" s="318"/>
      <c r="G18" s="317"/>
      <c r="H18" s="318"/>
      <c r="I18" s="317"/>
      <c r="J18" s="321"/>
      <c r="L18" s="27">
        <v>16</v>
      </c>
      <c r="M18" s="28" t="s">
        <v>6</v>
      </c>
      <c r="N18" s="29">
        <f t="shared" si="1"/>
        <v>20</v>
      </c>
      <c r="O18" s="30"/>
      <c r="P18" s="317"/>
      <c r="Q18" s="318"/>
      <c r="R18" s="317"/>
      <c r="S18" s="318"/>
      <c r="T18" s="317"/>
      <c r="U18" s="321"/>
    </row>
    <row r="19" spans="1:21" ht="11.1" customHeight="1">
      <c r="A19" s="31">
        <v>21</v>
      </c>
      <c r="B19" s="28" t="s">
        <v>6</v>
      </c>
      <c r="C19" s="29">
        <f t="shared" si="0"/>
        <v>25</v>
      </c>
      <c r="D19" s="30"/>
      <c r="E19" s="317"/>
      <c r="F19" s="318"/>
      <c r="G19" s="317"/>
      <c r="H19" s="318"/>
      <c r="I19" s="317"/>
      <c r="J19" s="321"/>
      <c r="K19" s="8"/>
      <c r="L19" s="31">
        <v>21</v>
      </c>
      <c r="M19" s="28" t="s">
        <v>6</v>
      </c>
      <c r="N19" s="29">
        <f t="shared" si="1"/>
        <v>25</v>
      </c>
      <c r="O19" s="30"/>
      <c r="P19" s="317"/>
      <c r="Q19" s="318"/>
      <c r="R19" s="317"/>
      <c r="S19" s="318"/>
      <c r="T19" s="317"/>
      <c r="U19" s="321"/>
    </row>
    <row r="20" spans="1:21" ht="11.1" customHeight="1">
      <c r="A20" s="31">
        <v>26</v>
      </c>
      <c r="B20" s="28" t="s">
        <v>6</v>
      </c>
      <c r="C20" s="29">
        <f t="shared" si="0"/>
        <v>30</v>
      </c>
      <c r="D20" s="30"/>
      <c r="E20" s="317"/>
      <c r="F20" s="318"/>
      <c r="G20" s="317"/>
      <c r="H20" s="318"/>
      <c r="I20" s="317"/>
      <c r="J20" s="321"/>
      <c r="K20" s="8"/>
      <c r="L20" s="31">
        <v>26</v>
      </c>
      <c r="M20" s="28" t="s">
        <v>6</v>
      </c>
      <c r="N20" s="29">
        <f t="shared" si="1"/>
        <v>30</v>
      </c>
      <c r="O20" s="30"/>
      <c r="P20" s="317"/>
      <c r="Q20" s="318"/>
      <c r="R20" s="317"/>
      <c r="S20" s="318"/>
      <c r="T20" s="317"/>
      <c r="U20" s="321"/>
    </row>
    <row r="21" spans="1:21" ht="11.1" customHeight="1">
      <c r="A21" s="27">
        <v>31</v>
      </c>
      <c r="B21" s="28" t="s">
        <v>6</v>
      </c>
      <c r="C21" s="29">
        <f t="shared" si="0"/>
        <v>35</v>
      </c>
      <c r="D21" s="30"/>
      <c r="E21" s="317"/>
      <c r="F21" s="318"/>
      <c r="G21" s="317"/>
      <c r="H21" s="318"/>
      <c r="I21" s="317"/>
      <c r="J21" s="321"/>
      <c r="K21" s="4"/>
      <c r="L21" s="27">
        <v>31</v>
      </c>
      <c r="M21" s="28" t="s">
        <v>6</v>
      </c>
      <c r="N21" s="29">
        <f t="shared" si="1"/>
        <v>35</v>
      </c>
      <c r="O21" s="30"/>
      <c r="P21" s="317"/>
      <c r="Q21" s="318"/>
      <c r="R21" s="317"/>
      <c r="S21" s="318"/>
      <c r="T21" s="317"/>
      <c r="U21" s="321"/>
    </row>
    <row r="22" spans="1:21" ht="11.1" customHeight="1">
      <c r="A22" s="31">
        <v>36</v>
      </c>
      <c r="B22" s="28" t="s">
        <v>6</v>
      </c>
      <c r="C22" s="29">
        <f t="shared" si="0"/>
        <v>40</v>
      </c>
      <c r="D22" s="30"/>
      <c r="E22" s="317"/>
      <c r="F22" s="318"/>
      <c r="G22" s="317"/>
      <c r="H22" s="318"/>
      <c r="I22" s="317"/>
      <c r="J22" s="321"/>
      <c r="K22" s="4"/>
      <c r="L22" s="31">
        <v>36</v>
      </c>
      <c r="M22" s="28" t="s">
        <v>6</v>
      </c>
      <c r="N22" s="29">
        <f t="shared" si="1"/>
        <v>40</v>
      </c>
      <c r="O22" s="30"/>
      <c r="P22" s="317"/>
      <c r="Q22" s="318"/>
      <c r="R22" s="317"/>
      <c r="S22" s="318"/>
      <c r="T22" s="317"/>
      <c r="U22" s="321"/>
    </row>
    <row r="23" spans="1:21" ht="11.1" customHeight="1">
      <c r="A23" s="31">
        <v>41</v>
      </c>
      <c r="B23" s="28" t="s">
        <v>6</v>
      </c>
      <c r="C23" s="29">
        <f t="shared" si="0"/>
        <v>45</v>
      </c>
      <c r="D23" s="32"/>
      <c r="E23" s="317"/>
      <c r="F23" s="318"/>
      <c r="G23" s="317"/>
      <c r="H23" s="318"/>
      <c r="I23" s="317"/>
      <c r="J23" s="321"/>
      <c r="K23" s="8"/>
      <c r="L23" s="31">
        <v>41</v>
      </c>
      <c r="M23" s="28" t="s">
        <v>6</v>
      </c>
      <c r="N23" s="29">
        <f t="shared" si="1"/>
        <v>45</v>
      </c>
      <c r="O23" s="32"/>
      <c r="P23" s="317"/>
      <c r="Q23" s="318"/>
      <c r="R23" s="317"/>
      <c r="S23" s="318"/>
      <c r="T23" s="317"/>
      <c r="U23" s="321"/>
    </row>
    <row r="24" spans="1:21" ht="11.1" customHeight="1">
      <c r="A24" s="27">
        <v>46</v>
      </c>
      <c r="B24" s="28" t="s">
        <v>6</v>
      </c>
      <c r="C24" s="29">
        <f t="shared" si="0"/>
        <v>50</v>
      </c>
      <c r="D24" s="41"/>
      <c r="E24" s="317"/>
      <c r="F24" s="318"/>
      <c r="G24" s="317"/>
      <c r="H24" s="318"/>
      <c r="I24" s="317"/>
      <c r="J24" s="321"/>
      <c r="K24" s="8"/>
      <c r="L24" s="27">
        <v>46</v>
      </c>
      <c r="M24" s="28" t="s">
        <v>6</v>
      </c>
      <c r="N24" s="29">
        <f t="shared" si="1"/>
        <v>50</v>
      </c>
      <c r="O24" s="41"/>
      <c r="P24" s="317"/>
      <c r="Q24" s="318"/>
      <c r="R24" s="317"/>
      <c r="S24" s="318"/>
      <c r="T24" s="317"/>
      <c r="U24" s="321"/>
    </row>
    <row r="25" spans="1:21" ht="11.1" customHeight="1">
      <c r="A25" s="31">
        <v>51</v>
      </c>
      <c r="B25" s="28" t="s">
        <v>6</v>
      </c>
      <c r="C25" s="29">
        <f t="shared" si="0"/>
        <v>55</v>
      </c>
      <c r="D25" s="30"/>
      <c r="E25" s="317"/>
      <c r="F25" s="318"/>
      <c r="G25" s="317"/>
      <c r="H25" s="318"/>
      <c r="I25" s="317"/>
      <c r="J25" s="321"/>
      <c r="K25" s="4"/>
      <c r="L25" s="31">
        <v>51</v>
      </c>
      <c r="M25" s="28" t="s">
        <v>6</v>
      </c>
      <c r="N25" s="29">
        <f t="shared" si="1"/>
        <v>55</v>
      </c>
      <c r="O25" s="30"/>
      <c r="P25" s="317"/>
      <c r="Q25" s="318"/>
      <c r="R25" s="317"/>
      <c r="S25" s="318"/>
      <c r="T25" s="317"/>
      <c r="U25" s="321"/>
    </row>
    <row r="26" spans="1:21" ht="11.1" customHeight="1">
      <c r="A26" s="31">
        <v>56</v>
      </c>
      <c r="B26" s="28" t="s">
        <v>6</v>
      </c>
      <c r="C26" s="29">
        <f t="shared" si="0"/>
        <v>60</v>
      </c>
      <c r="D26" s="30"/>
      <c r="E26" s="317"/>
      <c r="F26" s="318"/>
      <c r="G26" s="317"/>
      <c r="H26" s="318"/>
      <c r="I26" s="317"/>
      <c r="J26" s="321"/>
      <c r="K26" s="9"/>
      <c r="L26" s="31">
        <v>56</v>
      </c>
      <c r="M26" s="28" t="s">
        <v>6</v>
      </c>
      <c r="N26" s="29">
        <f t="shared" si="1"/>
        <v>60</v>
      </c>
      <c r="O26" s="30"/>
      <c r="P26" s="317"/>
      <c r="Q26" s="318"/>
      <c r="R26" s="317"/>
      <c r="S26" s="318"/>
      <c r="T26" s="317"/>
      <c r="U26" s="321"/>
    </row>
    <row r="27" spans="1:21" ht="11.1" customHeight="1">
      <c r="A27" s="27">
        <v>61</v>
      </c>
      <c r="B27" s="28" t="s">
        <v>6</v>
      </c>
      <c r="C27" s="29">
        <f t="shared" si="0"/>
        <v>65</v>
      </c>
      <c r="D27" s="30"/>
      <c r="E27" s="317"/>
      <c r="F27" s="318"/>
      <c r="G27" s="317"/>
      <c r="H27" s="318"/>
      <c r="I27" s="317"/>
      <c r="J27" s="321"/>
      <c r="K27" s="8"/>
      <c r="L27" s="27">
        <v>61</v>
      </c>
      <c r="M27" s="28" t="s">
        <v>6</v>
      </c>
      <c r="N27" s="29">
        <f t="shared" si="1"/>
        <v>65</v>
      </c>
      <c r="O27" s="30"/>
      <c r="P27" s="317"/>
      <c r="Q27" s="318"/>
      <c r="R27" s="317"/>
      <c r="S27" s="318"/>
      <c r="T27" s="317"/>
      <c r="U27" s="321"/>
    </row>
    <row r="28" spans="1:21" ht="11.1" customHeight="1">
      <c r="A28" s="31">
        <v>66</v>
      </c>
      <c r="B28" s="28" t="s">
        <v>6</v>
      </c>
      <c r="C28" s="29">
        <f t="shared" si="0"/>
        <v>70</v>
      </c>
      <c r="D28" s="30"/>
      <c r="E28" s="317"/>
      <c r="F28" s="318"/>
      <c r="G28" s="317"/>
      <c r="H28" s="318"/>
      <c r="I28" s="317"/>
      <c r="J28" s="321"/>
      <c r="K28" s="8"/>
      <c r="L28" s="31">
        <v>66</v>
      </c>
      <c r="M28" s="28" t="s">
        <v>6</v>
      </c>
      <c r="N28" s="29">
        <f t="shared" si="1"/>
        <v>70</v>
      </c>
      <c r="O28" s="30"/>
      <c r="P28" s="317"/>
      <c r="Q28" s="318"/>
      <c r="R28" s="317"/>
      <c r="S28" s="318"/>
      <c r="T28" s="317"/>
      <c r="U28" s="321"/>
    </row>
    <row r="29" spans="1:21" ht="11.1" customHeight="1">
      <c r="A29" s="31">
        <v>71</v>
      </c>
      <c r="B29" s="28" t="s">
        <v>6</v>
      </c>
      <c r="C29" s="29">
        <f t="shared" si="0"/>
        <v>75</v>
      </c>
      <c r="D29" s="30"/>
      <c r="E29" s="317"/>
      <c r="F29" s="318"/>
      <c r="G29" s="317"/>
      <c r="H29" s="318"/>
      <c r="I29" s="317"/>
      <c r="J29" s="321"/>
      <c r="K29" s="9"/>
      <c r="L29" s="31">
        <v>71</v>
      </c>
      <c r="M29" s="28" t="s">
        <v>6</v>
      </c>
      <c r="N29" s="29">
        <f t="shared" si="1"/>
        <v>75</v>
      </c>
      <c r="O29" s="30"/>
      <c r="P29" s="317"/>
      <c r="Q29" s="318"/>
      <c r="R29" s="317"/>
      <c r="S29" s="318"/>
      <c r="T29" s="317"/>
      <c r="U29" s="321"/>
    </row>
    <row r="30" spans="1:21" ht="11.1" customHeight="1">
      <c r="A30" s="27">
        <v>76</v>
      </c>
      <c r="B30" s="28" t="s">
        <v>6</v>
      </c>
      <c r="C30" s="29">
        <f t="shared" si="0"/>
        <v>80</v>
      </c>
      <c r="D30" s="30"/>
      <c r="E30" s="317"/>
      <c r="F30" s="318"/>
      <c r="G30" s="317"/>
      <c r="H30" s="318"/>
      <c r="I30" s="317"/>
      <c r="J30" s="321"/>
      <c r="K30" s="4"/>
      <c r="L30" s="27">
        <v>76</v>
      </c>
      <c r="M30" s="28" t="s">
        <v>6</v>
      </c>
      <c r="N30" s="29">
        <f t="shared" si="1"/>
        <v>80</v>
      </c>
      <c r="O30" s="30"/>
      <c r="P30" s="317"/>
      <c r="Q30" s="318"/>
      <c r="R30" s="317"/>
      <c r="S30" s="318"/>
      <c r="T30" s="317"/>
      <c r="U30" s="321"/>
    </row>
    <row r="31" spans="1:21" ht="11.1" customHeight="1">
      <c r="A31" s="31">
        <v>81</v>
      </c>
      <c r="B31" s="28" t="s">
        <v>6</v>
      </c>
      <c r="C31" s="29">
        <f t="shared" si="0"/>
        <v>85</v>
      </c>
      <c r="D31" s="30"/>
      <c r="E31" s="317"/>
      <c r="F31" s="318"/>
      <c r="G31" s="317"/>
      <c r="H31" s="318"/>
      <c r="I31" s="317"/>
      <c r="J31" s="321"/>
      <c r="K31" s="8"/>
      <c r="L31" s="31">
        <v>81</v>
      </c>
      <c r="M31" s="28" t="s">
        <v>6</v>
      </c>
      <c r="N31" s="29">
        <f t="shared" si="1"/>
        <v>85</v>
      </c>
      <c r="O31" s="30"/>
      <c r="P31" s="317"/>
      <c r="Q31" s="318"/>
      <c r="R31" s="317"/>
      <c r="S31" s="318"/>
      <c r="T31" s="317"/>
      <c r="U31" s="321"/>
    </row>
    <row r="32" spans="1:21" ht="11.1" customHeight="1">
      <c r="A32" s="31">
        <v>86</v>
      </c>
      <c r="B32" s="28" t="s">
        <v>6</v>
      </c>
      <c r="C32" s="29">
        <f t="shared" si="0"/>
        <v>90</v>
      </c>
      <c r="D32" s="30"/>
      <c r="E32" s="317"/>
      <c r="F32" s="318"/>
      <c r="G32" s="317"/>
      <c r="H32" s="318"/>
      <c r="I32" s="317"/>
      <c r="J32" s="321"/>
      <c r="K32" s="8"/>
      <c r="L32" s="31">
        <v>86</v>
      </c>
      <c r="M32" s="28" t="s">
        <v>6</v>
      </c>
      <c r="N32" s="29">
        <f t="shared" si="1"/>
        <v>90</v>
      </c>
      <c r="O32" s="30"/>
      <c r="P32" s="317"/>
      <c r="Q32" s="318"/>
      <c r="R32" s="317"/>
      <c r="S32" s="318"/>
      <c r="T32" s="317"/>
      <c r="U32" s="321"/>
    </row>
    <row r="33" spans="1:21" ht="11.1" customHeight="1">
      <c r="A33" s="27">
        <v>91</v>
      </c>
      <c r="B33" s="28" t="s">
        <v>6</v>
      </c>
      <c r="C33" s="29">
        <f t="shared" si="0"/>
        <v>95</v>
      </c>
      <c r="D33" s="30"/>
      <c r="E33" s="317"/>
      <c r="F33" s="318"/>
      <c r="G33" s="317"/>
      <c r="H33" s="318"/>
      <c r="I33" s="317"/>
      <c r="J33" s="321"/>
      <c r="K33" s="4"/>
      <c r="L33" s="27">
        <v>91</v>
      </c>
      <c r="M33" s="28" t="s">
        <v>6</v>
      </c>
      <c r="N33" s="29">
        <f t="shared" si="1"/>
        <v>95</v>
      </c>
      <c r="O33" s="30"/>
      <c r="P33" s="317"/>
      <c r="Q33" s="318"/>
      <c r="R33" s="317"/>
      <c r="S33" s="318"/>
      <c r="T33" s="317"/>
      <c r="U33" s="321"/>
    </row>
    <row r="34" spans="1:21" ht="11.1" customHeight="1">
      <c r="A34" s="31">
        <v>96</v>
      </c>
      <c r="B34" s="28" t="s">
        <v>6</v>
      </c>
      <c r="C34" s="29">
        <f t="shared" si="0"/>
        <v>100</v>
      </c>
      <c r="D34" s="30"/>
      <c r="E34" s="317"/>
      <c r="F34" s="318"/>
      <c r="G34" s="317"/>
      <c r="H34" s="318"/>
      <c r="I34" s="317"/>
      <c r="J34" s="321"/>
      <c r="K34" s="4"/>
      <c r="L34" s="31">
        <v>96</v>
      </c>
      <c r="M34" s="28" t="s">
        <v>6</v>
      </c>
      <c r="N34" s="29">
        <f t="shared" si="1"/>
        <v>100</v>
      </c>
      <c r="O34" s="30"/>
      <c r="P34" s="317"/>
      <c r="Q34" s="318"/>
      <c r="R34" s="317"/>
      <c r="S34" s="318"/>
      <c r="T34" s="317"/>
      <c r="U34" s="321"/>
    </row>
    <row r="35" spans="1:21" ht="11.1" customHeight="1">
      <c r="A35" s="31">
        <v>101</v>
      </c>
      <c r="B35" s="28" t="s">
        <v>6</v>
      </c>
      <c r="C35" s="29">
        <f t="shared" si="0"/>
        <v>105</v>
      </c>
      <c r="D35" s="32"/>
      <c r="E35" s="317"/>
      <c r="F35" s="318"/>
      <c r="G35" s="317"/>
      <c r="H35" s="318"/>
      <c r="I35" s="317"/>
      <c r="J35" s="321"/>
      <c r="K35" s="8"/>
      <c r="L35" s="31">
        <v>101</v>
      </c>
      <c r="M35" s="28" t="s">
        <v>6</v>
      </c>
      <c r="N35" s="29">
        <f t="shared" si="1"/>
        <v>105</v>
      </c>
      <c r="O35" s="32"/>
      <c r="P35" s="317"/>
      <c r="Q35" s="318"/>
      <c r="R35" s="317"/>
      <c r="S35" s="318"/>
      <c r="T35" s="317"/>
      <c r="U35" s="321"/>
    </row>
    <row r="36" spans="1:21" ht="11.1" customHeight="1">
      <c r="A36" s="27">
        <v>106</v>
      </c>
      <c r="B36" s="28" t="s">
        <v>6</v>
      </c>
      <c r="C36" s="29">
        <f t="shared" si="0"/>
        <v>110</v>
      </c>
      <c r="D36" s="32"/>
      <c r="E36" s="317"/>
      <c r="F36" s="318"/>
      <c r="G36" s="317"/>
      <c r="H36" s="318"/>
      <c r="I36" s="317"/>
      <c r="J36" s="321"/>
      <c r="K36" s="8"/>
      <c r="L36" s="27">
        <v>106</v>
      </c>
      <c r="M36" s="28" t="s">
        <v>6</v>
      </c>
      <c r="N36" s="29">
        <f t="shared" si="1"/>
        <v>110</v>
      </c>
      <c r="O36" s="32"/>
      <c r="P36" s="317"/>
      <c r="Q36" s="318"/>
      <c r="R36" s="317"/>
      <c r="S36" s="318"/>
      <c r="T36" s="317"/>
      <c r="U36" s="321"/>
    </row>
    <row r="37" spans="1:21" ht="11.1" customHeight="1">
      <c r="A37" s="31">
        <v>111</v>
      </c>
      <c r="B37" s="28" t="s">
        <v>6</v>
      </c>
      <c r="C37" s="29">
        <f t="shared" si="0"/>
        <v>115</v>
      </c>
      <c r="D37" s="32"/>
      <c r="E37" s="317"/>
      <c r="F37" s="318"/>
      <c r="G37" s="317"/>
      <c r="H37" s="318"/>
      <c r="I37" s="317"/>
      <c r="J37" s="321"/>
      <c r="K37" s="4"/>
      <c r="L37" s="31">
        <v>111</v>
      </c>
      <c r="M37" s="28" t="s">
        <v>6</v>
      </c>
      <c r="N37" s="29">
        <f t="shared" si="1"/>
        <v>115</v>
      </c>
      <c r="O37" s="32"/>
      <c r="P37" s="317"/>
      <c r="Q37" s="318"/>
      <c r="R37" s="317"/>
      <c r="S37" s="318"/>
      <c r="T37" s="317"/>
      <c r="U37" s="321"/>
    </row>
    <row r="38" spans="1:21" ht="11.1" customHeight="1">
      <c r="A38" s="31">
        <v>116</v>
      </c>
      <c r="B38" s="28" t="s">
        <v>6</v>
      </c>
      <c r="C38" s="29">
        <f t="shared" si="0"/>
        <v>120</v>
      </c>
      <c r="D38" s="32"/>
      <c r="E38" s="317"/>
      <c r="F38" s="318"/>
      <c r="G38" s="317"/>
      <c r="H38" s="318"/>
      <c r="I38" s="317"/>
      <c r="J38" s="321"/>
      <c r="K38" s="9"/>
      <c r="L38" s="31">
        <v>116</v>
      </c>
      <c r="M38" s="28" t="s">
        <v>6</v>
      </c>
      <c r="N38" s="29">
        <f t="shared" si="1"/>
        <v>120</v>
      </c>
      <c r="O38" s="32"/>
      <c r="P38" s="317"/>
      <c r="Q38" s="318"/>
      <c r="R38" s="317"/>
      <c r="S38" s="318"/>
      <c r="T38" s="317"/>
      <c r="U38" s="321"/>
    </row>
    <row r="39" spans="1:21" ht="11.1" customHeight="1">
      <c r="A39" s="27">
        <v>121</v>
      </c>
      <c r="B39" s="28" t="s">
        <v>6</v>
      </c>
      <c r="C39" s="29">
        <f t="shared" si="0"/>
        <v>125</v>
      </c>
      <c r="D39" s="32"/>
      <c r="E39" s="317"/>
      <c r="F39" s="318"/>
      <c r="G39" s="317"/>
      <c r="H39" s="318"/>
      <c r="I39" s="317"/>
      <c r="J39" s="321"/>
      <c r="K39" s="8"/>
      <c r="L39" s="27">
        <v>121</v>
      </c>
      <c r="M39" s="28" t="s">
        <v>6</v>
      </c>
      <c r="N39" s="29">
        <f t="shared" si="1"/>
        <v>125</v>
      </c>
      <c r="O39" s="32"/>
      <c r="P39" s="317"/>
      <c r="Q39" s="318"/>
      <c r="R39" s="317"/>
      <c r="S39" s="318"/>
      <c r="T39" s="317"/>
      <c r="U39" s="321"/>
    </row>
    <row r="40" spans="1:21" ht="11.1" customHeight="1">
      <c r="A40" s="31">
        <v>126</v>
      </c>
      <c r="B40" s="28" t="s">
        <v>6</v>
      </c>
      <c r="C40" s="29">
        <f t="shared" si="0"/>
        <v>130</v>
      </c>
      <c r="D40" s="32"/>
      <c r="E40" s="317"/>
      <c r="F40" s="318"/>
      <c r="G40" s="317"/>
      <c r="H40" s="318"/>
      <c r="I40" s="317"/>
      <c r="J40" s="321"/>
      <c r="K40" s="8"/>
      <c r="L40" s="31">
        <v>126</v>
      </c>
      <c r="M40" s="28" t="s">
        <v>6</v>
      </c>
      <c r="N40" s="29">
        <f t="shared" si="1"/>
        <v>130</v>
      </c>
      <c r="O40" s="32"/>
      <c r="P40" s="317"/>
      <c r="Q40" s="318"/>
      <c r="R40" s="317"/>
      <c r="S40" s="318"/>
      <c r="T40" s="317"/>
      <c r="U40" s="321"/>
    </row>
    <row r="41" spans="1:21" ht="11.1" customHeight="1">
      <c r="A41" s="31">
        <v>131</v>
      </c>
      <c r="B41" s="28" t="s">
        <v>6</v>
      </c>
      <c r="C41" s="29">
        <f t="shared" si="0"/>
        <v>135</v>
      </c>
      <c r="D41" s="32"/>
      <c r="E41" s="317"/>
      <c r="F41" s="318"/>
      <c r="G41" s="317"/>
      <c r="H41" s="318"/>
      <c r="I41" s="317"/>
      <c r="J41" s="321"/>
      <c r="K41" s="4"/>
      <c r="L41" s="31">
        <v>131</v>
      </c>
      <c r="M41" s="28" t="s">
        <v>6</v>
      </c>
      <c r="N41" s="29">
        <f t="shared" si="1"/>
        <v>135</v>
      </c>
      <c r="O41" s="32"/>
      <c r="P41" s="317"/>
      <c r="Q41" s="318"/>
      <c r="R41" s="317"/>
      <c r="S41" s="318"/>
      <c r="T41" s="317"/>
      <c r="U41" s="321"/>
    </row>
    <row r="42" spans="1:21" ht="11.1" customHeight="1">
      <c r="A42" s="27">
        <v>136</v>
      </c>
      <c r="B42" s="28" t="s">
        <v>6</v>
      </c>
      <c r="C42" s="29">
        <f t="shared" si="0"/>
        <v>140</v>
      </c>
      <c r="D42" s="32"/>
      <c r="E42" s="317"/>
      <c r="F42" s="318"/>
      <c r="G42" s="317"/>
      <c r="H42" s="318"/>
      <c r="I42" s="317"/>
      <c r="J42" s="321"/>
      <c r="K42" s="4"/>
      <c r="L42" s="27">
        <v>136</v>
      </c>
      <c r="M42" s="28" t="s">
        <v>6</v>
      </c>
      <c r="N42" s="29">
        <f t="shared" si="1"/>
        <v>140</v>
      </c>
      <c r="O42" s="32"/>
      <c r="P42" s="317"/>
      <c r="Q42" s="318"/>
      <c r="R42" s="317"/>
      <c r="S42" s="318"/>
      <c r="T42" s="317"/>
      <c r="U42" s="321"/>
    </row>
    <row r="43" spans="1:21" ht="11.1" customHeight="1">
      <c r="A43" s="31">
        <v>141</v>
      </c>
      <c r="B43" s="28" t="s">
        <v>6</v>
      </c>
      <c r="C43" s="29">
        <f t="shared" si="0"/>
        <v>145</v>
      </c>
      <c r="D43" s="32"/>
      <c r="E43" s="317"/>
      <c r="F43" s="318"/>
      <c r="G43" s="317"/>
      <c r="H43" s="318"/>
      <c r="I43" s="317"/>
      <c r="J43" s="321"/>
      <c r="K43" s="8"/>
      <c r="L43" s="31">
        <v>141</v>
      </c>
      <c r="M43" s="28" t="s">
        <v>6</v>
      </c>
      <c r="N43" s="29">
        <f t="shared" si="1"/>
        <v>145</v>
      </c>
      <c r="O43" s="32"/>
      <c r="P43" s="317"/>
      <c r="Q43" s="318"/>
      <c r="R43" s="317"/>
      <c r="S43" s="318"/>
      <c r="T43" s="317"/>
      <c r="U43" s="321"/>
    </row>
    <row r="44" spans="1:21" ht="11.1" customHeight="1">
      <c r="A44" s="31">
        <v>146</v>
      </c>
      <c r="B44" s="28" t="s">
        <v>6</v>
      </c>
      <c r="C44" s="29">
        <f t="shared" si="0"/>
        <v>150</v>
      </c>
      <c r="D44" s="32"/>
      <c r="E44" s="317"/>
      <c r="F44" s="318"/>
      <c r="G44" s="317"/>
      <c r="H44" s="318"/>
      <c r="I44" s="317"/>
      <c r="J44" s="321"/>
      <c r="K44" s="8"/>
      <c r="L44" s="31">
        <v>146</v>
      </c>
      <c r="M44" s="28" t="s">
        <v>6</v>
      </c>
      <c r="N44" s="29">
        <f t="shared" si="1"/>
        <v>150</v>
      </c>
      <c r="O44" s="32"/>
      <c r="P44" s="317"/>
      <c r="Q44" s="318"/>
      <c r="R44" s="317"/>
      <c r="S44" s="318"/>
      <c r="T44" s="317"/>
      <c r="U44" s="321"/>
    </row>
    <row r="45" spans="1:21" ht="11.1" customHeight="1">
      <c r="A45" s="27">
        <v>151</v>
      </c>
      <c r="B45" s="28" t="s">
        <v>6</v>
      </c>
      <c r="C45" s="29">
        <f t="shared" si="0"/>
        <v>155</v>
      </c>
      <c r="D45" s="32"/>
      <c r="E45" s="317"/>
      <c r="F45" s="318"/>
      <c r="G45" s="317"/>
      <c r="H45" s="318"/>
      <c r="I45" s="317"/>
      <c r="J45" s="321"/>
      <c r="K45" s="10"/>
      <c r="L45" s="27">
        <v>151</v>
      </c>
      <c r="M45" s="28" t="s">
        <v>6</v>
      </c>
      <c r="N45" s="29">
        <f t="shared" si="1"/>
        <v>155</v>
      </c>
      <c r="O45" s="32"/>
      <c r="P45" s="317"/>
      <c r="Q45" s="318"/>
      <c r="R45" s="317"/>
      <c r="S45" s="318"/>
      <c r="T45" s="317"/>
      <c r="U45" s="321"/>
    </row>
    <row r="46" spans="1:21" ht="11.1" customHeight="1">
      <c r="A46" s="31">
        <v>156</v>
      </c>
      <c r="B46" s="28" t="s">
        <v>6</v>
      </c>
      <c r="C46" s="29">
        <f t="shared" si="0"/>
        <v>160</v>
      </c>
      <c r="D46" s="32"/>
      <c r="E46" s="317"/>
      <c r="F46" s="318"/>
      <c r="G46" s="317"/>
      <c r="H46" s="318"/>
      <c r="I46" s="317"/>
      <c r="J46" s="321"/>
      <c r="K46" s="4"/>
      <c r="L46" s="31">
        <v>156</v>
      </c>
      <c r="M46" s="28" t="s">
        <v>6</v>
      </c>
      <c r="N46" s="29">
        <f t="shared" si="1"/>
        <v>160</v>
      </c>
      <c r="O46" s="32"/>
      <c r="P46" s="317"/>
      <c r="Q46" s="318"/>
      <c r="R46" s="317"/>
      <c r="S46" s="318"/>
      <c r="T46" s="317"/>
      <c r="U46" s="321"/>
    </row>
    <row r="47" spans="1:21" ht="11.1" customHeight="1">
      <c r="A47" s="31">
        <v>161</v>
      </c>
      <c r="B47" s="28" t="s">
        <v>6</v>
      </c>
      <c r="C47" s="29">
        <f t="shared" si="0"/>
        <v>165</v>
      </c>
      <c r="D47" s="32"/>
      <c r="E47" s="317"/>
      <c r="F47" s="318"/>
      <c r="G47" s="317"/>
      <c r="H47" s="318"/>
      <c r="I47" s="317"/>
      <c r="J47" s="321"/>
      <c r="K47" s="8"/>
      <c r="L47" s="31">
        <v>161</v>
      </c>
      <c r="M47" s="28" t="s">
        <v>6</v>
      </c>
      <c r="N47" s="29">
        <f t="shared" si="1"/>
        <v>165</v>
      </c>
      <c r="O47" s="32"/>
      <c r="P47" s="317"/>
      <c r="Q47" s="318"/>
      <c r="R47" s="317"/>
      <c r="S47" s="318"/>
      <c r="T47" s="317"/>
      <c r="U47" s="321"/>
    </row>
    <row r="48" spans="1:21" ht="11.1" customHeight="1">
      <c r="A48" s="27">
        <v>166</v>
      </c>
      <c r="B48" s="28" t="s">
        <v>6</v>
      </c>
      <c r="C48" s="29">
        <f t="shared" si="0"/>
        <v>170</v>
      </c>
      <c r="D48" s="32"/>
      <c r="E48" s="317"/>
      <c r="F48" s="318"/>
      <c r="G48" s="317"/>
      <c r="H48" s="318"/>
      <c r="I48" s="317"/>
      <c r="J48" s="321"/>
      <c r="K48" s="8"/>
      <c r="L48" s="27">
        <v>166</v>
      </c>
      <c r="M48" s="28" t="s">
        <v>6</v>
      </c>
      <c r="N48" s="29">
        <f t="shared" si="1"/>
        <v>170</v>
      </c>
      <c r="O48" s="32"/>
      <c r="P48" s="317"/>
      <c r="Q48" s="318"/>
      <c r="R48" s="317"/>
      <c r="S48" s="318"/>
      <c r="T48" s="317"/>
      <c r="U48" s="321"/>
    </row>
    <row r="49" spans="1:21" ht="11.1" customHeight="1">
      <c r="A49" s="31">
        <v>171</v>
      </c>
      <c r="B49" s="28" t="s">
        <v>6</v>
      </c>
      <c r="C49" s="29">
        <f t="shared" si="0"/>
        <v>175</v>
      </c>
      <c r="D49" s="32"/>
      <c r="E49" s="317"/>
      <c r="F49" s="318"/>
      <c r="G49" s="317"/>
      <c r="H49" s="318"/>
      <c r="I49" s="317"/>
      <c r="J49" s="321"/>
      <c r="K49" s="9"/>
      <c r="L49" s="31">
        <v>171</v>
      </c>
      <c r="M49" s="28" t="s">
        <v>6</v>
      </c>
      <c r="N49" s="29">
        <f t="shared" si="1"/>
        <v>175</v>
      </c>
      <c r="O49" s="32"/>
      <c r="P49" s="317"/>
      <c r="Q49" s="318"/>
      <c r="R49" s="317"/>
      <c r="S49" s="318"/>
      <c r="T49" s="317"/>
      <c r="U49" s="321"/>
    </row>
    <row r="50" spans="1:21" ht="11.1" customHeight="1">
      <c r="A50" s="31">
        <v>176</v>
      </c>
      <c r="B50" s="28" t="s">
        <v>6</v>
      </c>
      <c r="C50" s="29">
        <f t="shared" si="0"/>
        <v>180</v>
      </c>
      <c r="D50" s="32"/>
      <c r="E50" s="317"/>
      <c r="F50" s="318"/>
      <c r="G50" s="317"/>
      <c r="H50" s="318"/>
      <c r="I50" s="317"/>
      <c r="J50" s="321"/>
      <c r="K50" s="4"/>
      <c r="L50" s="31">
        <v>176</v>
      </c>
      <c r="M50" s="28" t="s">
        <v>6</v>
      </c>
      <c r="N50" s="29">
        <f t="shared" si="1"/>
        <v>180</v>
      </c>
      <c r="O50" s="32"/>
      <c r="P50" s="317"/>
      <c r="Q50" s="318"/>
      <c r="R50" s="317"/>
      <c r="S50" s="318"/>
      <c r="T50" s="317"/>
      <c r="U50" s="321"/>
    </row>
    <row r="51" spans="1:21" ht="11.1" customHeight="1">
      <c r="A51" s="27">
        <v>181</v>
      </c>
      <c r="B51" s="28" t="s">
        <v>6</v>
      </c>
      <c r="C51" s="29">
        <f t="shared" si="0"/>
        <v>185</v>
      </c>
      <c r="D51" s="32"/>
      <c r="E51" s="317"/>
      <c r="F51" s="318"/>
      <c r="G51" s="317"/>
      <c r="H51" s="318"/>
      <c r="I51" s="317"/>
      <c r="J51" s="321"/>
      <c r="K51" s="8"/>
      <c r="L51" s="27">
        <v>181</v>
      </c>
      <c r="M51" s="28" t="s">
        <v>6</v>
      </c>
      <c r="N51" s="29">
        <f t="shared" si="1"/>
        <v>185</v>
      </c>
      <c r="O51" s="32"/>
      <c r="P51" s="317"/>
      <c r="Q51" s="318"/>
      <c r="R51" s="317"/>
      <c r="S51" s="318"/>
      <c r="T51" s="317"/>
      <c r="U51" s="321"/>
    </row>
    <row r="52" spans="1:21" ht="11.1" customHeight="1">
      <c r="A52" s="31">
        <v>186</v>
      </c>
      <c r="B52" s="28" t="s">
        <v>6</v>
      </c>
      <c r="C52" s="29">
        <f t="shared" si="0"/>
        <v>190</v>
      </c>
      <c r="D52" s="32"/>
      <c r="E52" s="317"/>
      <c r="F52" s="318"/>
      <c r="G52" s="317"/>
      <c r="H52" s="318"/>
      <c r="I52" s="317"/>
      <c r="J52" s="321"/>
      <c r="K52" s="8"/>
      <c r="L52" s="31">
        <v>186</v>
      </c>
      <c r="M52" s="28" t="s">
        <v>6</v>
      </c>
      <c r="N52" s="29">
        <f t="shared" si="1"/>
        <v>190</v>
      </c>
      <c r="O52" s="32"/>
      <c r="P52" s="317"/>
      <c r="Q52" s="318"/>
      <c r="R52" s="317"/>
      <c r="S52" s="318"/>
      <c r="T52" s="317"/>
      <c r="U52" s="321"/>
    </row>
    <row r="53" spans="1:21" ht="11.1" customHeight="1">
      <c r="A53" s="31">
        <v>191</v>
      </c>
      <c r="B53" s="28" t="s">
        <v>6</v>
      </c>
      <c r="C53" s="29">
        <f t="shared" si="0"/>
        <v>195</v>
      </c>
      <c r="D53" s="32"/>
      <c r="E53" s="317"/>
      <c r="F53" s="318"/>
      <c r="G53" s="317"/>
      <c r="H53" s="318"/>
      <c r="I53" s="317"/>
      <c r="J53" s="321"/>
      <c r="K53" s="9"/>
      <c r="L53" s="31">
        <v>191</v>
      </c>
      <c r="M53" s="28" t="s">
        <v>6</v>
      </c>
      <c r="N53" s="29">
        <f t="shared" si="1"/>
        <v>195</v>
      </c>
      <c r="O53" s="32"/>
      <c r="P53" s="317"/>
      <c r="Q53" s="318"/>
      <c r="R53" s="317"/>
      <c r="S53" s="318"/>
      <c r="T53" s="317"/>
      <c r="U53" s="321"/>
    </row>
    <row r="54" spans="1:21" ht="11.1" customHeight="1">
      <c r="A54" s="27">
        <v>196</v>
      </c>
      <c r="B54" s="28" t="s">
        <v>6</v>
      </c>
      <c r="C54" s="29">
        <f t="shared" si="0"/>
        <v>200</v>
      </c>
      <c r="D54" s="32"/>
      <c r="E54" s="317"/>
      <c r="F54" s="318"/>
      <c r="G54" s="317"/>
      <c r="H54" s="318"/>
      <c r="I54" s="317"/>
      <c r="J54" s="321"/>
      <c r="L54" s="27">
        <v>196</v>
      </c>
      <c r="M54" s="28" t="s">
        <v>6</v>
      </c>
      <c r="N54" s="29">
        <f t="shared" si="1"/>
        <v>200</v>
      </c>
      <c r="O54" s="32"/>
      <c r="P54" s="317"/>
      <c r="Q54" s="318"/>
      <c r="R54" s="317"/>
      <c r="S54" s="318"/>
      <c r="T54" s="317"/>
      <c r="U54" s="321"/>
    </row>
    <row r="55" spans="1:21" ht="11.1" customHeight="1">
      <c r="A55" s="31">
        <v>201</v>
      </c>
      <c r="B55" s="28" t="s">
        <v>6</v>
      </c>
      <c r="C55" s="29">
        <f t="shared" si="0"/>
        <v>205</v>
      </c>
      <c r="D55" s="32"/>
      <c r="E55" s="317"/>
      <c r="F55" s="318"/>
      <c r="G55" s="317"/>
      <c r="H55" s="318"/>
      <c r="I55" s="317"/>
      <c r="J55" s="321"/>
      <c r="L55" s="31">
        <v>201</v>
      </c>
      <c r="M55" s="28" t="s">
        <v>6</v>
      </c>
      <c r="N55" s="29">
        <f t="shared" si="1"/>
        <v>205</v>
      </c>
      <c r="O55" s="32"/>
      <c r="P55" s="317"/>
      <c r="Q55" s="318"/>
      <c r="R55" s="317"/>
      <c r="S55" s="318"/>
      <c r="T55" s="317"/>
      <c r="U55" s="321"/>
    </row>
    <row r="56" spans="1:21" ht="11.1" customHeight="1">
      <c r="A56" s="31">
        <v>206</v>
      </c>
      <c r="B56" s="28" t="s">
        <v>6</v>
      </c>
      <c r="C56" s="29">
        <f t="shared" si="0"/>
        <v>210</v>
      </c>
      <c r="D56" s="32"/>
      <c r="E56" s="317"/>
      <c r="F56" s="318"/>
      <c r="G56" s="317"/>
      <c r="H56" s="318"/>
      <c r="I56" s="317"/>
      <c r="J56" s="321"/>
      <c r="K56" s="9"/>
      <c r="L56" s="31">
        <v>206</v>
      </c>
      <c r="M56" s="28" t="s">
        <v>6</v>
      </c>
      <c r="N56" s="29">
        <f t="shared" si="1"/>
        <v>210</v>
      </c>
      <c r="O56" s="32"/>
      <c r="P56" s="317"/>
      <c r="Q56" s="318"/>
      <c r="R56" s="317"/>
      <c r="S56" s="318"/>
      <c r="T56" s="317"/>
      <c r="U56" s="321"/>
    </row>
    <row r="57" spans="1:21" ht="11.1" customHeight="1">
      <c r="A57" s="27">
        <v>211</v>
      </c>
      <c r="B57" s="28" t="s">
        <v>6</v>
      </c>
      <c r="C57" s="29">
        <f t="shared" si="0"/>
        <v>215</v>
      </c>
      <c r="D57" s="32"/>
      <c r="E57" s="317"/>
      <c r="F57" s="318"/>
      <c r="G57" s="317"/>
      <c r="H57" s="318"/>
      <c r="I57" s="317"/>
      <c r="J57" s="321"/>
      <c r="K57" s="9"/>
      <c r="L57" s="27">
        <v>211</v>
      </c>
      <c r="M57" s="28" t="s">
        <v>6</v>
      </c>
      <c r="N57" s="29">
        <f t="shared" si="1"/>
        <v>215</v>
      </c>
      <c r="O57" s="32"/>
      <c r="P57" s="317"/>
      <c r="Q57" s="318"/>
      <c r="R57" s="317"/>
      <c r="S57" s="318"/>
      <c r="T57" s="317"/>
      <c r="U57" s="321"/>
    </row>
    <row r="58" spans="1:21" ht="11.1" customHeight="1">
      <c r="A58" s="31">
        <v>216</v>
      </c>
      <c r="B58" s="28" t="s">
        <v>6</v>
      </c>
      <c r="C58" s="29">
        <f t="shared" si="0"/>
        <v>220</v>
      </c>
      <c r="D58" s="32"/>
      <c r="E58" s="317"/>
      <c r="F58" s="318"/>
      <c r="G58" s="317"/>
      <c r="H58" s="318"/>
      <c r="I58" s="317"/>
      <c r="J58" s="321"/>
      <c r="K58" s="9"/>
      <c r="L58" s="31">
        <v>216</v>
      </c>
      <c r="M58" s="28" t="s">
        <v>6</v>
      </c>
      <c r="N58" s="29">
        <f t="shared" si="1"/>
        <v>220</v>
      </c>
      <c r="O58" s="32"/>
      <c r="P58" s="317"/>
      <c r="Q58" s="318"/>
      <c r="R58" s="317"/>
      <c r="S58" s="318"/>
      <c r="T58" s="317"/>
      <c r="U58" s="321"/>
    </row>
    <row r="59" spans="1:21" ht="11.1" customHeight="1">
      <c r="A59" s="31">
        <v>221</v>
      </c>
      <c r="B59" s="28" t="s">
        <v>6</v>
      </c>
      <c r="C59" s="29">
        <f t="shared" si="0"/>
        <v>225</v>
      </c>
      <c r="D59" s="32"/>
      <c r="E59" s="317"/>
      <c r="F59" s="318"/>
      <c r="G59" s="317"/>
      <c r="H59" s="318"/>
      <c r="I59" s="317"/>
      <c r="J59" s="321"/>
      <c r="K59" s="9"/>
      <c r="L59" s="31">
        <v>221</v>
      </c>
      <c r="M59" s="28" t="s">
        <v>6</v>
      </c>
      <c r="N59" s="29">
        <f t="shared" si="1"/>
        <v>225</v>
      </c>
      <c r="O59" s="32"/>
      <c r="P59" s="317"/>
      <c r="Q59" s="318"/>
      <c r="R59" s="317"/>
      <c r="S59" s="318"/>
      <c r="T59" s="317"/>
      <c r="U59" s="321"/>
    </row>
    <row r="60" spans="1:21" ht="11.1" customHeight="1">
      <c r="A60" s="27">
        <v>226</v>
      </c>
      <c r="B60" s="28" t="s">
        <v>6</v>
      </c>
      <c r="C60" s="29">
        <f t="shared" si="0"/>
        <v>230</v>
      </c>
      <c r="D60" s="32"/>
      <c r="E60" s="317"/>
      <c r="F60" s="318"/>
      <c r="G60" s="317"/>
      <c r="H60" s="318"/>
      <c r="I60" s="317"/>
      <c r="J60" s="321"/>
      <c r="K60" s="9"/>
      <c r="L60" s="27">
        <v>226</v>
      </c>
      <c r="M60" s="28" t="s">
        <v>6</v>
      </c>
      <c r="N60" s="29">
        <f t="shared" si="1"/>
        <v>230</v>
      </c>
      <c r="O60" s="32"/>
      <c r="P60" s="317"/>
      <c r="Q60" s="318"/>
      <c r="R60" s="317"/>
      <c r="S60" s="318"/>
      <c r="T60" s="317"/>
      <c r="U60" s="321"/>
    </row>
    <row r="61" spans="1:21" ht="11.1" customHeight="1">
      <c r="A61" s="31">
        <v>231</v>
      </c>
      <c r="B61" s="28" t="s">
        <v>6</v>
      </c>
      <c r="C61" s="29">
        <f t="shared" si="0"/>
        <v>235</v>
      </c>
      <c r="D61" s="32"/>
      <c r="E61" s="317"/>
      <c r="F61" s="318"/>
      <c r="G61" s="317"/>
      <c r="H61" s="318"/>
      <c r="I61" s="317"/>
      <c r="J61" s="321"/>
      <c r="K61" s="9"/>
      <c r="L61" s="31">
        <v>231</v>
      </c>
      <c r="M61" s="28" t="s">
        <v>6</v>
      </c>
      <c r="N61" s="29">
        <f t="shared" si="1"/>
        <v>235</v>
      </c>
      <c r="O61" s="32"/>
      <c r="P61" s="317"/>
      <c r="Q61" s="318"/>
      <c r="R61" s="317"/>
      <c r="S61" s="318"/>
      <c r="T61" s="317"/>
      <c r="U61" s="321"/>
    </row>
    <row r="62" spans="1:21" ht="11.1" customHeight="1">
      <c r="A62" s="55">
        <v>236</v>
      </c>
      <c r="B62" s="28" t="s">
        <v>6</v>
      </c>
      <c r="C62" s="29">
        <f t="shared" si="0"/>
        <v>240</v>
      </c>
      <c r="D62" s="35"/>
      <c r="E62" s="317"/>
      <c r="F62" s="318"/>
      <c r="G62" s="317"/>
      <c r="H62" s="318"/>
      <c r="I62" s="317"/>
      <c r="J62" s="321"/>
      <c r="K62" s="9"/>
      <c r="L62" s="55">
        <v>236</v>
      </c>
      <c r="M62" s="28" t="s">
        <v>6</v>
      </c>
      <c r="N62" s="29">
        <f t="shared" si="1"/>
        <v>240</v>
      </c>
      <c r="O62" s="35"/>
      <c r="P62" s="317"/>
      <c r="Q62" s="318"/>
      <c r="R62" s="317"/>
      <c r="S62" s="318"/>
      <c r="T62" s="317"/>
      <c r="U62" s="321"/>
    </row>
    <row r="63" spans="1:21" ht="11.1" customHeight="1">
      <c r="A63" s="11"/>
      <c r="E63" s="12"/>
      <c r="F63" s="42"/>
      <c r="G63" s="43"/>
      <c r="H63" s="43"/>
      <c r="I63" s="43"/>
      <c r="J63" s="44"/>
      <c r="K63" s="9"/>
      <c r="L63" s="11"/>
      <c r="P63" s="12"/>
      <c r="Q63" s="42"/>
      <c r="R63" s="43"/>
      <c r="S63" s="43"/>
      <c r="T63" s="43"/>
      <c r="U63" s="44"/>
    </row>
    <row r="64" spans="1:21" ht="11.1" customHeight="1">
      <c r="A64" s="11"/>
      <c r="E64" s="12"/>
      <c r="F64" s="42"/>
      <c r="G64" s="43"/>
      <c r="H64" s="43"/>
      <c r="I64" s="43"/>
      <c r="J64" s="44"/>
      <c r="K64" s="9"/>
      <c r="L64" s="11"/>
      <c r="P64" s="12"/>
      <c r="Q64" s="42"/>
      <c r="R64" s="43"/>
      <c r="S64" s="43"/>
      <c r="T64" s="43"/>
      <c r="U64" s="44"/>
    </row>
    <row r="65" spans="1:21" ht="11.1" customHeight="1">
      <c r="A65" s="16" t="s">
        <v>7</v>
      </c>
      <c r="B65" s="15"/>
      <c r="C65" s="15"/>
      <c r="D65" s="15"/>
      <c r="E65" s="15"/>
      <c r="F65" s="45"/>
      <c r="G65" s="46"/>
      <c r="H65" s="46"/>
      <c r="I65" s="46"/>
      <c r="J65" s="47"/>
      <c r="K65" s="9"/>
      <c r="L65" s="16" t="s">
        <v>7</v>
      </c>
      <c r="M65" s="15"/>
      <c r="N65" s="15"/>
      <c r="O65" s="15"/>
      <c r="P65" s="15"/>
      <c r="Q65" s="45"/>
      <c r="R65" s="46"/>
      <c r="S65" s="46"/>
      <c r="T65" s="46"/>
      <c r="U65" s="47"/>
    </row>
    <row r="66" spans="1:21" ht="11.1" customHeight="1">
      <c r="A66" s="17"/>
      <c r="B66" s="15" t="s">
        <v>8</v>
      </c>
      <c r="C66" s="15"/>
      <c r="D66" s="15"/>
      <c r="E66" s="15"/>
      <c r="F66" s="45"/>
      <c r="G66" s="46"/>
      <c r="H66" s="46"/>
      <c r="I66" s="46"/>
      <c r="J66" s="47"/>
      <c r="K66" s="9"/>
      <c r="L66" s="17"/>
      <c r="M66" s="15" t="s">
        <v>8</v>
      </c>
      <c r="N66" s="15"/>
      <c r="O66" s="15"/>
      <c r="P66" s="15"/>
      <c r="Q66" s="45"/>
      <c r="R66" s="46"/>
      <c r="S66" s="46"/>
      <c r="T66" s="46"/>
      <c r="U66" s="47"/>
    </row>
    <row r="67" spans="1:21" ht="11.1" customHeight="1">
      <c r="A67" s="96" t="s">
        <v>9</v>
      </c>
      <c r="B67" s="15" t="s">
        <v>10</v>
      </c>
      <c r="C67" s="15"/>
      <c r="D67" s="15"/>
      <c r="E67" s="15"/>
      <c r="F67" s="45"/>
      <c r="G67" s="46"/>
      <c r="H67" s="46"/>
      <c r="I67" s="46"/>
      <c r="J67" s="47"/>
      <c r="K67" s="9"/>
      <c r="L67" s="96" t="s">
        <v>9</v>
      </c>
      <c r="M67" s="15" t="s">
        <v>10</v>
      </c>
      <c r="N67" s="15"/>
      <c r="O67" s="15"/>
      <c r="P67" s="15"/>
      <c r="Q67" s="45"/>
      <c r="R67" s="46"/>
      <c r="S67" s="46"/>
      <c r="T67" s="46"/>
      <c r="U67" s="47"/>
    </row>
    <row r="68" spans="1:21" ht="11.1" customHeight="1">
      <c r="A68" s="97" t="s">
        <v>11</v>
      </c>
      <c r="B68" s="15" t="s">
        <v>12</v>
      </c>
      <c r="C68" s="15"/>
      <c r="D68" s="15"/>
      <c r="E68" s="18"/>
      <c r="F68" s="48"/>
      <c r="G68" s="45"/>
      <c r="H68" s="45"/>
      <c r="I68" s="45"/>
      <c r="J68" s="49"/>
      <c r="K68" s="9"/>
      <c r="L68" s="97" t="s">
        <v>11</v>
      </c>
      <c r="M68" s="15" t="s">
        <v>12</v>
      </c>
      <c r="N68" s="15"/>
      <c r="O68" s="15"/>
      <c r="P68" s="18"/>
      <c r="Q68" s="48"/>
      <c r="R68" s="45"/>
      <c r="S68" s="45"/>
      <c r="T68" s="45"/>
      <c r="U68" s="49"/>
    </row>
    <row r="69" spans="1:21" ht="11.1" customHeight="1" thickBot="1">
      <c r="A69" s="23"/>
      <c r="B69" s="20"/>
      <c r="C69" s="20"/>
      <c r="D69" s="20"/>
      <c r="E69" s="20"/>
      <c r="F69" s="50"/>
      <c r="G69" s="51"/>
      <c r="H69" s="51"/>
      <c r="I69" s="51"/>
      <c r="J69" s="52"/>
      <c r="K69" s="9"/>
      <c r="L69" s="19"/>
      <c r="M69" s="20"/>
      <c r="N69" s="21"/>
      <c r="O69" s="20"/>
      <c r="P69" s="20"/>
      <c r="Q69" s="50"/>
      <c r="R69" s="51"/>
      <c r="S69" s="51"/>
      <c r="T69" s="51"/>
      <c r="U69" s="52"/>
    </row>
    <row r="70" spans="1:21" ht="18" customHeight="1">
      <c r="A70" s="311" t="s">
        <v>13</v>
      </c>
      <c r="B70" s="312"/>
      <c r="C70" s="319" t="s">
        <v>14</v>
      </c>
      <c r="D70" s="320"/>
      <c r="E70" s="38" t="s">
        <v>15</v>
      </c>
      <c r="F70" s="38" t="s">
        <v>16</v>
      </c>
      <c r="G70" s="38" t="s">
        <v>17</v>
      </c>
      <c r="H70" s="38" t="s">
        <v>18</v>
      </c>
      <c r="I70" s="56" t="s">
        <v>19</v>
      </c>
      <c r="J70" s="57" t="s">
        <v>20</v>
      </c>
      <c r="K70" s="1"/>
      <c r="L70" s="311" t="s">
        <v>13</v>
      </c>
      <c r="M70" s="312"/>
      <c r="N70" s="319" t="s">
        <v>14</v>
      </c>
      <c r="O70" s="320"/>
      <c r="P70" s="38" t="s">
        <v>15</v>
      </c>
      <c r="Q70" s="38" t="s">
        <v>16</v>
      </c>
      <c r="R70" s="38" t="s">
        <v>17</v>
      </c>
      <c r="S70" s="38" t="s">
        <v>18</v>
      </c>
      <c r="T70" s="56" t="s">
        <v>19</v>
      </c>
      <c r="U70" s="57" t="s">
        <v>20</v>
      </c>
    </row>
    <row r="71" spans="1:21" ht="18" customHeight="1" thickBot="1">
      <c r="A71" s="313" t="s">
        <v>21</v>
      </c>
      <c r="B71" s="314"/>
      <c r="C71" s="315"/>
      <c r="D71" s="316"/>
      <c r="E71" s="98"/>
      <c r="F71" s="98"/>
      <c r="G71" s="98"/>
      <c r="H71" s="98"/>
      <c r="I71" s="99"/>
      <c r="J71" s="58">
        <f ca="1">TODAY()</f>
        <v>45693</v>
      </c>
      <c r="K71" s="1"/>
      <c r="L71" s="313" t="s">
        <v>21</v>
      </c>
      <c r="M71" s="314"/>
      <c r="N71" s="315"/>
      <c r="O71" s="316"/>
      <c r="P71" s="98"/>
      <c r="Q71" s="98"/>
      <c r="R71" s="98"/>
      <c r="S71" s="98"/>
      <c r="T71" s="99"/>
      <c r="U71" s="58">
        <f ca="1">TODAY()</f>
        <v>45693</v>
      </c>
    </row>
    <row r="72" spans="1:21" ht="18" customHeight="1">
      <c r="A72" s="313" t="s">
        <v>22</v>
      </c>
      <c r="B72" s="314"/>
      <c r="C72" s="315"/>
      <c r="D72" s="316"/>
      <c r="E72" s="100"/>
      <c r="F72" s="34"/>
      <c r="G72" s="34"/>
      <c r="H72" s="34"/>
      <c r="I72" s="34"/>
      <c r="J72" s="14"/>
      <c r="K72" s="1"/>
      <c r="L72" s="313" t="s">
        <v>22</v>
      </c>
      <c r="M72" s="314"/>
      <c r="N72" s="315"/>
      <c r="O72" s="316"/>
      <c r="P72" s="100"/>
      <c r="Q72" s="34"/>
      <c r="R72" s="34"/>
      <c r="S72" s="34"/>
      <c r="T72" s="34"/>
      <c r="U72" s="14"/>
    </row>
    <row r="73" spans="1:21" ht="18" customHeight="1" thickBot="1">
      <c r="A73" s="356"/>
      <c r="B73" s="357"/>
      <c r="C73" s="357"/>
      <c r="D73" s="357"/>
      <c r="E73" s="357"/>
      <c r="F73" s="358"/>
      <c r="G73" s="358"/>
      <c r="H73" s="359"/>
      <c r="I73" s="39" t="s">
        <v>23</v>
      </c>
      <c r="J73" s="40">
        <v>1</v>
      </c>
      <c r="K73" s="1"/>
      <c r="L73" s="356"/>
      <c r="M73" s="357"/>
      <c r="N73" s="357"/>
      <c r="O73" s="357"/>
      <c r="P73" s="357"/>
      <c r="Q73" s="358"/>
      <c r="R73" s="358"/>
      <c r="S73" s="359"/>
      <c r="T73" s="39" t="s">
        <v>23</v>
      </c>
      <c r="U73" s="40">
        <f>J73+1</f>
        <v>2</v>
      </c>
    </row>
    <row r="74" spans="1:21" ht="13.5" thickBot="1"/>
    <row r="75" spans="1:21" ht="9.75" customHeight="1">
      <c r="A75" s="371"/>
      <c r="B75" s="372"/>
      <c r="C75" s="372"/>
      <c r="D75" s="372"/>
      <c r="E75" s="373"/>
      <c r="F75" s="323">
        <f>F1</f>
        <v>0</v>
      </c>
      <c r="G75" s="324"/>
      <c r="H75" s="324"/>
      <c r="I75" s="325"/>
      <c r="J75" s="332" t="s">
        <v>0</v>
      </c>
      <c r="L75" s="371"/>
      <c r="M75" s="372"/>
      <c r="N75" s="372"/>
      <c r="O75" s="372"/>
      <c r="P75" s="373"/>
      <c r="Q75" s="323">
        <f>F75</f>
        <v>0</v>
      </c>
      <c r="R75" s="324"/>
      <c r="S75" s="324"/>
      <c r="T75" s="325"/>
      <c r="U75" s="332" t="s">
        <v>0</v>
      </c>
    </row>
    <row r="76" spans="1:21" ht="9.75" customHeight="1">
      <c r="A76" s="374"/>
      <c r="B76" s="375"/>
      <c r="C76" s="375"/>
      <c r="D76" s="375"/>
      <c r="E76" s="376"/>
      <c r="F76" s="326"/>
      <c r="G76" s="327"/>
      <c r="H76" s="327"/>
      <c r="I76" s="328"/>
      <c r="J76" s="333"/>
      <c r="L76" s="374"/>
      <c r="M76" s="375"/>
      <c r="N76" s="375"/>
      <c r="O76" s="375"/>
      <c r="P76" s="376"/>
      <c r="Q76" s="326"/>
      <c r="R76" s="327"/>
      <c r="S76" s="327"/>
      <c r="T76" s="328"/>
      <c r="U76" s="333"/>
    </row>
    <row r="77" spans="1:21" ht="9.75" customHeight="1">
      <c r="A77" s="374"/>
      <c r="B77" s="375"/>
      <c r="C77" s="375"/>
      <c r="D77" s="375"/>
      <c r="E77" s="376"/>
      <c r="F77" s="326"/>
      <c r="G77" s="327"/>
      <c r="H77" s="327"/>
      <c r="I77" s="328"/>
      <c r="J77" s="334"/>
      <c r="L77" s="374"/>
      <c r="M77" s="375"/>
      <c r="N77" s="375"/>
      <c r="O77" s="375"/>
      <c r="P77" s="376"/>
      <c r="Q77" s="326"/>
      <c r="R77" s="327"/>
      <c r="S77" s="327"/>
      <c r="T77" s="328"/>
      <c r="U77" s="334"/>
    </row>
    <row r="78" spans="1:21" ht="9.75" customHeight="1" thickBot="1">
      <c r="A78" s="374"/>
      <c r="B78" s="375"/>
      <c r="C78" s="375"/>
      <c r="D78" s="375"/>
      <c r="E78" s="376"/>
      <c r="F78" s="329"/>
      <c r="G78" s="330"/>
      <c r="H78" s="330"/>
      <c r="I78" s="331"/>
      <c r="J78" s="335"/>
      <c r="L78" s="374"/>
      <c r="M78" s="375"/>
      <c r="N78" s="375"/>
      <c r="O78" s="375"/>
      <c r="P78" s="376"/>
      <c r="Q78" s="329"/>
      <c r="R78" s="330"/>
      <c r="S78" s="330"/>
      <c r="T78" s="331"/>
      <c r="U78" s="335"/>
    </row>
    <row r="79" spans="1:21" ht="9.75" customHeight="1">
      <c r="A79" s="374"/>
      <c r="B79" s="375"/>
      <c r="C79" s="375"/>
      <c r="D79" s="375"/>
      <c r="E79" s="376"/>
      <c r="F79" s="323">
        <f>F5</f>
        <v>0</v>
      </c>
      <c r="G79" s="324"/>
      <c r="H79" s="324"/>
      <c r="I79" s="325"/>
      <c r="J79" s="351">
        <f>U5+1</f>
        <v>3</v>
      </c>
      <c r="L79" s="374"/>
      <c r="M79" s="375"/>
      <c r="N79" s="375"/>
      <c r="O79" s="375"/>
      <c r="P79" s="376"/>
      <c r="Q79" s="323">
        <f>F79</f>
        <v>0</v>
      </c>
      <c r="R79" s="324"/>
      <c r="S79" s="324"/>
      <c r="T79" s="325"/>
      <c r="U79" s="351">
        <f>J79+1</f>
        <v>4</v>
      </c>
    </row>
    <row r="80" spans="1:21" ht="9.75" customHeight="1">
      <c r="A80" s="374"/>
      <c r="B80" s="375"/>
      <c r="C80" s="375"/>
      <c r="D80" s="375"/>
      <c r="E80" s="376"/>
      <c r="F80" s="326"/>
      <c r="G80" s="327"/>
      <c r="H80" s="327"/>
      <c r="I80" s="328"/>
      <c r="J80" s="352"/>
      <c r="L80" s="374"/>
      <c r="M80" s="375"/>
      <c r="N80" s="375"/>
      <c r="O80" s="375"/>
      <c r="P80" s="376"/>
      <c r="Q80" s="326"/>
      <c r="R80" s="327"/>
      <c r="S80" s="327"/>
      <c r="T80" s="328"/>
      <c r="U80" s="352"/>
    </row>
    <row r="81" spans="1:21" ht="9.75" customHeight="1">
      <c r="A81" s="374"/>
      <c r="B81" s="375"/>
      <c r="C81" s="375"/>
      <c r="D81" s="375"/>
      <c r="E81" s="376"/>
      <c r="F81" s="326"/>
      <c r="G81" s="327"/>
      <c r="H81" s="327"/>
      <c r="I81" s="328"/>
      <c r="J81" s="352"/>
      <c r="L81" s="374"/>
      <c r="M81" s="375"/>
      <c r="N81" s="375"/>
      <c r="O81" s="375"/>
      <c r="P81" s="376"/>
      <c r="Q81" s="326"/>
      <c r="R81" s="327"/>
      <c r="S81" s="327"/>
      <c r="T81" s="328"/>
      <c r="U81" s="352"/>
    </row>
    <row r="82" spans="1:21" ht="9.75" customHeight="1" thickBot="1">
      <c r="A82" s="377"/>
      <c r="B82" s="378"/>
      <c r="C82" s="378"/>
      <c r="D82" s="378"/>
      <c r="E82" s="379"/>
      <c r="F82" s="329"/>
      <c r="G82" s="330"/>
      <c r="H82" s="330"/>
      <c r="I82" s="331"/>
      <c r="J82" s="335"/>
      <c r="L82" s="377"/>
      <c r="M82" s="378"/>
      <c r="N82" s="378"/>
      <c r="O82" s="378"/>
      <c r="P82" s="379"/>
      <c r="Q82" s="329"/>
      <c r="R82" s="330"/>
      <c r="S82" s="330"/>
      <c r="T82" s="331"/>
      <c r="U82" s="335"/>
    </row>
    <row r="83" spans="1:21" ht="9.75" customHeight="1">
      <c r="A83" s="338" t="s">
        <v>1</v>
      </c>
      <c r="B83" s="339"/>
      <c r="C83" s="339"/>
      <c r="D83" s="339"/>
      <c r="E83" s="339"/>
      <c r="F83" s="339"/>
      <c r="G83" s="345">
        <f>G9</f>
        <v>0</v>
      </c>
      <c r="H83" s="345"/>
      <c r="I83" s="390"/>
      <c r="J83" s="391"/>
      <c r="L83" s="338" t="str">
        <f>A83</f>
        <v>Rangierbuchten Dispo:</v>
      </c>
      <c r="M83" s="339"/>
      <c r="N83" s="339"/>
      <c r="O83" s="339"/>
      <c r="P83" s="339"/>
      <c r="Q83" s="339"/>
      <c r="R83" s="345">
        <f>G83</f>
        <v>0</v>
      </c>
      <c r="S83" s="345"/>
      <c r="T83" s="390"/>
      <c r="U83" s="391"/>
    </row>
    <row r="84" spans="1:21" ht="9.75" customHeight="1">
      <c r="A84" s="340"/>
      <c r="B84" s="341"/>
      <c r="C84" s="341"/>
      <c r="D84" s="341"/>
      <c r="E84" s="341"/>
      <c r="F84" s="341"/>
      <c r="G84" s="392"/>
      <c r="H84" s="392"/>
      <c r="I84" s="392"/>
      <c r="J84" s="393"/>
      <c r="L84" s="340"/>
      <c r="M84" s="341"/>
      <c r="N84" s="341"/>
      <c r="O84" s="341"/>
      <c r="P84" s="341"/>
      <c r="Q84" s="341"/>
      <c r="R84" s="392"/>
      <c r="S84" s="392"/>
      <c r="T84" s="392"/>
      <c r="U84" s="393"/>
    </row>
    <row r="85" spans="1:21" ht="9.75" customHeight="1" thickBot="1">
      <c r="A85" s="342"/>
      <c r="B85" s="343"/>
      <c r="C85" s="343"/>
      <c r="D85" s="343"/>
      <c r="E85" s="343"/>
      <c r="F85" s="343"/>
      <c r="G85" s="394"/>
      <c r="H85" s="394"/>
      <c r="I85" s="394"/>
      <c r="J85" s="395"/>
      <c r="L85" s="342"/>
      <c r="M85" s="343"/>
      <c r="N85" s="343"/>
      <c r="O85" s="343"/>
      <c r="P85" s="343"/>
      <c r="Q85" s="343"/>
      <c r="R85" s="394"/>
      <c r="S85" s="394"/>
      <c r="T85" s="394"/>
      <c r="U85" s="395"/>
    </row>
    <row r="86" spans="1:21" ht="10.5" customHeight="1">
      <c r="A86" s="94" t="s">
        <v>2</v>
      </c>
      <c r="B86" s="95">
        <f>J79</f>
        <v>3</v>
      </c>
      <c r="C86" s="37"/>
      <c r="D86" s="37"/>
      <c r="E86" s="336" t="s">
        <v>3</v>
      </c>
      <c r="F86" s="337"/>
      <c r="G86" s="336" t="s">
        <v>4</v>
      </c>
      <c r="H86" s="337"/>
      <c r="I86" s="336" t="s">
        <v>5</v>
      </c>
      <c r="J86" s="350"/>
      <c r="L86" s="94" t="s">
        <v>2</v>
      </c>
      <c r="M86" s="95">
        <f>U79</f>
        <v>4</v>
      </c>
      <c r="N86" s="37"/>
      <c r="O86" s="37"/>
      <c r="P86" s="336" t="s">
        <v>3</v>
      </c>
      <c r="Q86" s="337"/>
      <c r="R86" s="336" t="s">
        <v>4</v>
      </c>
      <c r="S86" s="337"/>
      <c r="T86" s="336" t="s">
        <v>5</v>
      </c>
      <c r="U86" s="350"/>
    </row>
    <row r="87" spans="1:21" ht="11.1" customHeight="1">
      <c r="A87" s="353"/>
      <c r="B87" s="354"/>
      <c r="C87" s="355"/>
      <c r="D87" s="92"/>
      <c r="E87" s="25"/>
      <c r="F87" s="25"/>
      <c r="G87" s="25"/>
      <c r="H87" s="25"/>
      <c r="I87" s="25"/>
      <c r="J87" s="26"/>
      <c r="K87" s="5"/>
      <c r="L87" s="353"/>
      <c r="M87" s="354"/>
      <c r="N87" s="355"/>
      <c r="O87" s="92"/>
      <c r="P87" s="25"/>
      <c r="Q87" s="25"/>
      <c r="R87" s="25"/>
      <c r="S87" s="25"/>
      <c r="T87" s="25"/>
      <c r="U87" s="26"/>
    </row>
    <row r="88" spans="1:21" ht="11.1" customHeight="1">
      <c r="A88" s="322"/>
      <c r="B88" s="808"/>
      <c r="C88" s="809"/>
      <c r="D88" s="24"/>
      <c r="E88" s="25"/>
      <c r="F88" s="25"/>
      <c r="G88" s="25"/>
      <c r="H88" s="25"/>
      <c r="I88" s="25"/>
      <c r="J88" s="26"/>
      <c r="K88" s="3"/>
      <c r="L88" s="322"/>
      <c r="M88" s="808"/>
      <c r="N88" s="809"/>
      <c r="O88" s="24"/>
      <c r="P88" s="25"/>
      <c r="Q88" s="25"/>
      <c r="R88" s="25"/>
      <c r="S88" s="25"/>
      <c r="T88" s="25"/>
      <c r="U88" s="26"/>
    </row>
    <row r="89" spans="1:21" ht="11.1" customHeight="1">
      <c r="A89" s="27">
        <v>1</v>
      </c>
      <c r="B89" s="28" t="s">
        <v>6</v>
      </c>
      <c r="C89" s="29">
        <f>A89+4</f>
        <v>5</v>
      </c>
      <c r="D89" s="30"/>
      <c r="E89" s="317"/>
      <c r="F89" s="318"/>
      <c r="G89" s="317"/>
      <c r="H89" s="318"/>
      <c r="I89" s="317"/>
      <c r="J89" s="321"/>
      <c r="K89" s="6"/>
      <c r="L89" s="27">
        <v>1</v>
      </c>
      <c r="M89" s="28" t="s">
        <v>6</v>
      </c>
      <c r="N89" s="29">
        <f>L89+4</f>
        <v>5</v>
      </c>
      <c r="O89" s="30"/>
      <c r="P89" s="317"/>
      <c r="Q89" s="318"/>
      <c r="R89" s="317"/>
      <c r="S89" s="318"/>
      <c r="T89" s="317"/>
      <c r="U89" s="321"/>
    </row>
    <row r="90" spans="1:21" ht="11.1" customHeight="1">
      <c r="A90" s="31">
        <v>6</v>
      </c>
      <c r="B90" s="28" t="s">
        <v>6</v>
      </c>
      <c r="C90" s="29">
        <f t="shared" ref="C90:C136" si="2">A90+4</f>
        <v>10</v>
      </c>
      <c r="D90" s="30"/>
      <c r="E90" s="317"/>
      <c r="F90" s="318"/>
      <c r="G90" s="317"/>
      <c r="H90" s="318"/>
      <c r="I90" s="317"/>
      <c r="J90" s="321"/>
      <c r="K90" s="6"/>
      <c r="L90" s="31">
        <v>6</v>
      </c>
      <c r="M90" s="28" t="s">
        <v>6</v>
      </c>
      <c r="N90" s="29">
        <f t="shared" ref="N90:N136" si="3">L90+4</f>
        <v>10</v>
      </c>
      <c r="O90" s="30"/>
      <c r="P90" s="317"/>
      <c r="Q90" s="318"/>
      <c r="R90" s="317"/>
      <c r="S90" s="318"/>
      <c r="T90" s="317"/>
      <c r="U90" s="321"/>
    </row>
    <row r="91" spans="1:21" ht="11.1" customHeight="1">
      <c r="A91" s="31">
        <v>11</v>
      </c>
      <c r="B91" s="28" t="s">
        <v>6</v>
      </c>
      <c r="C91" s="29">
        <f t="shared" si="2"/>
        <v>15</v>
      </c>
      <c r="D91" s="30"/>
      <c r="E91" s="317"/>
      <c r="F91" s="318"/>
      <c r="G91" s="317"/>
      <c r="H91" s="318"/>
      <c r="I91" s="317"/>
      <c r="J91" s="321"/>
      <c r="K91" s="7"/>
      <c r="L91" s="31">
        <v>11</v>
      </c>
      <c r="M91" s="28" t="s">
        <v>6</v>
      </c>
      <c r="N91" s="29">
        <f t="shared" si="3"/>
        <v>15</v>
      </c>
      <c r="O91" s="30"/>
      <c r="P91" s="317"/>
      <c r="Q91" s="318"/>
      <c r="R91" s="317"/>
      <c r="S91" s="318"/>
      <c r="T91" s="317"/>
      <c r="U91" s="321"/>
    </row>
    <row r="92" spans="1:21" ht="11.1" customHeight="1">
      <c r="A92" s="27">
        <v>16</v>
      </c>
      <c r="B92" s="28" t="s">
        <v>6</v>
      </c>
      <c r="C92" s="29">
        <f t="shared" si="2"/>
        <v>20</v>
      </c>
      <c r="D92" s="30"/>
      <c r="E92" s="317"/>
      <c r="F92" s="318"/>
      <c r="G92" s="317"/>
      <c r="H92" s="318"/>
      <c r="I92" s="317"/>
      <c r="J92" s="321"/>
      <c r="L92" s="27">
        <v>16</v>
      </c>
      <c r="M92" s="28" t="s">
        <v>6</v>
      </c>
      <c r="N92" s="29">
        <f t="shared" si="3"/>
        <v>20</v>
      </c>
      <c r="O92" s="30"/>
      <c r="P92" s="317"/>
      <c r="Q92" s="318"/>
      <c r="R92" s="317"/>
      <c r="S92" s="318"/>
      <c r="T92" s="317"/>
      <c r="U92" s="321"/>
    </row>
    <row r="93" spans="1:21" ht="11.1" customHeight="1">
      <c r="A93" s="31">
        <v>21</v>
      </c>
      <c r="B93" s="28" t="s">
        <v>6</v>
      </c>
      <c r="C93" s="29">
        <f t="shared" si="2"/>
        <v>25</v>
      </c>
      <c r="D93" s="30"/>
      <c r="E93" s="317"/>
      <c r="F93" s="318"/>
      <c r="G93" s="317"/>
      <c r="H93" s="318"/>
      <c r="I93" s="317"/>
      <c r="J93" s="321"/>
      <c r="K93" s="8"/>
      <c r="L93" s="31">
        <v>21</v>
      </c>
      <c r="M93" s="28" t="s">
        <v>6</v>
      </c>
      <c r="N93" s="29">
        <f t="shared" si="3"/>
        <v>25</v>
      </c>
      <c r="O93" s="30"/>
      <c r="P93" s="317"/>
      <c r="Q93" s="318"/>
      <c r="R93" s="317"/>
      <c r="S93" s="318"/>
      <c r="T93" s="317"/>
      <c r="U93" s="321"/>
    </row>
    <row r="94" spans="1:21" ht="11.1" customHeight="1">
      <c r="A94" s="31">
        <v>26</v>
      </c>
      <c r="B94" s="28" t="s">
        <v>6</v>
      </c>
      <c r="C94" s="29">
        <f t="shared" si="2"/>
        <v>30</v>
      </c>
      <c r="D94" s="30"/>
      <c r="E94" s="317"/>
      <c r="F94" s="318"/>
      <c r="G94" s="317"/>
      <c r="H94" s="318"/>
      <c r="I94" s="317"/>
      <c r="J94" s="321"/>
      <c r="K94" s="8"/>
      <c r="L94" s="31">
        <v>26</v>
      </c>
      <c r="M94" s="28" t="s">
        <v>6</v>
      </c>
      <c r="N94" s="29">
        <f t="shared" si="3"/>
        <v>30</v>
      </c>
      <c r="O94" s="30"/>
      <c r="P94" s="317"/>
      <c r="Q94" s="318"/>
      <c r="R94" s="317"/>
      <c r="S94" s="318"/>
      <c r="T94" s="317"/>
      <c r="U94" s="321"/>
    </row>
    <row r="95" spans="1:21" ht="11.1" customHeight="1">
      <c r="A95" s="27">
        <v>31</v>
      </c>
      <c r="B95" s="28" t="s">
        <v>6</v>
      </c>
      <c r="C95" s="29">
        <f t="shared" si="2"/>
        <v>35</v>
      </c>
      <c r="D95" s="30"/>
      <c r="E95" s="317"/>
      <c r="F95" s="318"/>
      <c r="G95" s="317"/>
      <c r="H95" s="318"/>
      <c r="I95" s="317"/>
      <c r="J95" s="321"/>
      <c r="K95" s="4"/>
      <c r="L95" s="27">
        <v>31</v>
      </c>
      <c r="M95" s="28" t="s">
        <v>6</v>
      </c>
      <c r="N95" s="29">
        <f t="shared" si="3"/>
        <v>35</v>
      </c>
      <c r="O95" s="30"/>
      <c r="P95" s="317"/>
      <c r="Q95" s="318"/>
      <c r="R95" s="317"/>
      <c r="S95" s="318"/>
      <c r="T95" s="317"/>
      <c r="U95" s="321"/>
    </row>
    <row r="96" spans="1:21" ht="11.1" customHeight="1">
      <c r="A96" s="31">
        <v>36</v>
      </c>
      <c r="B96" s="28" t="s">
        <v>6</v>
      </c>
      <c r="C96" s="29">
        <f t="shared" si="2"/>
        <v>40</v>
      </c>
      <c r="D96" s="30"/>
      <c r="E96" s="317"/>
      <c r="F96" s="318"/>
      <c r="G96" s="317"/>
      <c r="H96" s="318"/>
      <c r="I96" s="317"/>
      <c r="J96" s="321"/>
      <c r="K96" s="4"/>
      <c r="L96" s="31">
        <v>36</v>
      </c>
      <c r="M96" s="28" t="s">
        <v>6</v>
      </c>
      <c r="N96" s="29">
        <f t="shared" si="3"/>
        <v>40</v>
      </c>
      <c r="O96" s="30"/>
      <c r="P96" s="317"/>
      <c r="Q96" s="318"/>
      <c r="R96" s="317"/>
      <c r="S96" s="318"/>
      <c r="T96" s="317"/>
      <c r="U96" s="321"/>
    </row>
    <row r="97" spans="1:21" ht="11.1" customHeight="1">
      <c r="A97" s="31">
        <v>41</v>
      </c>
      <c r="B97" s="28" t="s">
        <v>6</v>
      </c>
      <c r="C97" s="29">
        <f t="shared" si="2"/>
        <v>45</v>
      </c>
      <c r="D97" s="32"/>
      <c r="E97" s="317"/>
      <c r="F97" s="318"/>
      <c r="G97" s="317"/>
      <c r="H97" s="318"/>
      <c r="I97" s="317"/>
      <c r="J97" s="321"/>
      <c r="K97" s="8"/>
      <c r="L97" s="31">
        <v>41</v>
      </c>
      <c r="M97" s="28" t="s">
        <v>6</v>
      </c>
      <c r="N97" s="29">
        <f t="shared" si="3"/>
        <v>45</v>
      </c>
      <c r="O97" s="32"/>
      <c r="P97" s="317"/>
      <c r="Q97" s="318"/>
      <c r="R97" s="317"/>
      <c r="S97" s="318"/>
      <c r="T97" s="317"/>
      <c r="U97" s="321"/>
    </row>
    <row r="98" spans="1:21" ht="11.1" customHeight="1">
      <c r="A98" s="27">
        <v>46</v>
      </c>
      <c r="B98" s="28" t="s">
        <v>6</v>
      </c>
      <c r="C98" s="29">
        <f t="shared" si="2"/>
        <v>50</v>
      </c>
      <c r="D98" s="41"/>
      <c r="E98" s="317"/>
      <c r="F98" s="318"/>
      <c r="G98" s="317"/>
      <c r="H98" s="318"/>
      <c r="I98" s="317"/>
      <c r="J98" s="321"/>
      <c r="K98" s="8"/>
      <c r="L98" s="27">
        <v>46</v>
      </c>
      <c r="M98" s="28" t="s">
        <v>6</v>
      </c>
      <c r="N98" s="29">
        <f t="shared" si="3"/>
        <v>50</v>
      </c>
      <c r="O98" s="41"/>
      <c r="P98" s="317"/>
      <c r="Q98" s="318"/>
      <c r="R98" s="317"/>
      <c r="S98" s="318"/>
      <c r="T98" s="317"/>
      <c r="U98" s="321"/>
    </row>
    <row r="99" spans="1:21" ht="11.1" customHeight="1">
      <c r="A99" s="31">
        <v>51</v>
      </c>
      <c r="B99" s="28" t="s">
        <v>6</v>
      </c>
      <c r="C99" s="29">
        <f t="shared" si="2"/>
        <v>55</v>
      </c>
      <c r="D99" s="30"/>
      <c r="E99" s="317"/>
      <c r="F99" s="318"/>
      <c r="G99" s="317"/>
      <c r="H99" s="318"/>
      <c r="I99" s="317"/>
      <c r="J99" s="321"/>
      <c r="K99" s="4"/>
      <c r="L99" s="31">
        <v>51</v>
      </c>
      <c r="M99" s="28" t="s">
        <v>6</v>
      </c>
      <c r="N99" s="29">
        <f t="shared" si="3"/>
        <v>55</v>
      </c>
      <c r="O99" s="30"/>
      <c r="P99" s="317"/>
      <c r="Q99" s="318"/>
      <c r="R99" s="317"/>
      <c r="S99" s="318"/>
      <c r="T99" s="317"/>
      <c r="U99" s="321"/>
    </row>
    <row r="100" spans="1:21" ht="11.1" customHeight="1">
      <c r="A100" s="31">
        <v>56</v>
      </c>
      <c r="B100" s="28" t="s">
        <v>6</v>
      </c>
      <c r="C100" s="29">
        <f t="shared" si="2"/>
        <v>60</v>
      </c>
      <c r="D100" s="30"/>
      <c r="E100" s="317"/>
      <c r="F100" s="318"/>
      <c r="G100" s="317"/>
      <c r="H100" s="318"/>
      <c r="I100" s="317"/>
      <c r="J100" s="321"/>
      <c r="K100" s="9"/>
      <c r="L100" s="31">
        <v>56</v>
      </c>
      <c r="M100" s="28" t="s">
        <v>6</v>
      </c>
      <c r="N100" s="29">
        <f t="shared" si="3"/>
        <v>60</v>
      </c>
      <c r="O100" s="30"/>
      <c r="P100" s="317"/>
      <c r="Q100" s="318"/>
      <c r="R100" s="317"/>
      <c r="S100" s="318"/>
      <c r="T100" s="317"/>
      <c r="U100" s="321"/>
    </row>
    <row r="101" spans="1:21" ht="11.1" customHeight="1">
      <c r="A101" s="27">
        <v>61</v>
      </c>
      <c r="B101" s="28" t="s">
        <v>6</v>
      </c>
      <c r="C101" s="29">
        <f t="shared" si="2"/>
        <v>65</v>
      </c>
      <c r="D101" s="30"/>
      <c r="E101" s="317"/>
      <c r="F101" s="318"/>
      <c r="G101" s="317"/>
      <c r="H101" s="318"/>
      <c r="I101" s="317"/>
      <c r="J101" s="321"/>
      <c r="K101" s="8"/>
      <c r="L101" s="27">
        <v>61</v>
      </c>
      <c r="M101" s="28" t="s">
        <v>6</v>
      </c>
      <c r="N101" s="29">
        <f t="shared" si="3"/>
        <v>65</v>
      </c>
      <c r="O101" s="30"/>
      <c r="P101" s="317"/>
      <c r="Q101" s="318"/>
      <c r="R101" s="317"/>
      <c r="S101" s="318"/>
      <c r="T101" s="317"/>
      <c r="U101" s="321"/>
    </row>
    <row r="102" spans="1:21" ht="11.1" customHeight="1">
      <c r="A102" s="31">
        <v>66</v>
      </c>
      <c r="B102" s="28" t="s">
        <v>6</v>
      </c>
      <c r="C102" s="29">
        <f t="shared" si="2"/>
        <v>70</v>
      </c>
      <c r="D102" s="30"/>
      <c r="E102" s="317"/>
      <c r="F102" s="318"/>
      <c r="G102" s="317"/>
      <c r="H102" s="318"/>
      <c r="I102" s="317"/>
      <c r="J102" s="321"/>
      <c r="K102" s="8"/>
      <c r="L102" s="31">
        <v>66</v>
      </c>
      <c r="M102" s="28" t="s">
        <v>6</v>
      </c>
      <c r="N102" s="29">
        <f t="shared" si="3"/>
        <v>70</v>
      </c>
      <c r="O102" s="30"/>
      <c r="P102" s="317"/>
      <c r="Q102" s="318"/>
      <c r="R102" s="317"/>
      <c r="S102" s="318"/>
      <c r="T102" s="317"/>
      <c r="U102" s="321"/>
    </row>
    <row r="103" spans="1:21" ht="11.1" customHeight="1">
      <c r="A103" s="31">
        <v>71</v>
      </c>
      <c r="B103" s="28" t="s">
        <v>6</v>
      </c>
      <c r="C103" s="29">
        <f t="shared" si="2"/>
        <v>75</v>
      </c>
      <c r="D103" s="30"/>
      <c r="E103" s="317"/>
      <c r="F103" s="318"/>
      <c r="G103" s="317"/>
      <c r="H103" s="318"/>
      <c r="I103" s="317"/>
      <c r="J103" s="321"/>
      <c r="K103" s="9"/>
      <c r="L103" s="31">
        <v>71</v>
      </c>
      <c r="M103" s="28" t="s">
        <v>6</v>
      </c>
      <c r="N103" s="29">
        <f t="shared" si="3"/>
        <v>75</v>
      </c>
      <c r="O103" s="30"/>
      <c r="P103" s="317"/>
      <c r="Q103" s="318"/>
      <c r="R103" s="317"/>
      <c r="S103" s="318"/>
      <c r="T103" s="317"/>
      <c r="U103" s="321"/>
    </row>
    <row r="104" spans="1:21" ht="11.1" customHeight="1">
      <c r="A104" s="27">
        <v>76</v>
      </c>
      <c r="B104" s="28" t="s">
        <v>6</v>
      </c>
      <c r="C104" s="29">
        <f t="shared" si="2"/>
        <v>80</v>
      </c>
      <c r="D104" s="30"/>
      <c r="E104" s="317"/>
      <c r="F104" s="318"/>
      <c r="G104" s="317"/>
      <c r="H104" s="318"/>
      <c r="I104" s="317"/>
      <c r="J104" s="321"/>
      <c r="K104" s="4"/>
      <c r="L104" s="27">
        <v>76</v>
      </c>
      <c r="M104" s="28" t="s">
        <v>6</v>
      </c>
      <c r="N104" s="29">
        <f t="shared" si="3"/>
        <v>80</v>
      </c>
      <c r="O104" s="30"/>
      <c r="P104" s="317"/>
      <c r="Q104" s="318"/>
      <c r="R104" s="317"/>
      <c r="S104" s="318"/>
      <c r="T104" s="317"/>
      <c r="U104" s="321"/>
    </row>
    <row r="105" spans="1:21" ht="11.1" customHeight="1">
      <c r="A105" s="31">
        <v>81</v>
      </c>
      <c r="B105" s="28" t="s">
        <v>6</v>
      </c>
      <c r="C105" s="29">
        <f t="shared" si="2"/>
        <v>85</v>
      </c>
      <c r="D105" s="30"/>
      <c r="E105" s="317"/>
      <c r="F105" s="318"/>
      <c r="G105" s="317"/>
      <c r="H105" s="318"/>
      <c r="I105" s="317"/>
      <c r="J105" s="321"/>
      <c r="K105" s="8"/>
      <c r="L105" s="31">
        <v>81</v>
      </c>
      <c r="M105" s="28" t="s">
        <v>6</v>
      </c>
      <c r="N105" s="29">
        <f t="shared" si="3"/>
        <v>85</v>
      </c>
      <c r="O105" s="30"/>
      <c r="P105" s="317"/>
      <c r="Q105" s="318"/>
      <c r="R105" s="317"/>
      <c r="S105" s="318"/>
      <c r="T105" s="317"/>
      <c r="U105" s="321"/>
    </row>
    <row r="106" spans="1:21" ht="11.1" customHeight="1">
      <c r="A106" s="31">
        <v>86</v>
      </c>
      <c r="B106" s="28" t="s">
        <v>6</v>
      </c>
      <c r="C106" s="29">
        <f t="shared" si="2"/>
        <v>90</v>
      </c>
      <c r="D106" s="30"/>
      <c r="E106" s="317"/>
      <c r="F106" s="318"/>
      <c r="G106" s="317"/>
      <c r="H106" s="318"/>
      <c r="I106" s="317"/>
      <c r="J106" s="321"/>
      <c r="K106" s="8"/>
      <c r="L106" s="31">
        <v>86</v>
      </c>
      <c r="M106" s="28" t="s">
        <v>6</v>
      </c>
      <c r="N106" s="29">
        <f t="shared" si="3"/>
        <v>90</v>
      </c>
      <c r="O106" s="30"/>
      <c r="P106" s="317"/>
      <c r="Q106" s="318"/>
      <c r="R106" s="317"/>
      <c r="S106" s="318"/>
      <c r="T106" s="317"/>
      <c r="U106" s="321"/>
    </row>
    <row r="107" spans="1:21" ht="11.1" customHeight="1">
      <c r="A107" s="27">
        <v>91</v>
      </c>
      <c r="B107" s="28" t="s">
        <v>6</v>
      </c>
      <c r="C107" s="29">
        <f t="shared" si="2"/>
        <v>95</v>
      </c>
      <c r="D107" s="30"/>
      <c r="E107" s="317"/>
      <c r="F107" s="318"/>
      <c r="G107" s="317"/>
      <c r="H107" s="318"/>
      <c r="I107" s="317"/>
      <c r="J107" s="321"/>
      <c r="K107" s="4"/>
      <c r="L107" s="27">
        <v>91</v>
      </c>
      <c r="M107" s="28" t="s">
        <v>6</v>
      </c>
      <c r="N107" s="29">
        <f t="shared" si="3"/>
        <v>95</v>
      </c>
      <c r="O107" s="30"/>
      <c r="P107" s="317"/>
      <c r="Q107" s="318"/>
      <c r="R107" s="317"/>
      <c r="S107" s="318"/>
      <c r="T107" s="317"/>
      <c r="U107" s="321"/>
    </row>
    <row r="108" spans="1:21" ht="11.1" customHeight="1">
      <c r="A108" s="31">
        <v>96</v>
      </c>
      <c r="B108" s="28" t="s">
        <v>6</v>
      </c>
      <c r="C108" s="29">
        <f t="shared" si="2"/>
        <v>100</v>
      </c>
      <c r="D108" s="30"/>
      <c r="E108" s="317"/>
      <c r="F108" s="318"/>
      <c r="G108" s="317"/>
      <c r="H108" s="318"/>
      <c r="I108" s="317"/>
      <c r="J108" s="321"/>
      <c r="K108" s="4"/>
      <c r="L108" s="31">
        <v>96</v>
      </c>
      <c r="M108" s="28" t="s">
        <v>6</v>
      </c>
      <c r="N108" s="29">
        <f t="shared" si="3"/>
        <v>100</v>
      </c>
      <c r="O108" s="30"/>
      <c r="P108" s="317"/>
      <c r="Q108" s="318"/>
      <c r="R108" s="317"/>
      <c r="S108" s="318"/>
      <c r="T108" s="317"/>
      <c r="U108" s="321"/>
    </row>
    <row r="109" spans="1:21" ht="11.1" customHeight="1">
      <c r="A109" s="31">
        <v>101</v>
      </c>
      <c r="B109" s="28" t="s">
        <v>6</v>
      </c>
      <c r="C109" s="29">
        <f t="shared" si="2"/>
        <v>105</v>
      </c>
      <c r="D109" s="32"/>
      <c r="E109" s="317"/>
      <c r="F109" s="318"/>
      <c r="G109" s="317"/>
      <c r="H109" s="318"/>
      <c r="I109" s="317"/>
      <c r="J109" s="321"/>
      <c r="K109" s="8"/>
      <c r="L109" s="31">
        <v>101</v>
      </c>
      <c r="M109" s="28" t="s">
        <v>6</v>
      </c>
      <c r="N109" s="29">
        <f t="shared" si="3"/>
        <v>105</v>
      </c>
      <c r="O109" s="32"/>
      <c r="P109" s="317"/>
      <c r="Q109" s="318"/>
      <c r="R109" s="317"/>
      <c r="S109" s="318"/>
      <c r="T109" s="317"/>
      <c r="U109" s="321"/>
    </row>
    <row r="110" spans="1:21" ht="11.1" customHeight="1">
      <c r="A110" s="27">
        <v>106</v>
      </c>
      <c r="B110" s="28" t="s">
        <v>6</v>
      </c>
      <c r="C110" s="29">
        <f t="shared" si="2"/>
        <v>110</v>
      </c>
      <c r="D110" s="32"/>
      <c r="E110" s="317"/>
      <c r="F110" s="318"/>
      <c r="G110" s="317"/>
      <c r="H110" s="318"/>
      <c r="I110" s="317"/>
      <c r="J110" s="321"/>
      <c r="K110" s="8"/>
      <c r="L110" s="27">
        <v>106</v>
      </c>
      <c r="M110" s="28" t="s">
        <v>6</v>
      </c>
      <c r="N110" s="29">
        <f t="shared" si="3"/>
        <v>110</v>
      </c>
      <c r="O110" s="32"/>
      <c r="P110" s="317"/>
      <c r="Q110" s="318"/>
      <c r="R110" s="317"/>
      <c r="S110" s="318"/>
      <c r="T110" s="317"/>
      <c r="U110" s="321"/>
    </row>
    <row r="111" spans="1:21" ht="11.1" customHeight="1">
      <c r="A111" s="31">
        <v>111</v>
      </c>
      <c r="B111" s="28" t="s">
        <v>6</v>
      </c>
      <c r="C111" s="29">
        <f t="shared" si="2"/>
        <v>115</v>
      </c>
      <c r="D111" s="32"/>
      <c r="E111" s="317"/>
      <c r="F111" s="318"/>
      <c r="G111" s="317"/>
      <c r="H111" s="318"/>
      <c r="I111" s="317"/>
      <c r="J111" s="321"/>
      <c r="K111" s="4"/>
      <c r="L111" s="31">
        <v>111</v>
      </c>
      <c r="M111" s="28" t="s">
        <v>6</v>
      </c>
      <c r="N111" s="29">
        <f t="shared" si="3"/>
        <v>115</v>
      </c>
      <c r="O111" s="32"/>
      <c r="P111" s="317"/>
      <c r="Q111" s="318"/>
      <c r="R111" s="317"/>
      <c r="S111" s="318"/>
      <c r="T111" s="317"/>
      <c r="U111" s="321"/>
    </row>
    <row r="112" spans="1:21" ht="11.1" customHeight="1">
      <c r="A112" s="31">
        <v>116</v>
      </c>
      <c r="B112" s="28" t="s">
        <v>6</v>
      </c>
      <c r="C112" s="29">
        <f t="shared" si="2"/>
        <v>120</v>
      </c>
      <c r="D112" s="32"/>
      <c r="E112" s="317"/>
      <c r="F112" s="318"/>
      <c r="G112" s="317"/>
      <c r="H112" s="318"/>
      <c r="I112" s="317"/>
      <c r="J112" s="321"/>
      <c r="K112" s="9"/>
      <c r="L112" s="31">
        <v>116</v>
      </c>
      <c r="M112" s="28" t="s">
        <v>6</v>
      </c>
      <c r="N112" s="29">
        <f t="shared" si="3"/>
        <v>120</v>
      </c>
      <c r="O112" s="32"/>
      <c r="P112" s="317"/>
      <c r="Q112" s="318"/>
      <c r="R112" s="317"/>
      <c r="S112" s="318"/>
      <c r="T112" s="317"/>
      <c r="U112" s="321"/>
    </row>
    <row r="113" spans="1:21" ht="11.1" customHeight="1">
      <c r="A113" s="27">
        <v>121</v>
      </c>
      <c r="B113" s="28" t="s">
        <v>6</v>
      </c>
      <c r="C113" s="29">
        <f t="shared" si="2"/>
        <v>125</v>
      </c>
      <c r="D113" s="32"/>
      <c r="E113" s="317"/>
      <c r="F113" s="318"/>
      <c r="G113" s="317"/>
      <c r="H113" s="318"/>
      <c r="I113" s="317"/>
      <c r="J113" s="321"/>
      <c r="K113" s="8"/>
      <c r="L113" s="27">
        <v>121</v>
      </c>
      <c r="M113" s="28" t="s">
        <v>6</v>
      </c>
      <c r="N113" s="29">
        <f t="shared" si="3"/>
        <v>125</v>
      </c>
      <c r="O113" s="32"/>
      <c r="P113" s="317"/>
      <c r="Q113" s="318"/>
      <c r="R113" s="317"/>
      <c r="S113" s="318"/>
      <c r="T113" s="317"/>
      <c r="U113" s="321"/>
    </row>
    <row r="114" spans="1:21" ht="11.1" customHeight="1">
      <c r="A114" s="31">
        <v>126</v>
      </c>
      <c r="B114" s="28" t="s">
        <v>6</v>
      </c>
      <c r="C114" s="29">
        <f t="shared" si="2"/>
        <v>130</v>
      </c>
      <c r="D114" s="32"/>
      <c r="E114" s="317"/>
      <c r="F114" s="318"/>
      <c r="G114" s="317"/>
      <c r="H114" s="318"/>
      <c r="I114" s="317"/>
      <c r="J114" s="321"/>
      <c r="K114" s="8"/>
      <c r="L114" s="31">
        <v>126</v>
      </c>
      <c r="M114" s="28" t="s">
        <v>6</v>
      </c>
      <c r="N114" s="29">
        <f t="shared" si="3"/>
        <v>130</v>
      </c>
      <c r="O114" s="32"/>
      <c r="P114" s="317"/>
      <c r="Q114" s="318"/>
      <c r="R114" s="317"/>
      <c r="S114" s="318"/>
      <c r="T114" s="317"/>
      <c r="U114" s="321"/>
    </row>
    <row r="115" spans="1:21" ht="11.1" customHeight="1">
      <c r="A115" s="31">
        <v>131</v>
      </c>
      <c r="B115" s="28" t="s">
        <v>6</v>
      </c>
      <c r="C115" s="29">
        <f t="shared" si="2"/>
        <v>135</v>
      </c>
      <c r="D115" s="32"/>
      <c r="E115" s="317"/>
      <c r="F115" s="318"/>
      <c r="G115" s="317"/>
      <c r="H115" s="318"/>
      <c r="I115" s="317"/>
      <c r="J115" s="321"/>
      <c r="K115" s="4"/>
      <c r="L115" s="31">
        <v>131</v>
      </c>
      <c r="M115" s="28" t="s">
        <v>6</v>
      </c>
      <c r="N115" s="29">
        <f t="shared" si="3"/>
        <v>135</v>
      </c>
      <c r="O115" s="32"/>
      <c r="P115" s="317"/>
      <c r="Q115" s="318"/>
      <c r="R115" s="317"/>
      <c r="S115" s="318"/>
      <c r="T115" s="317"/>
      <c r="U115" s="321"/>
    </row>
    <row r="116" spans="1:21" ht="11.1" customHeight="1">
      <c r="A116" s="27">
        <v>136</v>
      </c>
      <c r="B116" s="28" t="s">
        <v>6</v>
      </c>
      <c r="C116" s="29">
        <f t="shared" si="2"/>
        <v>140</v>
      </c>
      <c r="D116" s="32"/>
      <c r="E116" s="317"/>
      <c r="F116" s="318"/>
      <c r="G116" s="317"/>
      <c r="H116" s="318"/>
      <c r="I116" s="317"/>
      <c r="J116" s="321"/>
      <c r="K116" s="4"/>
      <c r="L116" s="27">
        <v>136</v>
      </c>
      <c r="M116" s="28" t="s">
        <v>6</v>
      </c>
      <c r="N116" s="29">
        <f t="shared" si="3"/>
        <v>140</v>
      </c>
      <c r="O116" s="32"/>
      <c r="P116" s="317"/>
      <c r="Q116" s="318"/>
      <c r="R116" s="317"/>
      <c r="S116" s="318"/>
      <c r="T116" s="317"/>
      <c r="U116" s="321"/>
    </row>
    <row r="117" spans="1:21" ht="11.1" customHeight="1">
      <c r="A117" s="31">
        <v>141</v>
      </c>
      <c r="B117" s="28" t="s">
        <v>6</v>
      </c>
      <c r="C117" s="29">
        <f t="shared" si="2"/>
        <v>145</v>
      </c>
      <c r="D117" s="32"/>
      <c r="E117" s="317"/>
      <c r="F117" s="318"/>
      <c r="G117" s="317"/>
      <c r="H117" s="318"/>
      <c r="I117" s="317"/>
      <c r="J117" s="321"/>
      <c r="K117" s="8"/>
      <c r="L117" s="31">
        <v>141</v>
      </c>
      <c r="M117" s="28" t="s">
        <v>6</v>
      </c>
      <c r="N117" s="29">
        <f t="shared" si="3"/>
        <v>145</v>
      </c>
      <c r="O117" s="32"/>
      <c r="P117" s="317"/>
      <c r="Q117" s="318"/>
      <c r="R117" s="317"/>
      <c r="S117" s="318"/>
      <c r="T117" s="317"/>
      <c r="U117" s="321"/>
    </row>
    <row r="118" spans="1:21" ht="11.1" customHeight="1">
      <c r="A118" s="31">
        <v>146</v>
      </c>
      <c r="B118" s="28" t="s">
        <v>6</v>
      </c>
      <c r="C118" s="29">
        <f t="shared" si="2"/>
        <v>150</v>
      </c>
      <c r="D118" s="32"/>
      <c r="E118" s="317"/>
      <c r="F118" s="318"/>
      <c r="G118" s="317"/>
      <c r="H118" s="318"/>
      <c r="I118" s="317"/>
      <c r="J118" s="321"/>
      <c r="K118" s="8"/>
      <c r="L118" s="31">
        <v>146</v>
      </c>
      <c r="M118" s="28" t="s">
        <v>6</v>
      </c>
      <c r="N118" s="29">
        <f t="shared" si="3"/>
        <v>150</v>
      </c>
      <c r="O118" s="32"/>
      <c r="P118" s="317"/>
      <c r="Q118" s="318"/>
      <c r="R118" s="317"/>
      <c r="S118" s="318"/>
      <c r="T118" s="317"/>
      <c r="U118" s="321"/>
    </row>
    <row r="119" spans="1:21" ht="11.1" customHeight="1">
      <c r="A119" s="27">
        <v>151</v>
      </c>
      <c r="B119" s="28" t="s">
        <v>6</v>
      </c>
      <c r="C119" s="29">
        <f t="shared" si="2"/>
        <v>155</v>
      </c>
      <c r="D119" s="32"/>
      <c r="E119" s="317"/>
      <c r="F119" s="318"/>
      <c r="G119" s="317"/>
      <c r="H119" s="318"/>
      <c r="I119" s="317"/>
      <c r="J119" s="321"/>
      <c r="K119" s="10"/>
      <c r="L119" s="27">
        <v>151</v>
      </c>
      <c r="M119" s="28" t="s">
        <v>6</v>
      </c>
      <c r="N119" s="29">
        <f t="shared" si="3"/>
        <v>155</v>
      </c>
      <c r="O119" s="32"/>
      <c r="P119" s="317"/>
      <c r="Q119" s="318"/>
      <c r="R119" s="317"/>
      <c r="S119" s="318"/>
      <c r="T119" s="317"/>
      <c r="U119" s="321"/>
    </row>
    <row r="120" spans="1:21" ht="11.1" customHeight="1">
      <c r="A120" s="31">
        <v>156</v>
      </c>
      <c r="B120" s="28" t="s">
        <v>6</v>
      </c>
      <c r="C120" s="29">
        <f t="shared" si="2"/>
        <v>160</v>
      </c>
      <c r="D120" s="32"/>
      <c r="E120" s="317"/>
      <c r="F120" s="318"/>
      <c r="G120" s="317"/>
      <c r="H120" s="318"/>
      <c r="I120" s="317"/>
      <c r="J120" s="321"/>
      <c r="K120" s="4"/>
      <c r="L120" s="31">
        <v>156</v>
      </c>
      <c r="M120" s="28" t="s">
        <v>6</v>
      </c>
      <c r="N120" s="29">
        <f t="shared" si="3"/>
        <v>160</v>
      </c>
      <c r="O120" s="32"/>
      <c r="P120" s="317"/>
      <c r="Q120" s="318"/>
      <c r="R120" s="317"/>
      <c r="S120" s="318"/>
      <c r="T120" s="317"/>
      <c r="U120" s="321"/>
    </row>
    <row r="121" spans="1:21" ht="11.1" customHeight="1">
      <c r="A121" s="31">
        <v>161</v>
      </c>
      <c r="B121" s="28" t="s">
        <v>6</v>
      </c>
      <c r="C121" s="29">
        <f t="shared" si="2"/>
        <v>165</v>
      </c>
      <c r="D121" s="32"/>
      <c r="E121" s="317"/>
      <c r="F121" s="318"/>
      <c r="G121" s="317"/>
      <c r="H121" s="318"/>
      <c r="I121" s="317"/>
      <c r="J121" s="321"/>
      <c r="K121" s="8"/>
      <c r="L121" s="31">
        <v>161</v>
      </c>
      <c r="M121" s="28" t="s">
        <v>6</v>
      </c>
      <c r="N121" s="29">
        <f t="shared" si="3"/>
        <v>165</v>
      </c>
      <c r="O121" s="32"/>
      <c r="P121" s="317"/>
      <c r="Q121" s="318"/>
      <c r="R121" s="317"/>
      <c r="S121" s="318"/>
      <c r="T121" s="317"/>
      <c r="U121" s="321"/>
    </row>
    <row r="122" spans="1:21" ht="11.1" customHeight="1">
      <c r="A122" s="27">
        <v>166</v>
      </c>
      <c r="B122" s="28" t="s">
        <v>6</v>
      </c>
      <c r="C122" s="29">
        <f t="shared" si="2"/>
        <v>170</v>
      </c>
      <c r="D122" s="32"/>
      <c r="E122" s="317"/>
      <c r="F122" s="318"/>
      <c r="G122" s="317"/>
      <c r="H122" s="318"/>
      <c r="I122" s="317"/>
      <c r="J122" s="321"/>
      <c r="K122" s="8"/>
      <c r="L122" s="27">
        <v>166</v>
      </c>
      <c r="M122" s="28" t="s">
        <v>6</v>
      </c>
      <c r="N122" s="29">
        <f t="shared" si="3"/>
        <v>170</v>
      </c>
      <c r="O122" s="32"/>
      <c r="P122" s="317"/>
      <c r="Q122" s="318"/>
      <c r="R122" s="317"/>
      <c r="S122" s="318"/>
      <c r="T122" s="317"/>
      <c r="U122" s="321"/>
    </row>
    <row r="123" spans="1:21" ht="11.1" customHeight="1">
      <c r="A123" s="31">
        <v>171</v>
      </c>
      <c r="B123" s="28" t="s">
        <v>6</v>
      </c>
      <c r="C123" s="29">
        <f t="shared" si="2"/>
        <v>175</v>
      </c>
      <c r="D123" s="32"/>
      <c r="E123" s="317"/>
      <c r="F123" s="318"/>
      <c r="G123" s="317"/>
      <c r="H123" s="318"/>
      <c r="I123" s="317"/>
      <c r="J123" s="321"/>
      <c r="K123" s="9"/>
      <c r="L123" s="31">
        <v>171</v>
      </c>
      <c r="M123" s="28" t="s">
        <v>6</v>
      </c>
      <c r="N123" s="29">
        <f t="shared" si="3"/>
        <v>175</v>
      </c>
      <c r="O123" s="32"/>
      <c r="P123" s="317"/>
      <c r="Q123" s="318"/>
      <c r="R123" s="317"/>
      <c r="S123" s="318"/>
      <c r="T123" s="317"/>
      <c r="U123" s="321"/>
    </row>
    <row r="124" spans="1:21" ht="11.1" customHeight="1">
      <c r="A124" s="31">
        <v>176</v>
      </c>
      <c r="B124" s="28" t="s">
        <v>6</v>
      </c>
      <c r="C124" s="29">
        <f t="shared" si="2"/>
        <v>180</v>
      </c>
      <c r="D124" s="32"/>
      <c r="E124" s="317"/>
      <c r="F124" s="318"/>
      <c r="G124" s="317"/>
      <c r="H124" s="318"/>
      <c r="I124" s="317"/>
      <c r="J124" s="321"/>
      <c r="K124" s="4"/>
      <c r="L124" s="31">
        <v>176</v>
      </c>
      <c r="M124" s="28" t="s">
        <v>6</v>
      </c>
      <c r="N124" s="29">
        <f t="shared" si="3"/>
        <v>180</v>
      </c>
      <c r="O124" s="32"/>
      <c r="P124" s="317"/>
      <c r="Q124" s="318"/>
      <c r="R124" s="317"/>
      <c r="S124" s="318"/>
      <c r="T124" s="317"/>
      <c r="U124" s="321"/>
    </row>
    <row r="125" spans="1:21" ht="11.1" customHeight="1">
      <c r="A125" s="27">
        <v>181</v>
      </c>
      <c r="B125" s="28" t="s">
        <v>6</v>
      </c>
      <c r="C125" s="29">
        <f t="shared" si="2"/>
        <v>185</v>
      </c>
      <c r="D125" s="32"/>
      <c r="E125" s="317"/>
      <c r="F125" s="318"/>
      <c r="G125" s="317"/>
      <c r="H125" s="318"/>
      <c r="I125" s="317"/>
      <c r="J125" s="321"/>
      <c r="K125" s="8"/>
      <c r="L125" s="27">
        <v>181</v>
      </c>
      <c r="M125" s="28" t="s">
        <v>6</v>
      </c>
      <c r="N125" s="29">
        <f t="shared" si="3"/>
        <v>185</v>
      </c>
      <c r="O125" s="32"/>
      <c r="P125" s="317"/>
      <c r="Q125" s="318"/>
      <c r="R125" s="317"/>
      <c r="S125" s="318"/>
      <c r="T125" s="317"/>
      <c r="U125" s="321"/>
    </row>
    <row r="126" spans="1:21" ht="11.1" customHeight="1">
      <c r="A126" s="31">
        <v>186</v>
      </c>
      <c r="B126" s="28" t="s">
        <v>6</v>
      </c>
      <c r="C126" s="29">
        <f t="shared" si="2"/>
        <v>190</v>
      </c>
      <c r="D126" s="32"/>
      <c r="E126" s="317"/>
      <c r="F126" s="318"/>
      <c r="G126" s="317"/>
      <c r="H126" s="318"/>
      <c r="I126" s="317"/>
      <c r="J126" s="321"/>
      <c r="K126" s="8"/>
      <c r="L126" s="31">
        <v>186</v>
      </c>
      <c r="M126" s="28" t="s">
        <v>6</v>
      </c>
      <c r="N126" s="29">
        <f t="shared" si="3"/>
        <v>190</v>
      </c>
      <c r="O126" s="32"/>
      <c r="P126" s="317"/>
      <c r="Q126" s="318"/>
      <c r="R126" s="317"/>
      <c r="S126" s="318"/>
      <c r="T126" s="317"/>
      <c r="U126" s="321"/>
    </row>
    <row r="127" spans="1:21" ht="11.1" customHeight="1">
      <c r="A127" s="31">
        <v>191</v>
      </c>
      <c r="B127" s="28" t="s">
        <v>6</v>
      </c>
      <c r="C127" s="29">
        <f t="shared" si="2"/>
        <v>195</v>
      </c>
      <c r="D127" s="32"/>
      <c r="E127" s="317"/>
      <c r="F127" s="318"/>
      <c r="G127" s="317"/>
      <c r="H127" s="318"/>
      <c r="I127" s="317"/>
      <c r="J127" s="321"/>
      <c r="K127" s="9"/>
      <c r="L127" s="31">
        <v>191</v>
      </c>
      <c r="M127" s="28" t="s">
        <v>6</v>
      </c>
      <c r="N127" s="29">
        <f t="shared" si="3"/>
        <v>195</v>
      </c>
      <c r="O127" s="32"/>
      <c r="P127" s="317"/>
      <c r="Q127" s="318"/>
      <c r="R127" s="317"/>
      <c r="S127" s="318"/>
      <c r="T127" s="317"/>
      <c r="U127" s="321"/>
    </row>
    <row r="128" spans="1:21" ht="11.1" customHeight="1">
      <c r="A128" s="27">
        <v>196</v>
      </c>
      <c r="B128" s="28" t="s">
        <v>6</v>
      </c>
      <c r="C128" s="29">
        <f t="shared" si="2"/>
        <v>200</v>
      </c>
      <c r="D128" s="32"/>
      <c r="E128" s="317"/>
      <c r="F128" s="318"/>
      <c r="G128" s="317"/>
      <c r="H128" s="318"/>
      <c r="I128" s="317"/>
      <c r="J128" s="321"/>
      <c r="L128" s="27">
        <v>196</v>
      </c>
      <c r="M128" s="28" t="s">
        <v>6</v>
      </c>
      <c r="N128" s="29">
        <f t="shared" si="3"/>
        <v>200</v>
      </c>
      <c r="O128" s="32"/>
      <c r="P128" s="317"/>
      <c r="Q128" s="318"/>
      <c r="R128" s="317"/>
      <c r="S128" s="318"/>
      <c r="T128" s="317"/>
      <c r="U128" s="321"/>
    </row>
    <row r="129" spans="1:21" ht="11.1" customHeight="1">
      <c r="A129" s="31">
        <v>201</v>
      </c>
      <c r="B129" s="28" t="s">
        <v>6</v>
      </c>
      <c r="C129" s="29">
        <f t="shared" si="2"/>
        <v>205</v>
      </c>
      <c r="D129" s="32"/>
      <c r="E129" s="317"/>
      <c r="F129" s="318"/>
      <c r="G129" s="317"/>
      <c r="H129" s="318"/>
      <c r="I129" s="317"/>
      <c r="J129" s="321"/>
      <c r="L129" s="31">
        <v>201</v>
      </c>
      <c r="M129" s="28" t="s">
        <v>6</v>
      </c>
      <c r="N129" s="29">
        <f t="shared" si="3"/>
        <v>205</v>
      </c>
      <c r="O129" s="32"/>
      <c r="P129" s="317"/>
      <c r="Q129" s="318"/>
      <c r="R129" s="317"/>
      <c r="S129" s="318"/>
      <c r="T129" s="317"/>
      <c r="U129" s="321"/>
    </row>
    <row r="130" spans="1:21" ht="11.1" customHeight="1">
      <c r="A130" s="31">
        <v>206</v>
      </c>
      <c r="B130" s="28" t="s">
        <v>6</v>
      </c>
      <c r="C130" s="29">
        <f t="shared" si="2"/>
        <v>210</v>
      </c>
      <c r="D130" s="32"/>
      <c r="E130" s="317"/>
      <c r="F130" s="318"/>
      <c r="G130" s="317"/>
      <c r="H130" s="318"/>
      <c r="I130" s="317"/>
      <c r="J130" s="321"/>
      <c r="K130" s="9"/>
      <c r="L130" s="31">
        <v>206</v>
      </c>
      <c r="M130" s="28" t="s">
        <v>6</v>
      </c>
      <c r="N130" s="29">
        <f t="shared" si="3"/>
        <v>210</v>
      </c>
      <c r="O130" s="32"/>
      <c r="P130" s="317"/>
      <c r="Q130" s="318"/>
      <c r="R130" s="317"/>
      <c r="S130" s="318"/>
      <c r="T130" s="317"/>
      <c r="U130" s="321"/>
    </row>
    <row r="131" spans="1:21" ht="11.1" customHeight="1">
      <c r="A131" s="27">
        <v>211</v>
      </c>
      <c r="B131" s="28" t="s">
        <v>6</v>
      </c>
      <c r="C131" s="29">
        <f t="shared" si="2"/>
        <v>215</v>
      </c>
      <c r="D131" s="32"/>
      <c r="E131" s="317"/>
      <c r="F131" s="318"/>
      <c r="G131" s="317"/>
      <c r="H131" s="318"/>
      <c r="I131" s="317"/>
      <c r="J131" s="321"/>
      <c r="K131" s="9"/>
      <c r="L131" s="27">
        <v>211</v>
      </c>
      <c r="M131" s="28" t="s">
        <v>6</v>
      </c>
      <c r="N131" s="29">
        <f t="shared" si="3"/>
        <v>215</v>
      </c>
      <c r="O131" s="32"/>
      <c r="P131" s="317"/>
      <c r="Q131" s="318"/>
      <c r="R131" s="317"/>
      <c r="S131" s="318"/>
      <c r="T131" s="317"/>
      <c r="U131" s="321"/>
    </row>
    <row r="132" spans="1:21" ht="11.1" customHeight="1">
      <c r="A132" s="31">
        <v>216</v>
      </c>
      <c r="B132" s="28" t="s">
        <v>6</v>
      </c>
      <c r="C132" s="29">
        <f t="shared" si="2"/>
        <v>220</v>
      </c>
      <c r="D132" s="32"/>
      <c r="E132" s="317"/>
      <c r="F132" s="318"/>
      <c r="G132" s="317"/>
      <c r="H132" s="318"/>
      <c r="I132" s="317"/>
      <c r="J132" s="321"/>
      <c r="K132" s="9"/>
      <c r="L132" s="31">
        <v>216</v>
      </c>
      <c r="M132" s="28" t="s">
        <v>6</v>
      </c>
      <c r="N132" s="29">
        <f t="shared" si="3"/>
        <v>220</v>
      </c>
      <c r="O132" s="32"/>
      <c r="P132" s="317"/>
      <c r="Q132" s="318"/>
      <c r="R132" s="317"/>
      <c r="S132" s="318"/>
      <c r="T132" s="317"/>
      <c r="U132" s="321"/>
    </row>
    <row r="133" spans="1:21" ht="11.1" customHeight="1">
      <c r="A133" s="31">
        <v>221</v>
      </c>
      <c r="B133" s="28" t="s">
        <v>6</v>
      </c>
      <c r="C133" s="29">
        <f t="shared" si="2"/>
        <v>225</v>
      </c>
      <c r="D133" s="32"/>
      <c r="E133" s="317"/>
      <c r="F133" s="318"/>
      <c r="G133" s="317"/>
      <c r="H133" s="318"/>
      <c r="I133" s="317"/>
      <c r="J133" s="321"/>
      <c r="K133" s="9"/>
      <c r="L133" s="31">
        <v>221</v>
      </c>
      <c r="M133" s="28" t="s">
        <v>6</v>
      </c>
      <c r="N133" s="29">
        <f t="shared" si="3"/>
        <v>225</v>
      </c>
      <c r="O133" s="32"/>
      <c r="P133" s="317"/>
      <c r="Q133" s="318"/>
      <c r="R133" s="317"/>
      <c r="S133" s="318"/>
      <c r="T133" s="317"/>
      <c r="U133" s="321"/>
    </row>
    <row r="134" spans="1:21" ht="11.1" customHeight="1">
      <c r="A134" s="27">
        <v>226</v>
      </c>
      <c r="B134" s="28" t="s">
        <v>6</v>
      </c>
      <c r="C134" s="29">
        <f t="shared" si="2"/>
        <v>230</v>
      </c>
      <c r="D134" s="32"/>
      <c r="E134" s="317"/>
      <c r="F134" s="318"/>
      <c r="G134" s="317"/>
      <c r="H134" s="318"/>
      <c r="I134" s="317"/>
      <c r="J134" s="321"/>
      <c r="K134" s="9"/>
      <c r="L134" s="27">
        <v>226</v>
      </c>
      <c r="M134" s="28" t="s">
        <v>6</v>
      </c>
      <c r="N134" s="29">
        <f t="shared" si="3"/>
        <v>230</v>
      </c>
      <c r="O134" s="32"/>
      <c r="P134" s="317"/>
      <c r="Q134" s="318"/>
      <c r="R134" s="317"/>
      <c r="S134" s="318"/>
      <c r="T134" s="317"/>
      <c r="U134" s="321"/>
    </row>
    <row r="135" spans="1:21" ht="11.1" customHeight="1">
      <c r="A135" s="31">
        <v>231</v>
      </c>
      <c r="B135" s="28" t="s">
        <v>6</v>
      </c>
      <c r="C135" s="29">
        <f t="shared" si="2"/>
        <v>235</v>
      </c>
      <c r="D135" s="32"/>
      <c r="E135" s="317"/>
      <c r="F135" s="318"/>
      <c r="G135" s="317"/>
      <c r="H135" s="318"/>
      <c r="I135" s="317"/>
      <c r="J135" s="321"/>
      <c r="K135" s="9"/>
      <c r="L135" s="31">
        <v>231</v>
      </c>
      <c r="M135" s="28" t="s">
        <v>6</v>
      </c>
      <c r="N135" s="29">
        <f t="shared" si="3"/>
        <v>235</v>
      </c>
      <c r="O135" s="32"/>
      <c r="P135" s="317"/>
      <c r="Q135" s="318"/>
      <c r="R135" s="317"/>
      <c r="S135" s="318"/>
      <c r="T135" s="317"/>
      <c r="U135" s="321"/>
    </row>
    <row r="136" spans="1:21" ht="11.1" customHeight="1">
      <c r="A136" s="55">
        <v>236</v>
      </c>
      <c r="B136" s="28" t="s">
        <v>6</v>
      </c>
      <c r="C136" s="29">
        <f t="shared" si="2"/>
        <v>240</v>
      </c>
      <c r="D136" s="35"/>
      <c r="E136" s="317"/>
      <c r="F136" s="318"/>
      <c r="G136" s="317"/>
      <c r="H136" s="318"/>
      <c r="I136" s="317"/>
      <c r="J136" s="321"/>
      <c r="K136" s="9"/>
      <c r="L136" s="55">
        <v>236</v>
      </c>
      <c r="M136" s="28" t="s">
        <v>6</v>
      </c>
      <c r="N136" s="29">
        <f t="shared" si="3"/>
        <v>240</v>
      </c>
      <c r="O136" s="35"/>
      <c r="P136" s="317"/>
      <c r="Q136" s="318"/>
      <c r="R136" s="317"/>
      <c r="S136" s="318"/>
      <c r="T136" s="317"/>
      <c r="U136" s="321"/>
    </row>
    <row r="137" spans="1:21" ht="11.1" customHeight="1">
      <c r="A137" s="11"/>
      <c r="E137" s="12"/>
      <c r="F137" s="42"/>
      <c r="G137" s="43"/>
      <c r="H137" s="43"/>
      <c r="I137" s="43"/>
      <c r="J137" s="44"/>
      <c r="K137" s="9"/>
      <c r="L137" s="11"/>
      <c r="P137" s="12"/>
      <c r="Q137" s="42"/>
      <c r="R137" s="43"/>
      <c r="S137" s="43"/>
      <c r="T137" s="43"/>
      <c r="U137" s="44"/>
    </row>
    <row r="138" spans="1:21" ht="11.1" customHeight="1">
      <c r="A138" s="11"/>
      <c r="E138" s="12"/>
      <c r="F138" s="42"/>
      <c r="G138" s="43"/>
      <c r="H138" s="43"/>
      <c r="I138" s="43"/>
      <c r="J138" s="44"/>
      <c r="K138" s="9"/>
      <c r="L138" s="11"/>
      <c r="P138" s="12"/>
      <c r="Q138" s="42"/>
      <c r="R138" s="43"/>
      <c r="S138" s="43"/>
      <c r="T138" s="43"/>
      <c r="U138" s="44"/>
    </row>
    <row r="139" spans="1:21" ht="11.1" customHeight="1">
      <c r="A139" s="16" t="s">
        <v>7</v>
      </c>
      <c r="B139" s="15"/>
      <c r="C139" s="15"/>
      <c r="D139" s="15"/>
      <c r="E139" s="15"/>
      <c r="F139" s="45"/>
      <c r="G139" s="46"/>
      <c r="H139" s="46"/>
      <c r="I139" s="46"/>
      <c r="J139" s="47"/>
      <c r="K139" s="9"/>
      <c r="L139" s="16" t="s">
        <v>7</v>
      </c>
      <c r="M139" s="15"/>
      <c r="N139" s="15"/>
      <c r="O139" s="15"/>
      <c r="P139" s="15"/>
      <c r="Q139" s="45"/>
      <c r="R139" s="46"/>
      <c r="S139" s="46"/>
      <c r="T139" s="46"/>
      <c r="U139" s="47"/>
    </row>
    <row r="140" spans="1:21" ht="11.1" customHeight="1">
      <c r="A140" s="17"/>
      <c r="B140" s="15" t="s">
        <v>8</v>
      </c>
      <c r="C140" s="15"/>
      <c r="D140" s="15"/>
      <c r="E140" s="15"/>
      <c r="F140" s="45"/>
      <c r="G140" s="46"/>
      <c r="H140" s="46"/>
      <c r="I140" s="46"/>
      <c r="J140" s="47"/>
      <c r="K140" s="9"/>
      <c r="L140" s="17"/>
      <c r="M140" s="15" t="s">
        <v>8</v>
      </c>
      <c r="N140" s="15"/>
      <c r="O140" s="15"/>
      <c r="P140" s="15"/>
      <c r="Q140" s="45"/>
      <c r="R140" s="46"/>
      <c r="S140" s="46"/>
      <c r="T140" s="46"/>
      <c r="U140" s="47"/>
    </row>
    <row r="141" spans="1:21" ht="11.1" customHeight="1">
      <c r="A141" s="96" t="s">
        <v>9</v>
      </c>
      <c r="B141" s="15" t="s">
        <v>10</v>
      </c>
      <c r="C141" s="15"/>
      <c r="D141" s="15"/>
      <c r="E141" s="15"/>
      <c r="F141" s="45"/>
      <c r="G141" s="46"/>
      <c r="H141" s="46"/>
      <c r="I141" s="46"/>
      <c r="J141" s="47"/>
      <c r="K141" s="9"/>
      <c r="L141" s="96" t="s">
        <v>9</v>
      </c>
      <c r="M141" s="15" t="s">
        <v>10</v>
      </c>
      <c r="N141" s="15"/>
      <c r="O141" s="15"/>
      <c r="P141" s="15"/>
      <c r="Q141" s="45"/>
      <c r="R141" s="46"/>
      <c r="S141" s="46"/>
      <c r="T141" s="46"/>
      <c r="U141" s="47"/>
    </row>
    <row r="142" spans="1:21" ht="11.1" customHeight="1">
      <c r="A142" s="97" t="s">
        <v>11</v>
      </c>
      <c r="B142" s="15" t="s">
        <v>12</v>
      </c>
      <c r="C142" s="15"/>
      <c r="D142" s="15"/>
      <c r="E142" s="18"/>
      <c r="F142" s="48"/>
      <c r="G142" s="45"/>
      <c r="H142" s="45"/>
      <c r="I142" s="45"/>
      <c r="J142" s="49"/>
      <c r="K142" s="9"/>
      <c r="L142" s="97" t="s">
        <v>11</v>
      </c>
      <c r="M142" s="15" t="s">
        <v>12</v>
      </c>
      <c r="N142" s="15"/>
      <c r="O142" s="15"/>
      <c r="P142" s="18"/>
      <c r="Q142" s="48"/>
      <c r="R142" s="45"/>
      <c r="S142" s="45"/>
      <c r="T142" s="45"/>
      <c r="U142" s="49"/>
    </row>
    <row r="143" spans="1:21" ht="11.1" customHeight="1" thickBot="1">
      <c r="A143" s="23"/>
      <c r="B143" s="20"/>
      <c r="C143" s="20"/>
      <c r="D143" s="20"/>
      <c r="E143" s="20"/>
      <c r="F143" s="50"/>
      <c r="G143" s="51"/>
      <c r="H143" s="51"/>
      <c r="I143" s="51"/>
      <c r="J143" s="52"/>
      <c r="K143" s="9"/>
      <c r="L143" s="23"/>
      <c r="M143" s="20"/>
      <c r="N143" s="20"/>
      <c r="O143" s="20"/>
      <c r="P143" s="20"/>
      <c r="Q143" s="50"/>
      <c r="R143" s="51"/>
      <c r="S143" s="51"/>
      <c r="T143" s="51"/>
      <c r="U143" s="52"/>
    </row>
    <row r="144" spans="1:21" ht="18" customHeight="1">
      <c r="A144" s="311" t="s">
        <v>13</v>
      </c>
      <c r="B144" s="312"/>
      <c r="C144" s="319" t="s">
        <v>14</v>
      </c>
      <c r="D144" s="320"/>
      <c r="E144" s="38" t="s">
        <v>15</v>
      </c>
      <c r="F144" s="38" t="s">
        <v>16</v>
      </c>
      <c r="G144" s="38" t="s">
        <v>17</v>
      </c>
      <c r="H144" s="38" t="s">
        <v>18</v>
      </c>
      <c r="I144" s="56" t="s">
        <v>19</v>
      </c>
      <c r="J144" s="57" t="s">
        <v>20</v>
      </c>
      <c r="K144" s="1"/>
      <c r="L144" s="311" t="s">
        <v>13</v>
      </c>
      <c r="M144" s="312"/>
      <c r="N144" s="319" t="s">
        <v>14</v>
      </c>
      <c r="O144" s="320"/>
      <c r="P144" s="38" t="s">
        <v>15</v>
      </c>
      <c r="Q144" s="38" t="s">
        <v>16</v>
      </c>
      <c r="R144" s="38" t="s">
        <v>17</v>
      </c>
      <c r="S144" s="38" t="s">
        <v>18</v>
      </c>
      <c r="T144" s="56" t="s">
        <v>19</v>
      </c>
      <c r="U144" s="57" t="s">
        <v>20</v>
      </c>
    </row>
    <row r="145" spans="1:21" ht="18" customHeight="1" thickBot="1">
      <c r="A145" s="313" t="s">
        <v>21</v>
      </c>
      <c r="B145" s="314"/>
      <c r="C145" s="315"/>
      <c r="D145" s="316"/>
      <c r="E145" s="98"/>
      <c r="F145" s="98"/>
      <c r="G145" s="98"/>
      <c r="H145" s="98"/>
      <c r="I145" s="99"/>
      <c r="J145" s="58">
        <f ca="1">TODAY()</f>
        <v>45693</v>
      </c>
      <c r="K145" s="1"/>
      <c r="L145" s="313" t="s">
        <v>21</v>
      </c>
      <c r="M145" s="314"/>
      <c r="N145" s="315"/>
      <c r="O145" s="316"/>
      <c r="P145" s="98"/>
      <c r="Q145" s="98"/>
      <c r="R145" s="98"/>
      <c r="S145" s="98"/>
      <c r="T145" s="99"/>
      <c r="U145" s="58">
        <f ca="1">TODAY()</f>
        <v>45693</v>
      </c>
    </row>
    <row r="146" spans="1:21" ht="18" customHeight="1">
      <c r="A146" s="313" t="s">
        <v>22</v>
      </c>
      <c r="B146" s="314"/>
      <c r="C146" s="315"/>
      <c r="D146" s="316"/>
      <c r="E146" s="100"/>
      <c r="F146" s="34"/>
      <c r="G146" s="34"/>
      <c r="H146" s="34"/>
      <c r="I146" s="34"/>
      <c r="J146" s="14"/>
      <c r="K146" s="1"/>
      <c r="L146" s="313" t="s">
        <v>22</v>
      </c>
      <c r="M146" s="314"/>
      <c r="N146" s="315"/>
      <c r="O146" s="316"/>
      <c r="P146" s="100"/>
      <c r="Q146" s="34"/>
      <c r="R146" s="34"/>
      <c r="S146" s="34"/>
      <c r="T146" s="34"/>
      <c r="U146" s="14"/>
    </row>
    <row r="147" spans="1:21" ht="18" customHeight="1" thickBot="1">
      <c r="A147" s="356"/>
      <c r="B147" s="357"/>
      <c r="C147" s="357"/>
      <c r="D147" s="357"/>
      <c r="E147" s="357"/>
      <c r="F147" s="358"/>
      <c r="G147" s="358"/>
      <c r="H147" s="359"/>
      <c r="I147" s="39" t="s">
        <v>23</v>
      </c>
      <c r="J147" s="40">
        <f>U73+1</f>
        <v>3</v>
      </c>
      <c r="K147" s="1"/>
      <c r="L147" s="356"/>
      <c r="M147" s="357"/>
      <c r="N147" s="357"/>
      <c r="O147" s="357"/>
      <c r="P147" s="357"/>
      <c r="Q147" s="358"/>
      <c r="R147" s="358"/>
      <c r="S147" s="359"/>
      <c r="T147" s="39" t="s">
        <v>23</v>
      </c>
      <c r="U147" s="40">
        <f>J147+1</f>
        <v>4</v>
      </c>
    </row>
    <row r="148" spans="1:21" ht="13.5" thickBot="1"/>
    <row r="149" spans="1:21" ht="9.75" customHeight="1">
      <c r="A149" s="371"/>
      <c r="B149" s="372"/>
      <c r="C149" s="372"/>
      <c r="D149" s="372"/>
      <c r="E149" s="373"/>
      <c r="F149" s="323">
        <f>F75</f>
        <v>0</v>
      </c>
      <c r="G149" s="324"/>
      <c r="H149" s="324"/>
      <c r="I149" s="325"/>
      <c r="J149" s="332" t="s">
        <v>0</v>
      </c>
      <c r="L149" s="371"/>
      <c r="M149" s="372"/>
      <c r="N149" s="372"/>
      <c r="O149" s="372"/>
      <c r="P149" s="373"/>
      <c r="Q149" s="323">
        <f>F149</f>
        <v>0</v>
      </c>
      <c r="R149" s="324"/>
      <c r="S149" s="324"/>
      <c r="T149" s="325"/>
      <c r="U149" s="332" t="s">
        <v>0</v>
      </c>
    </row>
    <row r="150" spans="1:21" ht="9.75" customHeight="1">
      <c r="A150" s="374"/>
      <c r="B150" s="375"/>
      <c r="C150" s="375"/>
      <c r="D150" s="375"/>
      <c r="E150" s="376"/>
      <c r="F150" s="326"/>
      <c r="G150" s="327"/>
      <c r="H150" s="327"/>
      <c r="I150" s="328"/>
      <c r="J150" s="333"/>
      <c r="L150" s="374"/>
      <c r="M150" s="375"/>
      <c r="N150" s="375"/>
      <c r="O150" s="375"/>
      <c r="P150" s="376"/>
      <c r="Q150" s="326"/>
      <c r="R150" s="327"/>
      <c r="S150" s="327"/>
      <c r="T150" s="328"/>
      <c r="U150" s="333"/>
    </row>
    <row r="151" spans="1:21" ht="9.75" customHeight="1">
      <c r="A151" s="374"/>
      <c r="B151" s="375"/>
      <c r="C151" s="375"/>
      <c r="D151" s="375"/>
      <c r="E151" s="376"/>
      <c r="F151" s="326"/>
      <c r="G151" s="327"/>
      <c r="H151" s="327"/>
      <c r="I151" s="328"/>
      <c r="J151" s="334"/>
      <c r="L151" s="374"/>
      <c r="M151" s="375"/>
      <c r="N151" s="375"/>
      <c r="O151" s="375"/>
      <c r="P151" s="376"/>
      <c r="Q151" s="326"/>
      <c r="R151" s="327"/>
      <c r="S151" s="327"/>
      <c r="T151" s="328"/>
      <c r="U151" s="334"/>
    </row>
    <row r="152" spans="1:21" ht="9.75" customHeight="1" thickBot="1">
      <c r="A152" s="374"/>
      <c r="B152" s="375"/>
      <c r="C152" s="375"/>
      <c r="D152" s="375"/>
      <c r="E152" s="376"/>
      <c r="F152" s="329"/>
      <c r="G152" s="330"/>
      <c r="H152" s="330"/>
      <c r="I152" s="331"/>
      <c r="J152" s="335"/>
      <c r="L152" s="374"/>
      <c r="M152" s="375"/>
      <c r="N152" s="375"/>
      <c r="O152" s="375"/>
      <c r="P152" s="376"/>
      <c r="Q152" s="329"/>
      <c r="R152" s="330"/>
      <c r="S152" s="330"/>
      <c r="T152" s="331"/>
      <c r="U152" s="335"/>
    </row>
    <row r="153" spans="1:21" ht="9.75" customHeight="1">
      <c r="A153" s="374"/>
      <c r="B153" s="375"/>
      <c r="C153" s="375"/>
      <c r="D153" s="375"/>
      <c r="E153" s="376"/>
      <c r="F153" s="323">
        <f>F79</f>
        <v>0</v>
      </c>
      <c r="G153" s="324"/>
      <c r="H153" s="324"/>
      <c r="I153" s="325"/>
      <c r="J153" s="351">
        <f>U79+1</f>
        <v>5</v>
      </c>
      <c r="L153" s="374"/>
      <c r="M153" s="375"/>
      <c r="N153" s="375"/>
      <c r="O153" s="375"/>
      <c r="P153" s="376"/>
      <c r="Q153" s="323">
        <f>F153</f>
        <v>0</v>
      </c>
      <c r="R153" s="324"/>
      <c r="S153" s="324"/>
      <c r="T153" s="325"/>
      <c r="U153" s="351">
        <f>J153+1</f>
        <v>6</v>
      </c>
    </row>
    <row r="154" spans="1:21" ht="9.75" customHeight="1">
      <c r="A154" s="374"/>
      <c r="B154" s="375"/>
      <c r="C154" s="375"/>
      <c r="D154" s="375"/>
      <c r="E154" s="376"/>
      <c r="F154" s="326"/>
      <c r="G154" s="327"/>
      <c r="H154" s="327"/>
      <c r="I154" s="328"/>
      <c r="J154" s="352"/>
      <c r="L154" s="374"/>
      <c r="M154" s="375"/>
      <c r="N154" s="375"/>
      <c r="O154" s="375"/>
      <c r="P154" s="376"/>
      <c r="Q154" s="326"/>
      <c r="R154" s="327"/>
      <c r="S154" s="327"/>
      <c r="T154" s="328"/>
      <c r="U154" s="352"/>
    </row>
    <row r="155" spans="1:21" ht="9.75" customHeight="1">
      <c r="A155" s="374"/>
      <c r="B155" s="375"/>
      <c r="C155" s="375"/>
      <c r="D155" s="375"/>
      <c r="E155" s="376"/>
      <c r="F155" s="326"/>
      <c r="G155" s="327"/>
      <c r="H155" s="327"/>
      <c r="I155" s="328"/>
      <c r="J155" s="352"/>
      <c r="L155" s="374"/>
      <c r="M155" s="375"/>
      <c r="N155" s="375"/>
      <c r="O155" s="375"/>
      <c r="P155" s="376"/>
      <c r="Q155" s="326"/>
      <c r="R155" s="327"/>
      <c r="S155" s="327"/>
      <c r="T155" s="328"/>
      <c r="U155" s="352"/>
    </row>
    <row r="156" spans="1:21" ht="9.75" customHeight="1" thickBot="1">
      <c r="A156" s="377"/>
      <c r="B156" s="378"/>
      <c r="C156" s="378"/>
      <c r="D156" s="378"/>
      <c r="E156" s="379"/>
      <c r="F156" s="329"/>
      <c r="G156" s="330"/>
      <c r="H156" s="330"/>
      <c r="I156" s="331"/>
      <c r="J156" s="335"/>
      <c r="L156" s="377"/>
      <c r="M156" s="378"/>
      <c r="N156" s="378"/>
      <c r="O156" s="378"/>
      <c r="P156" s="379"/>
      <c r="Q156" s="329"/>
      <c r="R156" s="330"/>
      <c r="S156" s="330"/>
      <c r="T156" s="331"/>
      <c r="U156" s="335"/>
    </row>
    <row r="157" spans="1:21" ht="9.75" customHeight="1">
      <c r="A157" s="338" t="s">
        <v>1</v>
      </c>
      <c r="B157" s="339"/>
      <c r="C157" s="339"/>
      <c r="D157" s="339"/>
      <c r="E157" s="339"/>
      <c r="F157" s="339"/>
      <c r="G157" s="345">
        <f>G83</f>
        <v>0</v>
      </c>
      <c r="H157" s="345"/>
      <c r="I157" s="390"/>
      <c r="J157" s="391"/>
      <c r="L157" s="338" t="str">
        <f>A157</f>
        <v>Rangierbuchten Dispo:</v>
      </c>
      <c r="M157" s="339"/>
      <c r="N157" s="339"/>
      <c r="O157" s="339"/>
      <c r="P157" s="339"/>
      <c r="Q157" s="339"/>
      <c r="R157" s="345">
        <f>G157</f>
        <v>0</v>
      </c>
      <c r="S157" s="345"/>
      <c r="T157" s="390"/>
      <c r="U157" s="391"/>
    </row>
    <row r="158" spans="1:21" ht="9.75" customHeight="1">
      <c r="A158" s="340"/>
      <c r="B158" s="341"/>
      <c r="C158" s="341"/>
      <c r="D158" s="341"/>
      <c r="E158" s="341"/>
      <c r="F158" s="341"/>
      <c r="G158" s="392"/>
      <c r="H158" s="392"/>
      <c r="I158" s="392"/>
      <c r="J158" s="393"/>
      <c r="L158" s="340"/>
      <c r="M158" s="341"/>
      <c r="N158" s="341"/>
      <c r="O158" s="341"/>
      <c r="P158" s="341"/>
      <c r="Q158" s="341"/>
      <c r="R158" s="392"/>
      <c r="S158" s="392"/>
      <c r="T158" s="392"/>
      <c r="U158" s="393"/>
    </row>
    <row r="159" spans="1:21" ht="9.75" customHeight="1" thickBot="1">
      <c r="A159" s="342"/>
      <c r="B159" s="343"/>
      <c r="C159" s="343"/>
      <c r="D159" s="343"/>
      <c r="E159" s="343"/>
      <c r="F159" s="343"/>
      <c r="G159" s="394"/>
      <c r="H159" s="394"/>
      <c r="I159" s="394"/>
      <c r="J159" s="395"/>
      <c r="L159" s="342"/>
      <c r="M159" s="343"/>
      <c r="N159" s="343"/>
      <c r="O159" s="343"/>
      <c r="P159" s="343"/>
      <c r="Q159" s="343"/>
      <c r="R159" s="394"/>
      <c r="S159" s="394"/>
      <c r="T159" s="394"/>
      <c r="U159" s="395"/>
    </row>
    <row r="160" spans="1:21" ht="10.5" customHeight="1">
      <c r="A160" s="94" t="s">
        <v>2</v>
      </c>
      <c r="B160" s="95">
        <f>J153</f>
        <v>5</v>
      </c>
      <c r="C160" s="37"/>
      <c r="D160" s="37"/>
      <c r="E160" s="336" t="s">
        <v>3</v>
      </c>
      <c r="F160" s="337"/>
      <c r="G160" s="336" t="s">
        <v>4</v>
      </c>
      <c r="H160" s="337"/>
      <c r="I160" s="336" t="s">
        <v>5</v>
      </c>
      <c r="J160" s="350"/>
      <c r="L160" s="94" t="s">
        <v>2</v>
      </c>
      <c r="M160" s="95">
        <f>U153</f>
        <v>6</v>
      </c>
      <c r="N160" s="37"/>
      <c r="O160" s="37"/>
      <c r="P160" s="336" t="s">
        <v>3</v>
      </c>
      <c r="Q160" s="337"/>
      <c r="R160" s="336" t="s">
        <v>4</v>
      </c>
      <c r="S160" s="337"/>
      <c r="T160" s="336" t="s">
        <v>5</v>
      </c>
      <c r="U160" s="350"/>
    </row>
    <row r="161" spans="1:21" ht="11.1" customHeight="1">
      <c r="A161" s="353"/>
      <c r="B161" s="354"/>
      <c r="C161" s="355"/>
      <c r="D161" s="92"/>
      <c r="E161" s="25"/>
      <c r="F161" s="25"/>
      <c r="G161" s="25"/>
      <c r="H161" s="25"/>
      <c r="I161" s="25"/>
      <c r="J161" s="26"/>
      <c r="K161" s="5"/>
      <c r="L161" s="353"/>
      <c r="M161" s="354"/>
      <c r="N161" s="355"/>
      <c r="O161" s="92"/>
      <c r="P161" s="25"/>
      <c r="Q161" s="25"/>
      <c r="R161" s="25"/>
      <c r="S161" s="25"/>
      <c r="T161" s="25"/>
      <c r="U161" s="26"/>
    </row>
    <row r="162" spans="1:21" ht="11.1" customHeight="1">
      <c r="A162" s="322"/>
      <c r="B162" s="808"/>
      <c r="C162" s="809"/>
      <c r="D162" s="24"/>
      <c r="E162" s="25"/>
      <c r="F162" s="25"/>
      <c r="G162" s="25"/>
      <c r="H162" s="25"/>
      <c r="I162" s="25"/>
      <c r="J162" s="26"/>
      <c r="K162" s="3"/>
      <c r="L162" s="322"/>
      <c r="M162" s="808"/>
      <c r="N162" s="809"/>
      <c r="O162" s="24"/>
      <c r="P162" s="25"/>
      <c r="Q162" s="25"/>
      <c r="R162" s="25"/>
      <c r="S162" s="25"/>
      <c r="T162" s="25"/>
      <c r="U162" s="26"/>
    </row>
    <row r="163" spans="1:21" ht="11.1" customHeight="1">
      <c r="A163" s="27">
        <v>1</v>
      </c>
      <c r="B163" s="28" t="s">
        <v>6</v>
      </c>
      <c r="C163" s="29">
        <f>A163+4</f>
        <v>5</v>
      </c>
      <c r="D163" s="30"/>
      <c r="E163" s="317"/>
      <c r="F163" s="318"/>
      <c r="G163" s="317"/>
      <c r="H163" s="318"/>
      <c r="I163" s="317"/>
      <c r="J163" s="321"/>
      <c r="K163" s="6"/>
      <c r="L163" s="27">
        <v>1</v>
      </c>
      <c r="M163" s="28" t="s">
        <v>6</v>
      </c>
      <c r="N163" s="29">
        <f>L163+4</f>
        <v>5</v>
      </c>
      <c r="O163" s="30"/>
      <c r="P163" s="317"/>
      <c r="Q163" s="318"/>
      <c r="R163" s="317"/>
      <c r="S163" s="318"/>
      <c r="T163" s="317"/>
      <c r="U163" s="321"/>
    </row>
    <row r="164" spans="1:21" ht="11.1" customHeight="1">
      <c r="A164" s="31">
        <v>6</v>
      </c>
      <c r="B164" s="28" t="s">
        <v>6</v>
      </c>
      <c r="C164" s="29">
        <f t="shared" ref="C164:C210" si="4">A164+4</f>
        <v>10</v>
      </c>
      <c r="D164" s="30"/>
      <c r="E164" s="317"/>
      <c r="F164" s="318"/>
      <c r="G164" s="317"/>
      <c r="H164" s="318"/>
      <c r="I164" s="317"/>
      <c r="J164" s="321"/>
      <c r="K164" s="6"/>
      <c r="L164" s="31">
        <v>6</v>
      </c>
      <c r="M164" s="28" t="s">
        <v>6</v>
      </c>
      <c r="N164" s="29">
        <f t="shared" ref="N164:N210" si="5">L164+4</f>
        <v>10</v>
      </c>
      <c r="O164" s="30"/>
      <c r="P164" s="317"/>
      <c r="Q164" s="318"/>
      <c r="R164" s="317"/>
      <c r="S164" s="318"/>
      <c r="T164" s="317"/>
      <c r="U164" s="321"/>
    </row>
    <row r="165" spans="1:21" ht="11.1" customHeight="1">
      <c r="A165" s="31">
        <v>11</v>
      </c>
      <c r="B165" s="28" t="s">
        <v>6</v>
      </c>
      <c r="C165" s="29">
        <f t="shared" si="4"/>
        <v>15</v>
      </c>
      <c r="D165" s="30"/>
      <c r="E165" s="317"/>
      <c r="F165" s="318"/>
      <c r="G165" s="317"/>
      <c r="H165" s="318"/>
      <c r="I165" s="317"/>
      <c r="J165" s="321"/>
      <c r="K165" s="7"/>
      <c r="L165" s="31">
        <v>11</v>
      </c>
      <c r="M165" s="28" t="s">
        <v>6</v>
      </c>
      <c r="N165" s="29">
        <f t="shared" si="5"/>
        <v>15</v>
      </c>
      <c r="O165" s="30"/>
      <c r="P165" s="317"/>
      <c r="Q165" s="318"/>
      <c r="R165" s="317"/>
      <c r="S165" s="318"/>
      <c r="T165" s="317"/>
      <c r="U165" s="321"/>
    </row>
    <row r="166" spans="1:21" ht="11.1" customHeight="1">
      <c r="A166" s="27">
        <v>16</v>
      </c>
      <c r="B166" s="28" t="s">
        <v>6</v>
      </c>
      <c r="C166" s="29">
        <f t="shared" si="4"/>
        <v>20</v>
      </c>
      <c r="D166" s="30"/>
      <c r="E166" s="317"/>
      <c r="F166" s="318"/>
      <c r="G166" s="317"/>
      <c r="H166" s="318"/>
      <c r="I166" s="317"/>
      <c r="J166" s="321"/>
      <c r="L166" s="27">
        <v>16</v>
      </c>
      <c r="M166" s="28" t="s">
        <v>6</v>
      </c>
      <c r="N166" s="29">
        <f t="shared" si="5"/>
        <v>20</v>
      </c>
      <c r="O166" s="30"/>
      <c r="P166" s="317"/>
      <c r="Q166" s="318"/>
      <c r="R166" s="317"/>
      <c r="S166" s="318"/>
      <c r="T166" s="317"/>
      <c r="U166" s="321"/>
    </row>
    <row r="167" spans="1:21" ht="11.1" customHeight="1">
      <c r="A167" s="31">
        <v>21</v>
      </c>
      <c r="B167" s="28" t="s">
        <v>6</v>
      </c>
      <c r="C167" s="29">
        <f t="shared" si="4"/>
        <v>25</v>
      </c>
      <c r="D167" s="30"/>
      <c r="E167" s="317"/>
      <c r="F167" s="318"/>
      <c r="G167" s="317"/>
      <c r="H167" s="318"/>
      <c r="I167" s="317"/>
      <c r="J167" s="321"/>
      <c r="K167" s="8"/>
      <c r="L167" s="31">
        <v>21</v>
      </c>
      <c r="M167" s="28" t="s">
        <v>6</v>
      </c>
      <c r="N167" s="29">
        <f t="shared" si="5"/>
        <v>25</v>
      </c>
      <c r="O167" s="30"/>
      <c r="P167" s="317"/>
      <c r="Q167" s="318"/>
      <c r="R167" s="317"/>
      <c r="S167" s="318"/>
      <c r="T167" s="317"/>
      <c r="U167" s="321"/>
    </row>
    <row r="168" spans="1:21" ht="11.1" customHeight="1">
      <c r="A168" s="31">
        <v>26</v>
      </c>
      <c r="B168" s="28" t="s">
        <v>6</v>
      </c>
      <c r="C168" s="29">
        <f t="shared" si="4"/>
        <v>30</v>
      </c>
      <c r="D168" s="30"/>
      <c r="E168" s="317"/>
      <c r="F168" s="318"/>
      <c r="G168" s="317"/>
      <c r="H168" s="318"/>
      <c r="I168" s="317"/>
      <c r="J168" s="321"/>
      <c r="K168" s="8"/>
      <c r="L168" s="31">
        <v>26</v>
      </c>
      <c r="M168" s="28" t="s">
        <v>6</v>
      </c>
      <c r="N168" s="29">
        <f t="shared" si="5"/>
        <v>30</v>
      </c>
      <c r="O168" s="30"/>
      <c r="P168" s="317"/>
      <c r="Q168" s="318"/>
      <c r="R168" s="317"/>
      <c r="S168" s="318"/>
      <c r="T168" s="317"/>
      <c r="U168" s="321"/>
    </row>
    <row r="169" spans="1:21" ht="11.1" customHeight="1">
      <c r="A169" s="27">
        <v>31</v>
      </c>
      <c r="B169" s="28" t="s">
        <v>6</v>
      </c>
      <c r="C169" s="29">
        <f t="shared" si="4"/>
        <v>35</v>
      </c>
      <c r="D169" s="30"/>
      <c r="E169" s="317"/>
      <c r="F169" s="318"/>
      <c r="G169" s="317"/>
      <c r="H169" s="318"/>
      <c r="I169" s="317"/>
      <c r="J169" s="321"/>
      <c r="K169" s="4"/>
      <c r="L169" s="27">
        <v>31</v>
      </c>
      <c r="M169" s="28" t="s">
        <v>6</v>
      </c>
      <c r="N169" s="29">
        <f t="shared" si="5"/>
        <v>35</v>
      </c>
      <c r="O169" s="30"/>
      <c r="P169" s="317"/>
      <c r="Q169" s="318"/>
      <c r="R169" s="317"/>
      <c r="S169" s="318"/>
      <c r="T169" s="317"/>
      <c r="U169" s="321"/>
    </row>
    <row r="170" spans="1:21" ht="11.1" customHeight="1">
      <c r="A170" s="31">
        <v>36</v>
      </c>
      <c r="B170" s="28" t="s">
        <v>6</v>
      </c>
      <c r="C170" s="29">
        <f t="shared" si="4"/>
        <v>40</v>
      </c>
      <c r="D170" s="30"/>
      <c r="E170" s="317"/>
      <c r="F170" s="318"/>
      <c r="G170" s="317"/>
      <c r="H170" s="318"/>
      <c r="I170" s="317"/>
      <c r="J170" s="321"/>
      <c r="K170" s="4"/>
      <c r="L170" s="31">
        <v>36</v>
      </c>
      <c r="M170" s="28" t="s">
        <v>6</v>
      </c>
      <c r="N170" s="29">
        <f t="shared" si="5"/>
        <v>40</v>
      </c>
      <c r="O170" s="30"/>
      <c r="P170" s="317"/>
      <c r="Q170" s="318"/>
      <c r="R170" s="317"/>
      <c r="S170" s="318"/>
      <c r="T170" s="317"/>
      <c r="U170" s="321"/>
    </row>
    <row r="171" spans="1:21" ht="11.1" customHeight="1">
      <c r="A171" s="31">
        <v>41</v>
      </c>
      <c r="B171" s="28" t="s">
        <v>6</v>
      </c>
      <c r="C171" s="29">
        <f t="shared" si="4"/>
        <v>45</v>
      </c>
      <c r="D171" s="32"/>
      <c r="E171" s="317"/>
      <c r="F171" s="318"/>
      <c r="G171" s="317"/>
      <c r="H171" s="318"/>
      <c r="I171" s="317"/>
      <c r="J171" s="321"/>
      <c r="K171" s="8"/>
      <c r="L171" s="31">
        <v>41</v>
      </c>
      <c r="M171" s="28" t="s">
        <v>6</v>
      </c>
      <c r="N171" s="29">
        <f t="shared" si="5"/>
        <v>45</v>
      </c>
      <c r="O171" s="32"/>
      <c r="P171" s="317"/>
      <c r="Q171" s="318"/>
      <c r="R171" s="317"/>
      <c r="S171" s="318"/>
      <c r="T171" s="317"/>
      <c r="U171" s="321"/>
    </row>
    <row r="172" spans="1:21" ht="11.1" customHeight="1">
      <c r="A172" s="27">
        <v>46</v>
      </c>
      <c r="B172" s="28" t="s">
        <v>6</v>
      </c>
      <c r="C172" s="29">
        <f t="shared" si="4"/>
        <v>50</v>
      </c>
      <c r="D172" s="41"/>
      <c r="E172" s="317"/>
      <c r="F172" s="318"/>
      <c r="G172" s="317"/>
      <c r="H172" s="318"/>
      <c r="I172" s="317"/>
      <c r="J172" s="321"/>
      <c r="K172" s="8"/>
      <c r="L172" s="27">
        <v>46</v>
      </c>
      <c r="M172" s="28" t="s">
        <v>6</v>
      </c>
      <c r="N172" s="29">
        <f t="shared" si="5"/>
        <v>50</v>
      </c>
      <c r="O172" s="41"/>
      <c r="P172" s="317"/>
      <c r="Q172" s="318"/>
      <c r="R172" s="317"/>
      <c r="S172" s="318"/>
      <c r="T172" s="317"/>
      <c r="U172" s="321"/>
    </row>
    <row r="173" spans="1:21" ht="11.1" customHeight="1">
      <c r="A173" s="31">
        <v>51</v>
      </c>
      <c r="B173" s="28" t="s">
        <v>6</v>
      </c>
      <c r="C173" s="29">
        <f t="shared" si="4"/>
        <v>55</v>
      </c>
      <c r="D173" s="30"/>
      <c r="E173" s="317"/>
      <c r="F173" s="318"/>
      <c r="G173" s="317"/>
      <c r="H173" s="318"/>
      <c r="I173" s="317"/>
      <c r="J173" s="321"/>
      <c r="K173" s="4"/>
      <c r="L173" s="31">
        <v>51</v>
      </c>
      <c r="M173" s="28" t="s">
        <v>6</v>
      </c>
      <c r="N173" s="29">
        <f t="shared" si="5"/>
        <v>55</v>
      </c>
      <c r="O173" s="30"/>
      <c r="P173" s="317"/>
      <c r="Q173" s="318"/>
      <c r="R173" s="317"/>
      <c r="S173" s="318"/>
      <c r="T173" s="317"/>
      <c r="U173" s="321"/>
    </row>
    <row r="174" spans="1:21" ht="11.1" customHeight="1">
      <c r="A174" s="31">
        <v>56</v>
      </c>
      <c r="B174" s="28" t="s">
        <v>6</v>
      </c>
      <c r="C174" s="29">
        <f t="shared" si="4"/>
        <v>60</v>
      </c>
      <c r="D174" s="30"/>
      <c r="E174" s="317"/>
      <c r="F174" s="318"/>
      <c r="G174" s="317"/>
      <c r="H174" s="318"/>
      <c r="I174" s="317"/>
      <c r="J174" s="321"/>
      <c r="K174" s="9"/>
      <c r="L174" s="31">
        <v>56</v>
      </c>
      <c r="M174" s="28" t="s">
        <v>6</v>
      </c>
      <c r="N174" s="29">
        <f t="shared" si="5"/>
        <v>60</v>
      </c>
      <c r="O174" s="30"/>
      <c r="P174" s="317"/>
      <c r="Q174" s="318"/>
      <c r="R174" s="317"/>
      <c r="S174" s="318"/>
      <c r="T174" s="317"/>
      <c r="U174" s="321"/>
    </row>
    <row r="175" spans="1:21" ht="11.1" customHeight="1">
      <c r="A175" s="27">
        <v>61</v>
      </c>
      <c r="B175" s="28" t="s">
        <v>6</v>
      </c>
      <c r="C175" s="29">
        <f t="shared" si="4"/>
        <v>65</v>
      </c>
      <c r="D175" s="30"/>
      <c r="E175" s="317"/>
      <c r="F175" s="318"/>
      <c r="G175" s="317"/>
      <c r="H175" s="318"/>
      <c r="I175" s="317"/>
      <c r="J175" s="321"/>
      <c r="K175" s="8"/>
      <c r="L175" s="27">
        <v>61</v>
      </c>
      <c r="M175" s="28" t="s">
        <v>6</v>
      </c>
      <c r="N175" s="29">
        <f t="shared" si="5"/>
        <v>65</v>
      </c>
      <c r="O175" s="30"/>
      <c r="P175" s="317"/>
      <c r="Q175" s="318"/>
      <c r="R175" s="317"/>
      <c r="S175" s="318"/>
      <c r="T175" s="317"/>
      <c r="U175" s="321"/>
    </row>
    <row r="176" spans="1:21" ht="11.1" customHeight="1">
      <c r="A176" s="31">
        <v>66</v>
      </c>
      <c r="B176" s="28" t="s">
        <v>6</v>
      </c>
      <c r="C176" s="29">
        <f t="shared" si="4"/>
        <v>70</v>
      </c>
      <c r="D176" s="30"/>
      <c r="E176" s="317"/>
      <c r="F176" s="318"/>
      <c r="G176" s="317"/>
      <c r="H176" s="318"/>
      <c r="I176" s="317"/>
      <c r="J176" s="321"/>
      <c r="K176" s="8"/>
      <c r="L176" s="31">
        <v>66</v>
      </c>
      <c r="M176" s="28" t="s">
        <v>6</v>
      </c>
      <c r="N176" s="29">
        <f t="shared" si="5"/>
        <v>70</v>
      </c>
      <c r="O176" s="30"/>
      <c r="P176" s="317"/>
      <c r="Q176" s="318"/>
      <c r="R176" s="317"/>
      <c r="S176" s="318"/>
      <c r="T176" s="317"/>
      <c r="U176" s="321"/>
    </row>
    <row r="177" spans="1:21" ht="11.1" customHeight="1">
      <c r="A177" s="31">
        <v>71</v>
      </c>
      <c r="B177" s="28" t="s">
        <v>6</v>
      </c>
      <c r="C177" s="29">
        <f t="shared" si="4"/>
        <v>75</v>
      </c>
      <c r="D177" s="30"/>
      <c r="E177" s="317"/>
      <c r="F177" s="318"/>
      <c r="G177" s="317"/>
      <c r="H177" s="318"/>
      <c r="I177" s="317"/>
      <c r="J177" s="321"/>
      <c r="K177" s="9"/>
      <c r="L177" s="31">
        <v>71</v>
      </c>
      <c r="M177" s="28" t="s">
        <v>6</v>
      </c>
      <c r="N177" s="29">
        <f t="shared" si="5"/>
        <v>75</v>
      </c>
      <c r="O177" s="30"/>
      <c r="P177" s="317"/>
      <c r="Q177" s="318"/>
      <c r="R177" s="317"/>
      <c r="S177" s="318"/>
      <c r="T177" s="317"/>
      <c r="U177" s="321"/>
    </row>
    <row r="178" spans="1:21" ht="11.1" customHeight="1">
      <c r="A178" s="27">
        <v>76</v>
      </c>
      <c r="B178" s="28" t="s">
        <v>6</v>
      </c>
      <c r="C178" s="29">
        <f t="shared" si="4"/>
        <v>80</v>
      </c>
      <c r="D178" s="30"/>
      <c r="E178" s="317"/>
      <c r="F178" s="318"/>
      <c r="G178" s="317"/>
      <c r="H178" s="318"/>
      <c r="I178" s="317"/>
      <c r="J178" s="321"/>
      <c r="K178" s="4"/>
      <c r="L178" s="27">
        <v>76</v>
      </c>
      <c r="M178" s="28" t="s">
        <v>6</v>
      </c>
      <c r="N178" s="29">
        <f t="shared" si="5"/>
        <v>80</v>
      </c>
      <c r="O178" s="30"/>
      <c r="P178" s="317"/>
      <c r="Q178" s="318"/>
      <c r="R178" s="317"/>
      <c r="S178" s="318"/>
      <c r="T178" s="317"/>
      <c r="U178" s="321"/>
    </row>
    <row r="179" spans="1:21" ht="11.1" customHeight="1">
      <c r="A179" s="31">
        <v>81</v>
      </c>
      <c r="B179" s="28" t="s">
        <v>6</v>
      </c>
      <c r="C179" s="29">
        <f t="shared" si="4"/>
        <v>85</v>
      </c>
      <c r="D179" s="30"/>
      <c r="E179" s="317"/>
      <c r="F179" s="318"/>
      <c r="G179" s="317"/>
      <c r="H179" s="318"/>
      <c r="I179" s="317"/>
      <c r="J179" s="321"/>
      <c r="K179" s="8"/>
      <c r="L179" s="31">
        <v>81</v>
      </c>
      <c r="M179" s="28" t="s">
        <v>6</v>
      </c>
      <c r="N179" s="29">
        <f t="shared" si="5"/>
        <v>85</v>
      </c>
      <c r="O179" s="30"/>
      <c r="P179" s="317"/>
      <c r="Q179" s="318"/>
      <c r="R179" s="317"/>
      <c r="S179" s="318"/>
      <c r="T179" s="317"/>
      <c r="U179" s="321"/>
    </row>
    <row r="180" spans="1:21" ht="11.1" customHeight="1">
      <c r="A180" s="31">
        <v>86</v>
      </c>
      <c r="B180" s="28" t="s">
        <v>6</v>
      </c>
      <c r="C180" s="29">
        <f t="shared" si="4"/>
        <v>90</v>
      </c>
      <c r="D180" s="30"/>
      <c r="E180" s="317"/>
      <c r="F180" s="318"/>
      <c r="G180" s="317"/>
      <c r="H180" s="318"/>
      <c r="I180" s="317"/>
      <c r="J180" s="321"/>
      <c r="K180" s="8"/>
      <c r="L180" s="31">
        <v>86</v>
      </c>
      <c r="M180" s="28" t="s">
        <v>6</v>
      </c>
      <c r="N180" s="29">
        <f t="shared" si="5"/>
        <v>90</v>
      </c>
      <c r="O180" s="30"/>
      <c r="P180" s="317"/>
      <c r="Q180" s="318"/>
      <c r="R180" s="317"/>
      <c r="S180" s="318"/>
      <c r="T180" s="317"/>
      <c r="U180" s="321"/>
    </row>
    <row r="181" spans="1:21" ht="11.1" customHeight="1">
      <c r="A181" s="27">
        <v>91</v>
      </c>
      <c r="B181" s="28" t="s">
        <v>6</v>
      </c>
      <c r="C181" s="29">
        <f t="shared" si="4"/>
        <v>95</v>
      </c>
      <c r="D181" s="30"/>
      <c r="E181" s="317"/>
      <c r="F181" s="318"/>
      <c r="G181" s="317"/>
      <c r="H181" s="318"/>
      <c r="I181" s="317"/>
      <c r="J181" s="321"/>
      <c r="K181" s="4"/>
      <c r="L181" s="27">
        <v>91</v>
      </c>
      <c r="M181" s="28" t="s">
        <v>6</v>
      </c>
      <c r="N181" s="29">
        <f t="shared" si="5"/>
        <v>95</v>
      </c>
      <c r="O181" s="30"/>
      <c r="P181" s="317"/>
      <c r="Q181" s="318"/>
      <c r="R181" s="317"/>
      <c r="S181" s="318"/>
      <c r="T181" s="317"/>
      <c r="U181" s="321"/>
    </row>
    <row r="182" spans="1:21" ht="11.1" customHeight="1">
      <c r="A182" s="31">
        <v>96</v>
      </c>
      <c r="B182" s="28" t="s">
        <v>6</v>
      </c>
      <c r="C182" s="29">
        <f t="shared" si="4"/>
        <v>100</v>
      </c>
      <c r="D182" s="30"/>
      <c r="E182" s="317"/>
      <c r="F182" s="318"/>
      <c r="G182" s="317"/>
      <c r="H182" s="318"/>
      <c r="I182" s="317"/>
      <c r="J182" s="321"/>
      <c r="K182" s="4"/>
      <c r="L182" s="31">
        <v>96</v>
      </c>
      <c r="M182" s="28" t="s">
        <v>6</v>
      </c>
      <c r="N182" s="29">
        <f t="shared" si="5"/>
        <v>100</v>
      </c>
      <c r="O182" s="30"/>
      <c r="P182" s="317"/>
      <c r="Q182" s="318"/>
      <c r="R182" s="317"/>
      <c r="S182" s="318"/>
      <c r="T182" s="317"/>
      <c r="U182" s="321"/>
    </row>
    <row r="183" spans="1:21" ht="11.1" customHeight="1">
      <c r="A183" s="31">
        <v>101</v>
      </c>
      <c r="B183" s="28" t="s">
        <v>6</v>
      </c>
      <c r="C183" s="29">
        <f t="shared" si="4"/>
        <v>105</v>
      </c>
      <c r="D183" s="32"/>
      <c r="E183" s="317"/>
      <c r="F183" s="318"/>
      <c r="G183" s="317"/>
      <c r="H183" s="318"/>
      <c r="I183" s="317"/>
      <c r="J183" s="321"/>
      <c r="K183" s="8"/>
      <c r="L183" s="31">
        <v>101</v>
      </c>
      <c r="M183" s="28" t="s">
        <v>6</v>
      </c>
      <c r="N183" s="29">
        <f t="shared" si="5"/>
        <v>105</v>
      </c>
      <c r="O183" s="32"/>
      <c r="P183" s="317"/>
      <c r="Q183" s="318"/>
      <c r="R183" s="317"/>
      <c r="S183" s="318"/>
      <c r="T183" s="317"/>
      <c r="U183" s="321"/>
    </row>
    <row r="184" spans="1:21" ht="11.1" customHeight="1">
      <c r="A184" s="27">
        <v>106</v>
      </c>
      <c r="B184" s="28" t="s">
        <v>6</v>
      </c>
      <c r="C184" s="29">
        <f t="shared" si="4"/>
        <v>110</v>
      </c>
      <c r="D184" s="32"/>
      <c r="E184" s="317"/>
      <c r="F184" s="318"/>
      <c r="G184" s="317"/>
      <c r="H184" s="318"/>
      <c r="I184" s="317"/>
      <c r="J184" s="321"/>
      <c r="K184" s="8"/>
      <c r="L184" s="27">
        <v>106</v>
      </c>
      <c r="M184" s="28" t="s">
        <v>6</v>
      </c>
      <c r="N184" s="29">
        <f t="shared" si="5"/>
        <v>110</v>
      </c>
      <c r="O184" s="32"/>
      <c r="P184" s="317"/>
      <c r="Q184" s="318"/>
      <c r="R184" s="317"/>
      <c r="S184" s="318"/>
      <c r="T184" s="317"/>
      <c r="U184" s="321"/>
    </row>
    <row r="185" spans="1:21" ht="11.1" customHeight="1">
      <c r="A185" s="31">
        <v>111</v>
      </c>
      <c r="B185" s="28" t="s">
        <v>6</v>
      </c>
      <c r="C185" s="29">
        <f t="shared" si="4"/>
        <v>115</v>
      </c>
      <c r="D185" s="32"/>
      <c r="E185" s="317"/>
      <c r="F185" s="318"/>
      <c r="G185" s="317"/>
      <c r="H185" s="318"/>
      <c r="I185" s="317"/>
      <c r="J185" s="321"/>
      <c r="K185" s="4"/>
      <c r="L185" s="31">
        <v>111</v>
      </c>
      <c r="M185" s="28" t="s">
        <v>6</v>
      </c>
      <c r="N185" s="29">
        <f t="shared" si="5"/>
        <v>115</v>
      </c>
      <c r="O185" s="32"/>
      <c r="P185" s="317"/>
      <c r="Q185" s="318"/>
      <c r="R185" s="317"/>
      <c r="S185" s="318"/>
      <c r="T185" s="317"/>
      <c r="U185" s="321"/>
    </row>
    <row r="186" spans="1:21" ht="11.1" customHeight="1">
      <c r="A186" s="31">
        <v>116</v>
      </c>
      <c r="B186" s="28" t="s">
        <v>6</v>
      </c>
      <c r="C186" s="29">
        <f t="shared" si="4"/>
        <v>120</v>
      </c>
      <c r="D186" s="32"/>
      <c r="E186" s="317"/>
      <c r="F186" s="318"/>
      <c r="G186" s="317"/>
      <c r="H186" s="318"/>
      <c r="I186" s="317"/>
      <c r="J186" s="321"/>
      <c r="K186" s="9"/>
      <c r="L186" s="31">
        <v>116</v>
      </c>
      <c r="M186" s="28" t="s">
        <v>6</v>
      </c>
      <c r="N186" s="29">
        <f t="shared" si="5"/>
        <v>120</v>
      </c>
      <c r="O186" s="32"/>
      <c r="P186" s="317"/>
      <c r="Q186" s="318"/>
      <c r="R186" s="317"/>
      <c r="S186" s="318"/>
      <c r="T186" s="317"/>
      <c r="U186" s="321"/>
    </row>
    <row r="187" spans="1:21" ht="11.1" customHeight="1">
      <c r="A187" s="27">
        <v>121</v>
      </c>
      <c r="B187" s="28" t="s">
        <v>6</v>
      </c>
      <c r="C187" s="29">
        <f t="shared" si="4"/>
        <v>125</v>
      </c>
      <c r="D187" s="32"/>
      <c r="E187" s="317"/>
      <c r="F187" s="318"/>
      <c r="G187" s="317"/>
      <c r="H187" s="318"/>
      <c r="I187" s="317"/>
      <c r="J187" s="321"/>
      <c r="K187" s="8"/>
      <c r="L187" s="27">
        <v>121</v>
      </c>
      <c r="M187" s="28" t="s">
        <v>6</v>
      </c>
      <c r="N187" s="29">
        <f t="shared" si="5"/>
        <v>125</v>
      </c>
      <c r="O187" s="32"/>
      <c r="P187" s="317"/>
      <c r="Q187" s="318"/>
      <c r="R187" s="317"/>
      <c r="S187" s="318"/>
      <c r="T187" s="317"/>
      <c r="U187" s="321"/>
    </row>
    <row r="188" spans="1:21" ht="11.1" customHeight="1">
      <c r="A188" s="31">
        <v>126</v>
      </c>
      <c r="B188" s="28" t="s">
        <v>6</v>
      </c>
      <c r="C188" s="29">
        <f t="shared" si="4"/>
        <v>130</v>
      </c>
      <c r="D188" s="32"/>
      <c r="E188" s="317"/>
      <c r="F188" s="318"/>
      <c r="G188" s="317"/>
      <c r="H188" s="318"/>
      <c r="I188" s="317"/>
      <c r="J188" s="321"/>
      <c r="K188" s="8"/>
      <c r="L188" s="31">
        <v>126</v>
      </c>
      <c r="M188" s="28" t="s">
        <v>6</v>
      </c>
      <c r="N188" s="29">
        <f t="shared" si="5"/>
        <v>130</v>
      </c>
      <c r="O188" s="32"/>
      <c r="P188" s="317"/>
      <c r="Q188" s="318"/>
      <c r="R188" s="317"/>
      <c r="S188" s="318"/>
      <c r="T188" s="317"/>
      <c r="U188" s="321"/>
    </row>
    <row r="189" spans="1:21" ht="11.1" customHeight="1">
      <c r="A189" s="31">
        <v>131</v>
      </c>
      <c r="B189" s="28" t="s">
        <v>6</v>
      </c>
      <c r="C189" s="29">
        <f t="shared" si="4"/>
        <v>135</v>
      </c>
      <c r="D189" s="32"/>
      <c r="E189" s="317"/>
      <c r="F189" s="318"/>
      <c r="G189" s="317"/>
      <c r="H189" s="318"/>
      <c r="I189" s="317"/>
      <c r="J189" s="321"/>
      <c r="K189" s="4"/>
      <c r="L189" s="31">
        <v>131</v>
      </c>
      <c r="M189" s="28" t="s">
        <v>6</v>
      </c>
      <c r="N189" s="29">
        <f t="shared" si="5"/>
        <v>135</v>
      </c>
      <c r="O189" s="32"/>
      <c r="P189" s="317"/>
      <c r="Q189" s="318"/>
      <c r="R189" s="317"/>
      <c r="S189" s="318"/>
      <c r="T189" s="317"/>
      <c r="U189" s="321"/>
    </row>
    <row r="190" spans="1:21" ht="11.1" customHeight="1">
      <c r="A190" s="27">
        <v>136</v>
      </c>
      <c r="B190" s="28" t="s">
        <v>6</v>
      </c>
      <c r="C190" s="29">
        <f t="shared" si="4"/>
        <v>140</v>
      </c>
      <c r="D190" s="32"/>
      <c r="E190" s="317"/>
      <c r="F190" s="318"/>
      <c r="G190" s="317"/>
      <c r="H190" s="318"/>
      <c r="I190" s="317"/>
      <c r="J190" s="321"/>
      <c r="K190" s="4"/>
      <c r="L190" s="27">
        <v>136</v>
      </c>
      <c r="M190" s="28" t="s">
        <v>6</v>
      </c>
      <c r="N190" s="29">
        <f t="shared" si="5"/>
        <v>140</v>
      </c>
      <c r="O190" s="32"/>
      <c r="P190" s="317"/>
      <c r="Q190" s="318"/>
      <c r="R190" s="317"/>
      <c r="S190" s="318"/>
      <c r="T190" s="317"/>
      <c r="U190" s="321"/>
    </row>
    <row r="191" spans="1:21" ht="11.1" customHeight="1">
      <c r="A191" s="31">
        <v>141</v>
      </c>
      <c r="B191" s="28" t="s">
        <v>6</v>
      </c>
      <c r="C191" s="29">
        <f t="shared" si="4"/>
        <v>145</v>
      </c>
      <c r="D191" s="32"/>
      <c r="E191" s="317"/>
      <c r="F191" s="318"/>
      <c r="G191" s="317"/>
      <c r="H191" s="318"/>
      <c r="I191" s="317"/>
      <c r="J191" s="321"/>
      <c r="K191" s="8"/>
      <c r="L191" s="31">
        <v>141</v>
      </c>
      <c r="M191" s="28" t="s">
        <v>6</v>
      </c>
      <c r="N191" s="29">
        <f t="shared" si="5"/>
        <v>145</v>
      </c>
      <c r="O191" s="32"/>
      <c r="P191" s="317"/>
      <c r="Q191" s="318"/>
      <c r="R191" s="317"/>
      <c r="S191" s="318"/>
      <c r="T191" s="317"/>
      <c r="U191" s="321"/>
    </row>
    <row r="192" spans="1:21" ht="11.1" customHeight="1">
      <c r="A192" s="31">
        <v>146</v>
      </c>
      <c r="B192" s="28" t="s">
        <v>6</v>
      </c>
      <c r="C192" s="29">
        <f t="shared" si="4"/>
        <v>150</v>
      </c>
      <c r="D192" s="32"/>
      <c r="E192" s="317"/>
      <c r="F192" s="318"/>
      <c r="G192" s="317"/>
      <c r="H192" s="318"/>
      <c r="I192" s="317"/>
      <c r="J192" s="321"/>
      <c r="K192" s="8"/>
      <c r="L192" s="31">
        <v>146</v>
      </c>
      <c r="M192" s="28" t="s">
        <v>6</v>
      </c>
      <c r="N192" s="29">
        <f t="shared" si="5"/>
        <v>150</v>
      </c>
      <c r="O192" s="32"/>
      <c r="P192" s="317"/>
      <c r="Q192" s="318"/>
      <c r="R192" s="317"/>
      <c r="S192" s="318"/>
      <c r="T192" s="317"/>
      <c r="U192" s="321"/>
    </row>
    <row r="193" spans="1:21" ht="11.1" customHeight="1">
      <c r="A193" s="27">
        <v>151</v>
      </c>
      <c r="B193" s="28" t="s">
        <v>6</v>
      </c>
      <c r="C193" s="29">
        <f t="shared" si="4"/>
        <v>155</v>
      </c>
      <c r="D193" s="32"/>
      <c r="E193" s="317"/>
      <c r="F193" s="318"/>
      <c r="G193" s="317"/>
      <c r="H193" s="318"/>
      <c r="I193" s="317"/>
      <c r="J193" s="321"/>
      <c r="K193" s="10"/>
      <c r="L193" s="27">
        <v>151</v>
      </c>
      <c r="M193" s="28" t="s">
        <v>6</v>
      </c>
      <c r="N193" s="29">
        <f t="shared" si="5"/>
        <v>155</v>
      </c>
      <c r="O193" s="32"/>
      <c r="P193" s="317"/>
      <c r="Q193" s="318"/>
      <c r="R193" s="317"/>
      <c r="S193" s="318"/>
      <c r="T193" s="317"/>
      <c r="U193" s="321"/>
    </row>
    <row r="194" spans="1:21" ht="11.1" customHeight="1">
      <c r="A194" s="31">
        <v>156</v>
      </c>
      <c r="B194" s="28" t="s">
        <v>6</v>
      </c>
      <c r="C194" s="29">
        <f t="shared" si="4"/>
        <v>160</v>
      </c>
      <c r="D194" s="32"/>
      <c r="E194" s="317"/>
      <c r="F194" s="318"/>
      <c r="G194" s="317"/>
      <c r="H194" s="318"/>
      <c r="I194" s="317"/>
      <c r="J194" s="321"/>
      <c r="K194" s="4"/>
      <c r="L194" s="31">
        <v>156</v>
      </c>
      <c r="M194" s="28" t="s">
        <v>6</v>
      </c>
      <c r="N194" s="29">
        <f t="shared" si="5"/>
        <v>160</v>
      </c>
      <c r="O194" s="32"/>
      <c r="P194" s="317"/>
      <c r="Q194" s="318"/>
      <c r="R194" s="317"/>
      <c r="S194" s="318"/>
      <c r="T194" s="317"/>
      <c r="U194" s="321"/>
    </row>
    <row r="195" spans="1:21" ht="11.1" customHeight="1">
      <c r="A195" s="31">
        <v>161</v>
      </c>
      <c r="B195" s="28" t="s">
        <v>6</v>
      </c>
      <c r="C195" s="29">
        <f t="shared" si="4"/>
        <v>165</v>
      </c>
      <c r="D195" s="32"/>
      <c r="E195" s="317"/>
      <c r="F195" s="318"/>
      <c r="G195" s="317"/>
      <c r="H195" s="318"/>
      <c r="I195" s="317"/>
      <c r="J195" s="321"/>
      <c r="K195" s="8"/>
      <c r="L195" s="31">
        <v>161</v>
      </c>
      <c r="M195" s="28" t="s">
        <v>6</v>
      </c>
      <c r="N195" s="29">
        <f t="shared" si="5"/>
        <v>165</v>
      </c>
      <c r="O195" s="32"/>
      <c r="P195" s="317"/>
      <c r="Q195" s="318"/>
      <c r="R195" s="317"/>
      <c r="S195" s="318"/>
      <c r="T195" s="317"/>
      <c r="U195" s="321"/>
    </row>
    <row r="196" spans="1:21" ht="11.1" customHeight="1">
      <c r="A196" s="27">
        <v>166</v>
      </c>
      <c r="B196" s="28" t="s">
        <v>6</v>
      </c>
      <c r="C196" s="29">
        <f t="shared" si="4"/>
        <v>170</v>
      </c>
      <c r="D196" s="32"/>
      <c r="E196" s="317"/>
      <c r="F196" s="318"/>
      <c r="G196" s="317"/>
      <c r="H196" s="318"/>
      <c r="I196" s="317"/>
      <c r="J196" s="321"/>
      <c r="K196" s="8"/>
      <c r="L196" s="27">
        <v>166</v>
      </c>
      <c r="M196" s="28" t="s">
        <v>6</v>
      </c>
      <c r="N196" s="29">
        <f t="shared" si="5"/>
        <v>170</v>
      </c>
      <c r="O196" s="32"/>
      <c r="P196" s="317"/>
      <c r="Q196" s="318"/>
      <c r="R196" s="317"/>
      <c r="S196" s="318"/>
      <c r="T196" s="317"/>
      <c r="U196" s="321"/>
    </row>
    <row r="197" spans="1:21" ht="11.1" customHeight="1">
      <c r="A197" s="31">
        <v>171</v>
      </c>
      <c r="B197" s="28" t="s">
        <v>6</v>
      </c>
      <c r="C197" s="29">
        <f t="shared" si="4"/>
        <v>175</v>
      </c>
      <c r="D197" s="32"/>
      <c r="E197" s="317"/>
      <c r="F197" s="318"/>
      <c r="G197" s="317"/>
      <c r="H197" s="318"/>
      <c r="I197" s="317"/>
      <c r="J197" s="321"/>
      <c r="K197" s="9"/>
      <c r="L197" s="31">
        <v>171</v>
      </c>
      <c r="M197" s="28" t="s">
        <v>6</v>
      </c>
      <c r="N197" s="29">
        <f t="shared" si="5"/>
        <v>175</v>
      </c>
      <c r="O197" s="32"/>
      <c r="P197" s="317"/>
      <c r="Q197" s="318"/>
      <c r="R197" s="317"/>
      <c r="S197" s="318"/>
      <c r="T197" s="317"/>
      <c r="U197" s="321"/>
    </row>
    <row r="198" spans="1:21" ht="11.1" customHeight="1">
      <c r="A198" s="31">
        <v>176</v>
      </c>
      <c r="B198" s="28" t="s">
        <v>6</v>
      </c>
      <c r="C198" s="29">
        <f t="shared" si="4"/>
        <v>180</v>
      </c>
      <c r="D198" s="32"/>
      <c r="E198" s="317"/>
      <c r="F198" s="318"/>
      <c r="G198" s="317"/>
      <c r="H198" s="318"/>
      <c r="I198" s="317"/>
      <c r="J198" s="321"/>
      <c r="K198" s="4"/>
      <c r="L198" s="31">
        <v>176</v>
      </c>
      <c r="M198" s="28" t="s">
        <v>6</v>
      </c>
      <c r="N198" s="29">
        <f t="shared" si="5"/>
        <v>180</v>
      </c>
      <c r="O198" s="32"/>
      <c r="P198" s="317"/>
      <c r="Q198" s="318"/>
      <c r="R198" s="317"/>
      <c r="S198" s="318"/>
      <c r="T198" s="317"/>
      <c r="U198" s="321"/>
    </row>
    <row r="199" spans="1:21" ht="11.1" customHeight="1">
      <c r="A199" s="27">
        <v>181</v>
      </c>
      <c r="B199" s="28" t="s">
        <v>6</v>
      </c>
      <c r="C199" s="29">
        <f t="shared" si="4"/>
        <v>185</v>
      </c>
      <c r="D199" s="32"/>
      <c r="E199" s="317"/>
      <c r="F199" s="318"/>
      <c r="G199" s="317"/>
      <c r="H199" s="318"/>
      <c r="I199" s="317"/>
      <c r="J199" s="321"/>
      <c r="K199" s="8"/>
      <c r="L199" s="27">
        <v>181</v>
      </c>
      <c r="M199" s="28" t="s">
        <v>6</v>
      </c>
      <c r="N199" s="29">
        <f t="shared" si="5"/>
        <v>185</v>
      </c>
      <c r="O199" s="32"/>
      <c r="P199" s="317"/>
      <c r="Q199" s="318"/>
      <c r="R199" s="317"/>
      <c r="S199" s="318"/>
      <c r="T199" s="317"/>
      <c r="U199" s="321"/>
    </row>
    <row r="200" spans="1:21" ht="11.1" customHeight="1">
      <c r="A200" s="31">
        <v>186</v>
      </c>
      <c r="B200" s="28" t="s">
        <v>6</v>
      </c>
      <c r="C200" s="29">
        <f t="shared" si="4"/>
        <v>190</v>
      </c>
      <c r="D200" s="32"/>
      <c r="E200" s="317"/>
      <c r="F200" s="318"/>
      <c r="G200" s="317"/>
      <c r="H200" s="318"/>
      <c r="I200" s="317"/>
      <c r="J200" s="321"/>
      <c r="K200" s="8"/>
      <c r="L200" s="31">
        <v>186</v>
      </c>
      <c r="M200" s="28" t="s">
        <v>6</v>
      </c>
      <c r="N200" s="29">
        <f t="shared" si="5"/>
        <v>190</v>
      </c>
      <c r="O200" s="32"/>
      <c r="P200" s="317"/>
      <c r="Q200" s="318"/>
      <c r="R200" s="317"/>
      <c r="S200" s="318"/>
      <c r="T200" s="317"/>
      <c r="U200" s="321"/>
    </row>
    <row r="201" spans="1:21" ht="11.1" customHeight="1">
      <c r="A201" s="31">
        <v>191</v>
      </c>
      <c r="B201" s="28" t="s">
        <v>6</v>
      </c>
      <c r="C201" s="29">
        <f t="shared" si="4"/>
        <v>195</v>
      </c>
      <c r="D201" s="32"/>
      <c r="E201" s="317"/>
      <c r="F201" s="318"/>
      <c r="G201" s="317"/>
      <c r="H201" s="318"/>
      <c r="I201" s="317"/>
      <c r="J201" s="321"/>
      <c r="K201" s="9"/>
      <c r="L201" s="31">
        <v>191</v>
      </c>
      <c r="M201" s="28" t="s">
        <v>6</v>
      </c>
      <c r="N201" s="29">
        <f t="shared" si="5"/>
        <v>195</v>
      </c>
      <c r="O201" s="32"/>
      <c r="P201" s="317"/>
      <c r="Q201" s="318"/>
      <c r="R201" s="317"/>
      <c r="S201" s="318"/>
      <c r="T201" s="317"/>
      <c r="U201" s="321"/>
    </row>
    <row r="202" spans="1:21" ht="11.1" customHeight="1">
      <c r="A202" s="27">
        <v>196</v>
      </c>
      <c r="B202" s="28" t="s">
        <v>6</v>
      </c>
      <c r="C202" s="29">
        <f t="shared" si="4"/>
        <v>200</v>
      </c>
      <c r="D202" s="32"/>
      <c r="E202" s="317"/>
      <c r="F202" s="318"/>
      <c r="G202" s="317"/>
      <c r="H202" s="318"/>
      <c r="I202" s="317"/>
      <c r="J202" s="321"/>
      <c r="L202" s="27">
        <v>196</v>
      </c>
      <c r="M202" s="28" t="s">
        <v>6</v>
      </c>
      <c r="N202" s="29">
        <f t="shared" si="5"/>
        <v>200</v>
      </c>
      <c r="O202" s="32"/>
      <c r="P202" s="317"/>
      <c r="Q202" s="318"/>
      <c r="R202" s="317"/>
      <c r="S202" s="318"/>
      <c r="T202" s="317"/>
      <c r="U202" s="321"/>
    </row>
    <row r="203" spans="1:21" ht="11.1" customHeight="1">
      <c r="A203" s="31">
        <v>201</v>
      </c>
      <c r="B203" s="28" t="s">
        <v>6</v>
      </c>
      <c r="C203" s="29">
        <f t="shared" si="4"/>
        <v>205</v>
      </c>
      <c r="D203" s="32"/>
      <c r="E203" s="317"/>
      <c r="F203" s="318"/>
      <c r="G203" s="317"/>
      <c r="H203" s="318"/>
      <c r="I203" s="317"/>
      <c r="J203" s="321"/>
      <c r="L203" s="31">
        <v>201</v>
      </c>
      <c r="M203" s="28" t="s">
        <v>6</v>
      </c>
      <c r="N203" s="29">
        <f t="shared" si="5"/>
        <v>205</v>
      </c>
      <c r="O203" s="32"/>
      <c r="P203" s="317"/>
      <c r="Q203" s="318"/>
      <c r="R203" s="317"/>
      <c r="S203" s="318"/>
      <c r="T203" s="317"/>
      <c r="U203" s="321"/>
    </row>
    <row r="204" spans="1:21" ht="11.1" customHeight="1">
      <c r="A204" s="31">
        <v>206</v>
      </c>
      <c r="B204" s="28" t="s">
        <v>6</v>
      </c>
      <c r="C204" s="29">
        <f t="shared" si="4"/>
        <v>210</v>
      </c>
      <c r="D204" s="32"/>
      <c r="E204" s="317"/>
      <c r="F204" s="318"/>
      <c r="G204" s="317"/>
      <c r="H204" s="318"/>
      <c r="I204" s="317"/>
      <c r="J204" s="321"/>
      <c r="K204" s="9"/>
      <c r="L204" s="31">
        <v>206</v>
      </c>
      <c r="M204" s="28" t="s">
        <v>6</v>
      </c>
      <c r="N204" s="29">
        <f t="shared" si="5"/>
        <v>210</v>
      </c>
      <c r="O204" s="32"/>
      <c r="P204" s="317"/>
      <c r="Q204" s="318"/>
      <c r="R204" s="317"/>
      <c r="S204" s="318"/>
      <c r="T204" s="317"/>
      <c r="U204" s="321"/>
    </row>
    <row r="205" spans="1:21" ht="11.1" customHeight="1">
      <c r="A205" s="27">
        <v>211</v>
      </c>
      <c r="B205" s="28" t="s">
        <v>6</v>
      </c>
      <c r="C205" s="29">
        <f t="shared" si="4"/>
        <v>215</v>
      </c>
      <c r="D205" s="32"/>
      <c r="E205" s="317"/>
      <c r="F205" s="318"/>
      <c r="G205" s="317"/>
      <c r="H205" s="318"/>
      <c r="I205" s="317"/>
      <c r="J205" s="321"/>
      <c r="K205" s="9"/>
      <c r="L205" s="27">
        <v>211</v>
      </c>
      <c r="M205" s="28" t="s">
        <v>6</v>
      </c>
      <c r="N205" s="29">
        <f t="shared" si="5"/>
        <v>215</v>
      </c>
      <c r="O205" s="32"/>
      <c r="P205" s="317"/>
      <c r="Q205" s="318"/>
      <c r="R205" s="317"/>
      <c r="S205" s="318"/>
      <c r="T205" s="317"/>
      <c r="U205" s="321"/>
    </row>
    <row r="206" spans="1:21" ht="11.1" customHeight="1">
      <c r="A206" s="31">
        <v>216</v>
      </c>
      <c r="B206" s="28" t="s">
        <v>6</v>
      </c>
      <c r="C206" s="29">
        <f t="shared" si="4"/>
        <v>220</v>
      </c>
      <c r="D206" s="32"/>
      <c r="E206" s="317"/>
      <c r="F206" s="318"/>
      <c r="G206" s="317"/>
      <c r="H206" s="318"/>
      <c r="I206" s="317"/>
      <c r="J206" s="321"/>
      <c r="K206" s="9"/>
      <c r="L206" s="31">
        <v>216</v>
      </c>
      <c r="M206" s="28" t="s">
        <v>6</v>
      </c>
      <c r="N206" s="29">
        <f t="shared" si="5"/>
        <v>220</v>
      </c>
      <c r="O206" s="32"/>
      <c r="P206" s="317"/>
      <c r="Q206" s="318"/>
      <c r="R206" s="317"/>
      <c r="S206" s="318"/>
      <c r="T206" s="317"/>
      <c r="U206" s="321"/>
    </row>
    <row r="207" spans="1:21" ht="11.1" customHeight="1">
      <c r="A207" s="31">
        <v>221</v>
      </c>
      <c r="B207" s="28" t="s">
        <v>6</v>
      </c>
      <c r="C207" s="29">
        <f t="shared" si="4"/>
        <v>225</v>
      </c>
      <c r="D207" s="32"/>
      <c r="E207" s="317"/>
      <c r="F207" s="318"/>
      <c r="G207" s="317"/>
      <c r="H207" s="318"/>
      <c r="I207" s="317"/>
      <c r="J207" s="321"/>
      <c r="K207" s="9"/>
      <c r="L207" s="31">
        <v>221</v>
      </c>
      <c r="M207" s="28" t="s">
        <v>6</v>
      </c>
      <c r="N207" s="29">
        <f t="shared" si="5"/>
        <v>225</v>
      </c>
      <c r="O207" s="32"/>
      <c r="P207" s="317"/>
      <c r="Q207" s="318"/>
      <c r="R207" s="317"/>
      <c r="S207" s="318"/>
      <c r="T207" s="317"/>
      <c r="U207" s="321"/>
    </row>
    <row r="208" spans="1:21" ht="11.1" customHeight="1">
      <c r="A208" s="27">
        <v>226</v>
      </c>
      <c r="B208" s="28" t="s">
        <v>6</v>
      </c>
      <c r="C208" s="29">
        <f t="shared" si="4"/>
        <v>230</v>
      </c>
      <c r="D208" s="32"/>
      <c r="E208" s="317"/>
      <c r="F208" s="318"/>
      <c r="G208" s="317"/>
      <c r="H208" s="318"/>
      <c r="I208" s="317"/>
      <c r="J208" s="321"/>
      <c r="K208" s="9"/>
      <c r="L208" s="27">
        <v>226</v>
      </c>
      <c r="M208" s="28" t="s">
        <v>6</v>
      </c>
      <c r="N208" s="29">
        <f t="shared" si="5"/>
        <v>230</v>
      </c>
      <c r="O208" s="32"/>
      <c r="P208" s="317"/>
      <c r="Q208" s="318"/>
      <c r="R208" s="317"/>
      <c r="S208" s="318"/>
      <c r="T208" s="317"/>
      <c r="U208" s="321"/>
    </row>
    <row r="209" spans="1:21" ht="11.1" customHeight="1">
      <c r="A209" s="31">
        <v>231</v>
      </c>
      <c r="B209" s="28" t="s">
        <v>6</v>
      </c>
      <c r="C209" s="29">
        <f t="shared" si="4"/>
        <v>235</v>
      </c>
      <c r="D209" s="32"/>
      <c r="E209" s="317"/>
      <c r="F209" s="318"/>
      <c r="G209" s="317"/>
      <c r="H209" s="318"/>
      <c r="I209" s="317"/>
      <c r="J209" s="321"/>
      <c r="K209" s="9"/>
      <c r="L209" s="31">
        <v>231</v>
      </c>
      <c r="M209" s="28" t="s">
        <v>6</v>
      </c>
      <c r="N209" s="29">
        <f t="shared" si="5"/>
        <v>235</v>
      </c>
      <c r="O209" s="32"/>
      <c r="P209" s="317"/>
      <c r="Q209" s="318"/>
      <c r="R209" s="317"/>
      <c r="S209" s="318"/>
      <c r="T209" s="317"/>
      <c r="U209" s="321"/>
    </row>
    <row r="210" spans="1:21" ht="11.1" customHeight="1">
      <c r="A210" s="55">
        <v>236</v>
      </c>
      <c r="B210" s="28" t="s">
        <v>6</v>
      </c>
      <c r="C210" s="29">
        <f t="shared" si="4"/>
        <v>240</v>
      </c>
      <c r="D210" s="35"/>
      <c r="E210" s="317"/>
      <c r="F210" s="318"/>
      <c r="G210" s="317"/>
      <c r="H210" s="318"/>
      <c r="I210" s="317"/>
      <c r="J210" s="321"/>
      <c r="K210" s="9"/>
      <c r="L210" s="55">
        <v>236</v>
      </c>
      <c r="M210" s="28" t="s">
        <v>6</v>
      </c>
      <c r="N210" s="29">
        <f t="shared" si="5"/>
        <v>240</v>
      </c>
      <c r="O210" s="35"/>
      <c r="P210" s="317"/>
      <c r="Q210" s="318"/>
      <c r="R210" s="317"/>
      <c r="S210" s="318"/>
      <c r="T210" s="317"/>
      <c r="U210" s="321"/>
    </row>
    <row r="211" spans="1:21" ht="11.1" customHeight="1">
      <c r="A211" s="11"/>
      <c r="E211" s="12"/>
      <c r="F211" s="42"/>
      <c r="G211" s="43"/>
      <c r="H211" s="43"/>
      <c r="I211" s="43"/>
      <c r="J211" s="44"/>
      <c r="K211" s="9"/>
      <c r="L211" s="11"/>
      <c r="P211" s="12"/>
      <c r="Q211" s="42"/>
      <c r="R211" s="43"/>
      <c r="S211" s="43"/>
      <c r="T211" s="43"/>
      <c r="U211" s="44"/>
    </row>
    <row r="212" spans="1:21" ht="11.1" customHeight="1">
      <c r="A212" s="11"/>
      <c r="E212" s="12"/>
      <c r="F212" s="42"/>
      <c r="G212" s="43"/>
      <c r="H212" s="43"/>
      <c r="I212" s="43"/>
      <c r="J212" s="44"/>
      <c r="K212" s="9"/>
      <c r="L212" s="11"/>
      <c r="P212" s="12"/>
      <c r="Q212" s="42"/>
      <c r="R212" s="43"/>
      <c r="S212" s="43"/>
      <c r="T212" s="43"/>
      <c r="U212" s="44"/>
    </row>
    <row r="213" spans="1:21" ht="11.1" customHeight="1">
      <c r="A213" s="16" t="s">
        <v>7</v>
      </c>
      <c r="B213" s="15"/>
      <c r="C213" s="15"/>
      <c r="D213" s="15"/>
      <c r="E213" s="15"/>
      <c r="F213" s="45"/>
      <c r="G213" s="46"/>
      <c r="H213" s="46"/>
      <c r="I213" s="46"/>
      <c r="J213" s="47"/>
      <c r="K213" s="9"/>
      <c r="L213" s="16" t="s">
        <v>7</v>
      </c>
      <c r="M213" s="15"/>
      <c r="N213" s="15"/>
      <c r="O213" s="15"/>
      <c r="P213" s="15"/>
      <c r="Q213" s="45"/>
      <c r="R213" s="46"/>
      <c r="S213" s="46"/>
      <c r="T213" s="46"/>
      <c r="U213" s="47"/>
    </row>
    <row r="214" spans="1:21" ht="11.1" customHeight="1">
      <c r="A214" s="17"/>
      <c r="B214" s="15" t="s">
        <v>8</v>
      </c>
      <c r="C214" s="15"/>
      <c r="D214" s="15"/>
      <c r="E214" s="15"/>
      <c r="F214" s="45"/>
      <c r="G214" s="46"/>
      <c r="H214" s="46"/>
      <c r="I214" s="46"/>
      <c r="J214" s="47"/>
      <c r="K214" s="9"/>
      <c r="L214" s="17"/>
      <c r="M214" s="15" t="s">
        <v>8</v>
      </c>
      <c r="N214" s="15"/>
      <c r="O214" s="15"/>
      <c r="P214" s="15"/>
      <c r="Q214" s="45"/>
      <c r="R214" s="46"/>
      <c r="S214" s="46"/>
      <c r="T214" s="46"/>
      <c r="U214" s="47"/>
    </row>
    <row r="215" spans="1:21" ht="11.1" customHeight="1">
      <c r="A215" s="96" t="s">
        <v>9</v>
      </c>
      <c r="B215" s="15" t="s">
        <v>10</v>
      </c>
      <c r="C215" s="15"/>
      <c r="D215" s="15"/>
      <c r="E215" s="15"/>
      <c r="F215" s="45"/>
      <c r="G215" s="46"/>
      <c r="H215" s="46"/>
      <c r="I215" s="46"/>
      <c r="J215" s="47"/>
      <c r="K215" s="9"/>
      <c r="L215" s="96" t="s">
        <v>9</v>
      </c>
      <c r="M215" s="15" t="s">
        <v>10</v>
      </c>
      <c r="N215" s="15"/>
      <c r="O215" s="15"/>
      <c r="P215" s="15"/>
      <c r="Q215" s="45"/>
      <c r="R215" s="46"/>
      <c r="S215" s="46"/>
      <c r="T215" s="46"/>
      <c r="U215" s="47"/>
    </row>
    <row r="216" spans="1:21" ht="11.1" customHeight="1">
      <c r="A216" s="97" t="s">
        <v>11</v>
      </c>
      <c r="B216" s="15" t="s">
        <v>12</v>
      </c>
      <c r="C216" s="15"/>
      <c r="D216" s="15"/>
      <c r="E216" s="18"/>
      <c r="F216" s="48"/>
      <c r="G216" s="45"/>
      <c r="H216" s="45"/>
      <c r="I216" s="45"/>
      <c r="J216" s="49"/>
      <c r="K216" s="9"/>
      <c r="L216" s="97" t="s">
        <v>11</v>
      </c>
      <c r="M216" s="15" t="s">
        <v>12</v>
      </c>
      <c r="N216" s="15"/>
      <c r="O216" s="15"/>
      <c r="P216" s="18"/>
      <c r="Q216" s="48"/>
      <c r="R216" s="45"/>
      <c r="S216" s="45"/>
      <c r="T216" s="45"/>
      <c r="U216" s="49"/>
    </row>
    <row r="217" spans="1:21" ht="11.1" customHeight="1" thickBot="1">
      <c r="A217" s="23"/>
      <c r="B217" s="20"/>
      <c r="C217" s="20"/>
      <c r="D217" s="20"/>
      <c r="E217" s="20"/>
      <c r="F217" s="50"/>
      <c r="G217" s="51"/>
      <c r="H217" s="51"/>
      <c r="I217" s="51"/>
      <c r="J217" s="52"/>
      <c r="K217" s="9"/>
      <c r="L217" s="23"/>
      <c r="M217" s="20"/>
      <c r="N217" s="20"/>
      <c r="O217" s="20"/>
      <c r="P217" s="20"/>
      <c r="Q217" s="50"/>
      <c r="R217" s="51"/>
      <c r="S217" s="51"/>
      <c r="T217" s="51"/>
      <c r="U217" s="52"/>
    </row>
    <row r="218" spans="1:21" ht="18" customHeight="1">
      <c r="A218" s="311" t="s">
        <v>13</v>
      </c>
      <c r="B218" s="312"/>
      <c r="C218" s="319" t="s">
        <v>14</v>
      </c>
      <c r="D218" s="320"/>
      <c r="E218" s="38" t="s">
        <v>15</v>
      </c>
      <c r="F218" s="38" t="s">
        <v>16</v>
      </c>
      <c r="G218" s="38" t="s">
        <v>17</v>
      </c>
      <c r="H218" s="38" t="s">
        <v>18</v>
      </c>
      <c r="I218" s="56" t="s">
        <v>19</v>
      </c>
      <c r="J218" s="57" t="s">
        <v>20</v>
      </c>
      <c r="K218" s="1"/>
      <c r="L218" s="311" t="s">
        <v>13</v>
      </c>
      <c r="M218" s="312"/>
      <c r="N218" s="319" t="s">
        <v>14</v>
      </c>
      <c r="O218" s="320"/>
      <c r="P218" s="38" t="s">
        <v>15</v>
      </c>
      <c r="Q218" s="38" t="s">
        <v>16</v>
      </c>
      <c r="R218" s="38" t="s">
        <v>17</v>
      </c>
      <c r="S218" s="38" t="s">
        <v>18</v>
      </c>
      <c r="T218" s="56" t="s">
        <v>19</v>
      </c>
      <c r="U218" s="57" t="s">
        <v>20</v>
      </c>
    </row>
    <row r="219" spans="1:21" ht="18" customHeight="1" thickBot="1">
      <c r="A219" s="313" t="s">
        <v>21</v>
      </c>
      <c r="B219" s="314"/>
      <c r="C219" s="315"/>
      <c r="D219" s="316"/>
      <c r="E219" s="98"/>
      <c r="F219" s="98"/>
      <c r="G219" s="98"/>
      <c r="H219" s="98"/>
      <c r="I219" s="99"/>
      <c r="J219" s="58">
        <f ca="1">TODAY()</f>
        <v>45693</v>
      </c>
      <c r="K219" s="1"/>
      <c r="L219" s="313" t="s">
        <v>21</v>
      </c>
      <c r="M219" s="314"/>
      <c r="N219" s="315"/>
      <c r="O219" s="316"/>
      <c r="P219" s="98"/>
      <c r="Q219" s="98"/>
      <c r="R219" s="98"/>
      <c r="S219" s="98"/>
      <c r="T219" s="99"/>
      <c r="U219" s="58">
        <f ca="1">TODAY()</f>
        <v>45693</v>
      </c>
    </row>
    <row r="220" spans="1:21" ht="18" customHeight="1">
      <c r="A220" s="313" t="s">
        <v>22</v>
      </c>
      <c r="B220" s="314"/>
      <c r="C220" s="315"/>
      <c r="D220" s="316"/>
      <c r="E220" s="100"/>
      <c r="F220" s="34"/>
      <c r="G220" s="34"/>
      <c r="H220" s="34"/>
      <c r="I220" s="34"/>
      <c r="J220" s="14"/>
      <c r="K220" s="1"/>
      <c r="L220" s="313" t="s">
        <v>22</v>
      </c>
      <c r="M220" s="314"/>
      <c r="N220" s="315"/>
      <c r="O220" s="316"/>
      <c r="P220" s="100"/>
      <c r="Q220" s="34"/>
      <c r="R220" s="34"/>
      <c r="S220" s="34"/>
      <c r="T220" s="34"/>
      <c r="U220" s="14"/>
    </row>
    <row r="221" spans="1:21" ht="18" customHeight="1" thickBot="1">
      <c r="A221" s="356"/>
      <c r="B221" s="357"/>
      <c r="C221" s="357"/>
      <c r="D221" s="357"/>
      <c r="E221" s="357"/>
      <c r="F221" s="358"/>
      <c r="G221" s="358"/>
      <c r="H221" s="359"/>
      <c r="I221" s="39" t="s">
        <v>23</v>
      </c>
      <c r="J221" s="40">
        <f>U147+1</f>
        <v>5</v>
      </c>
      <c r="K221" s="1"/>
      <c r="L221" s="356"/>
      <c r="M221" s="357"/>
      <c r="N221" s="357"/>
      <c r="O221" s="357"/>
      <c r="P221" s="357"/>
      <c r="Q221" s="358"/>
      <c r="R221" s="358"/>
      <c r="S221" s="359"/>
      <c r="T221" s="39" t="s">
        <v>23</v>
      </c>
      <c r="U221" s="40">
        <f>J221+1</f>
        <v>6</v>
      </c>
    </row>
  </sheetData>
  <sheetProtection sheet="1" objects="1" scenarios="1" selectLockedCells="1"/>
  <mergeCells count="978">
    <mergeCell ref="A13:C13"/>
    <mergeCell ref="L13:N13"/>
    <mergeCell ref="L87:N87"/>
    <mergeCell ref="A87:C87"/>
    <mergeCell ref="A161:C161"/>
    <mergeCell ref="L161:N161"/>
    <mergeCell ref="A1:E8"/>
    <mergeCell ref="F1:I4"/>
    <mergeCell ref="J1:J4"/>
    <mergeCell ref="L1:P8"/>
    <mergeCell ref="E12:F12"/>
    <mergeCell ref="G12:H12"/>
    <mergeCell ref="I12:J12"/>
    <mergeCell ref="P12:Q12"/>
    <mergeCell ref="A14:C14"/>
    <mergeCell ref="E18:F18"/>
    <mergeCell ref="G18:H18"/>
    <mergeCell ref="I18:J18"/>
    <mergeCell ref="P18:Q18"/>
    <mergeCell ref="E22:F22"/>
    <mergeCell ref="G22:H22"/>
    <mergeCell ref="I22:J22"/>
    <mergeCell ref="P22:Q22"/>
    <mergeCell ref="E26:F26"/>
    <mergeCell ref="Q1:T4"/>
    <mergeCell ref="U1:U4"/>
    <mergeCell ref="F5:I8"/>
    <mergeCell ref="J5:J8"/>
    <mergeCell ref="Q5:T8"/>
    <mergeCell ref="U5:U8"/>
    <mergeCell ref="A9:F11"/>
    <mergeCell ref="G9:J11"/>
    <mergeCell ref="L9:Q11"/>
    <mergeCell ref="R9:U11"/>
    <mergeCell ref="R12:S12"/>
    <mergeCell ref="T12:U12"/>
    <mergeCell ref="R15:S15"/>
    <mergeCell ref="T15:U15"/>
    <mergeCell ref="E16:F16"/>
    <mergeCell ref="G16:H16"/>
    <mergeCell ref="I16:J16"/>
    <mergeCell ref="P16:Q16"/>
    <mergeCell ref="R16:S16"/>
    <mergeCell ref="T16:U16"/>
    <mergeCell ref="L14:N14"/>
    <mergeCell ref="E15:F15"/>
    <mergeCell ref="G15:H15"/>
    <mergeCell ref="I15:J15"/>
    <mergeCell ref="P15:Q15"/>
    <mergeCell ref="R18:S18"/>
    <mergeCell ref="T18:U18"/>
    <mergeCell ref="E17:F17"/>
    <mergeCell ref="G17:H17"/>
    <mergeCell ref="I17:J17"/>
    <mergeCell ref="P17:Q17"/>
    <mergeCell ref="R17:S17"/>
    <mergeCell ref="T17:U17"/>
    <mergeCell ref="E20:F20"/>
    <mergeCell ref="G20:H20"/>
    <mergeCell ref="I20:J20"/>
    <mergeCell ref="P20:Q20"/>
    <mergeCell ref="R20:S20"/>
    <mergeCell ref="T20:U20"/>
    <mergeCell ref="E19:F19"/>
    <mergeCell ref="G19:H19"/>
    <mergeCell ref="I19:J19"/>
    <mergeCell ref="P19:Q19"/>
    <mergeCell ref="R19:S19"/>
    <mergeCell ref="T19:U19"/>
    <mergeCell ref="R22:S22"/>
    <mergeCell ref="T22:U22"/>
    <mergeCell ref="E21:F21"/>
    <mergeCell ref="G21:H21"/>
    <mergeCell ref="I21:J21"/>
    <mergeCell ref="P21:Q21"/>
    <mergeCell ref="R21:S21"/>
    <mergeCell ref="T21:U21"/>
    <mergeCell ref="E24:F24"/>
    <mergeCell ref="G24:H24"/>
    <mergeCell ref="I24:J24"/>
    <mergeCell ref="P24:Q24"/>
    <mergeCell ref="R24:S24"/>
    <mergeCell ref="T24:U24"/>
    <mergeCell ref="E23:F23"/>
    <mergeCell ref="G23:H23"/>
    <mergeCell ref="I23:J23"/>
    <mergeCell ref="P23:Q23"/>
    <mergeCell ref="R23:S23"/>
    <mergeCell ref="T23:U23"/>
    <mergeCell ref="G26:H26"/>
    <mergeCell ref="I26:J26"/>
    <mergeCell ref="P26:Q26"/>
    <mergeCell ref="R26:S26"/>
    <mergeCell ref="T26:U26"/>
    <mergeCell ref="E25:F25"/>
    <mergeCell ref="G25:H25"/>
    <mergeCell ref="I25:J25"/>
    <mergeCell ref="P25:Q25"/>
    <mergeCell ref="R25:S25"/>
    <mergeCell ref="T25:U25"/>
    <mergeCell ref="E28:F28"/>
    <mergeCell ref="G28:H28"/>
    <mergeCell ref="I28:J28"/>
    <mergeCell ref="P28:Q28"/>
    <mergeCell ref="R28:S28"/>
    <mergeCell ref="T28:U28"/>
    <mergeCell ref="E27:F27"/>
    <mergeCell ref="G27:H27"/>
    <mergeCell ref="I27:J27"/>
    <mergeCell ref="P27:Q27"/>
    <mergeCell ref="R27:S27"/>
    <mergeCell ref="T27:U27"/>
    <mergeCell ref="E30:F30"/>
    <mergeCell ref="G30:H30"/>
    <mergeCell ref="I30:J30"/>
    <mergeCell ref="P30:Q30"/>
    <mergeCell ref="R30:S30"/>
    <mergeCell ref="T30:U30"/>
    <mergeCell ref="E29:F29"/>
    <mergeCell ref="G29:H29"/>
    <mergeCell ref="I29:J29"/>
    <mergeCell ref="P29:Q29"/>
    <mergeCell ref="R29:S29"/>
    <mergeCell ref="T29:U29"/>
    <mergeCell ref="E32:F32"/>
    <mergeCell ref="G32:H32"/>
    <mergeCell ref="I32:J32"/>
    <mergeCell ref="P32:Q32"/>
    <mergeCell ref="R32:S32"/>
    <mergeCell ref="T32:U32"/>
    <mergeCell ref="E31:F31"/>
    <mergeCell ref="G31:H31"/>
    <mergeCell ref="I31:J31"/>
    <mergeCell ref="P31:Q31"/>
    <mergeCell ref="R31:S31"/>
    <mergeCell ref="T31:U31"/>
    <mergeCell ref="E34:F34"/>
    <mergeCell ref="G34:H34"/>
    <mergeCell ref="I34:J34"/>
    <mergeCell ref="P34:Q34"/>
    <mergeCell ref="R34:S34"/>
    <mergeCell ref="T34:U34"/>
    <mergeCell ref="E33:F33"/>
    <mergeCell ref="G33:H33"/>
    <mergeCell ref="I33:J33"/>
    <mergeCell ref="P33:Q33"/>
    <mergeCell ref="R33:S33"/>
    <mergeCell ref="T33:U33"/>
    <mergeCell ref="E36:F36"/>
    <mergeCell ref="G36:H36"/>
    <mergeCell ref="I36:J36"/>
    <mergeCell ref="P36:Q36"/>
    <mergeCell ref="R36:S36"/>
    <mergeCell ref="T36:U36"/>
    <mergeCell ref="E35:F35"/>
    <mergeCell ref="G35:H35"/>
    <mergeCell ref="I35:J35"/>
    <mergeCell ref="P35:Q35"/>
    <mergeCell ref="R35:S35"/>
    <mergeCell ref="T35:U35"/>
    <mergeCell ref="E38:F38"/>
    <mergeCell ref="G38:H38"/>
    <mergeCell ref="I38:J38"/>
    <mergeCell ref="P38:Q38"/>
    <mergeCell ref="R38:S38"/>
    <mergeCell ref="T38:U38"/>
    <mergeCell ref="E37:F37"/>
    <mergeCell ref="G37:H37"/>
    <mergeCell ref="I37:J37"/>
    <mergeCell ref="P37:Q37"/>
    <mergeCell ref="R37:S37"/>
    <mergeCell ref="T37:U37"/>
    <mergeCell ref="E40:F40"/>
    <mergeCell ref="G40:H40"/>
    <mergeCell ref="I40:J40"/>
    <mergeCell ref="P40:Q40"/>
    <mergeCell ref="R40:S40"/>
    <mergeCell ref="T40:U40"/>
    <mergeCell ref="E39:F39"/>
    <mergeCell ref="G39:H39"/>
    <mergeCell ref="I39:J39"/>
    <mergeCell ref="P39:Q39"/>
    <mergeCell ref="R39:S39"/>
    <mergeCell ref="T39:U39"/>
    <mergeCell ref="E42:F42"/>
    <mergeCell ref="G42:H42"/>
    <mergeCell ref="I42:J42"/>
    <mergeCell ref="P42:Q42"/>
    <mergeCell ref="R42:S42"/>
    <mergeCell ref="T42:U42"/>
    <mergeCell ref="E41:F41"/>
    <mergeCell ref="G41:H41"/>
    <mergeCell ref="I41:J41"/>
    <mergeCell ref="P41:Q41"/>
    <mergeCell ref="R41:S41"/>
    <mergeCell ref="T41:U41"/>
    <mergeCell ref="E44:F44"/>
    <mergeCell ref="G44:H44"/>
    <mergeCell ref="I44:J44"/>
    <mergeCell ref="P44:Q44"/>
    <mergeCell ref="R44:S44"/>
    <mergeCell ref="T44:U44"/>
    <mergeCell ref="E43:F43"/>
    <mergeCell ref="G43:H43"/>
    <mergeCell ref="I43:J43"/>
    <mergeCell ref="P43:Q43"/>
    <mergeCell ref="R43:S43"/>
    <mergeCell ref="T43:U43"/>
    <mergeCell ref="E46:F46"/>
    <mergeCell ref="G46:H46"/>
    <mergeCell ref="I46:J46"/>
    <mergeCell ref="P46:Q46"/>
    <mergeCell ref="R46:S46"/>
    <mergeCell ref="T46:U46"/>
    <mergeCell ref="E45:F45"/>
    <mergeCell ref="G45:H45"/>
    <mergeCell ref="I45:J45"/>
    <mergeCell ref="P45:Q45"/>
    <mergeCell ref="R45:S45"/>
    <mergeCell ref="T45:U45"/>
    <mergeCell ref="E48:F48"/>
    <mergeCell ref="G48:H48"/>
    <mergeCell ref="I48:J48"/>
    <mergeCell ref="P48:Q48"/>
    <mergeCell ref="R48:S48"/>
    <mergeCell ref="T48:U48"/>
    <mergeCell ref="E47:F47"/>
    <mergeCell ref="G47:H47"/>
    <mergeCell ref="I47:J47"/>
    <mergeCell ref="P47:Q47"/>
    <mergeCell ref="R47:S47"/>
    <mergeCell ref="T47:U47"/>
    <mergeCell ref="E50:F50"/>
    <mergeCell ref="G50:H50"/>
    <mergeCell ref="I50:J50"/>
    <mergeCell ref="P50:Q50"/>
    <mergeCell ref="R50:S50"/>
    <mergeCell ref="T50:U50"/>
    <mergeCell ref="E49:F49"/>
    <mergeCell ref="G49:H49"/>
    <mergeCell ref="I49:J49"/>
    <mergeCell ref="P49:Q49"/>
    <mergeCell ref="R49:S49"/>
    <mergeCell ref="T49:U49"/>
    <mergeCell ref="E52:F52"/>
    <mergeCell ref="G52:H52"/>
    <mergeCell ref="I52:J52"/>
    <mergeCell ref="P52:Q52"/>
    <mergeCell ref="R52:S52"/>
    <mergeCell ref="T52:U52"/>
    <mergeCell ref="E51:F51"/>
    <mergeCell ref="G51:H51"/>
    <mergeCell ref="I51:J51"/>
    <mergeCell ref="P51:Q51"/>
    <mergeCell ref="R51:S51"/>
    <mergeCell ref="T51:U51"/>
    <mergeCell ref="E54:F54"/>
    <mergeCell ref="G54:H54"/>
    <mergeCell ref="I54:J54"/>
    <mergeCell ref="P54:Q54"/>
    <mergeCell ref="R54:S54"/>
    <mergeCell ref="T54:U54"/>
    <mergeCell ref="E53:F53"/>
    <mergeCell ref="G53:H53"/>
    <mergeCell ref="I53:J53"/>
    <mergeCell ref="P53:Q53"/>
    <mergeCell ref="R53:S53"/>
    <mergeCell ref="T53:U53"/>
    <mergeCell ref="E56:F56"/>
    <mergeCell ref="G56:H56"/>
    <mergeCell ref="I56:J56"/>
    <mergeCell ref="P56:Q56"/>
    <mergeCell ref="R56:S56"/>
    <mergeCell ref="T56:U56"/>
    <mergeCell ref="E55:F55"/>
    <mergeCell ref="G55:H55"/>
    <mergeCell ref="I55:J55"/>
    <mergeCell ref="P55:Q55"/>
    <mergeCell ref="R55:S55"/>
    <mergeCell ref="T55:U55"/>
    <mergeCell ref="E58:F58"/>
    <mergeCell ref="G58:H58"/>
    <mergeCell ref="I58:J58"/>
    <mergeCell ref="P58:Q58"/>
    <mergeCell ref="R58:S58"/>
    <mergeCell ref="T58:U58"/>
    <mergeCell ref="E57:F57"/>
    <mergeCell ref="G57:H57"/>
    <mergeCell ref="I57:J57"/>
    <mergeCell ref="P57:Q57"/>
    <mergeCell ref="R57:S57"/>
    <mergeCell ref="T57:U57"/>
    <mergeCell ref="E60:F60"/>
    <mergeCell ref="G60:H60"/>
    <mergeCell ref="I60:J60"/>
    <mergeCell ref="P60:Q60"/>
    <mergeCell ref="R60:S60"/>
    <mergeCell ref="T60:U60"/>
    <mergeCell ref="E59:F59"/>
    <mergeCell ref="G59:H59"/>
    <mergeCell ref="I59:J59"/>
    <mergeCell ref="P59:Q59"/>
    <mergeCell ref="R59:S59"/>
    <mergeCell ref="T59:U59"/>
    <mergeCell ref="E62:F62"/>
    <mergeCell ref="G62:H62"/>
    <mergeCell ref="I62:J62"/>
    <mergeCell ref="P62:Q62"/>
    <mergeCell ref="R62:S62"/>
    <mergeCell ref="T62:U62"/>
    <mergeCell ref="E61:F61"/>
    <mergeCell ref="G61:H61"/>
    <mergeCell ref="I61:J61"/>
    <mergeCell ref="P61:Q61"/>
    <mergeCell ref="R61:S61"/>
    <mergeCell ref="T61:U61"/>
    <mergeCell ref="A72:B72"/>
    <mergeCell ref="C72:D72"/>
    <mergeCell ref="L72:M72"/>
    <mergeCell ref="N72:O72"/>
    <mergeCell ref="A73:H73"/>
    <mergeCell ref="L73:S73"/>
    <mergeCell ref="A70:B70"/>
    <mergeCell ref="C70:D70"/>
    <mergeCell ref="L70:M70"/>
    <mergeCell ref="N70:O70"/>
    <mergeCell ref="A71:B71"/>
    <mergeCell ref="C71:D71"/>
    <mergeCell ref="L71:M71"/>
    <mergeCell ref="N71:O71"/>
    <mergeCell ref="A75:E82"/>
    <mergeCell ref="F75:I78"/>
    <mergeCell ref="J75:J78"/>
    <mergeCell ref="L75:P82"/>
    <mergeCell ref="Q75:T78"/>
    <mergeCell ref="U75:U78"/>
    <mergeCell ref="F79:I82"/>
    <mergeCell ref="J79:J82"/>
    <mergeCell ref="Q79:T82"/>
    <mergeCell ref="U79:U82"/>
    <mergeCell ref="A83:F85"/>
    <mergeCell ref="G83:J85"/>
    <mergeCell ref="L83:Q85"/>
    <mergeCell ref="R83:U85"/>
    <mergeCell ref="E86:F86"/>
    <mergeCell ref="G86:H86"/>
    <mergeCell ref="I86:J86"/>
    <mergeCell ref="P86:Q86"/>
    <mergeCell ref="R86:S86"/>
    <mergeCell ref="T86:U86"/>
    <mergeCell ref="R89:S89"/>
    <mergeCell ref="T89:U89"/>
    <mergeCell ref="E90:F90"/>
    <mergeCell ref="G90:H90"/>
    <mergeCell ref="I90:J90"/>
    <mergeCell ref="P90:Q90"/>
    <mergeCell ref="R90:S90"/>
    <mergeCell ref="T90:U90"/>
    <mergeCell ref="A88:C88"/>
    <mergeCell ref="L88:N88"/>
    <mergeCell ref="E89:F89"/>
    <mergeCell ref="G89:H89"/>
    <mergeCell ref="I89:J89"/>
    <mergeCell ref="P89:Q89"/>
    <mergeCell ref="E92:F92"/>
    <mergeCell ref="G92:H92"/>
    <mergeCell ref="I92:J92"/>
    <mergeCell ref="P92:Q92"/>
    <mergeCell ref="R92:S92"/>
    <mergeCell ref="T92:U92"/>
    <mergeCell ref="E91:F91"/>
    <mergeCell ref="G91:H91"/>
    <mergeCell ref="I91:J91"/>
    <mergeCell ref="P91:Q91"/>
    <mergeCell ref="R91:S91"/>
    <mergeCell ref="T91:U91"/>
    <mergeCell ref="E94:F94"/>
    <mergeCell ref="G94:H94"/>
    <mergeCell ref="I94:J94"/>
    <mergeCell ref="P94:Q94"/>
    <mergeCell ref="R94:S94"/>
    <mergeCell ref="T94:U94"/>
    <mergeCell ref="E93:F93"/>
    <mergeCell ref="G93:H93"/>
    <mergeCell ref="I93:J93"/>
    <mergeCell ref="P93:Q93"/>
    <mergeCell ref="R93:S93"/>
    <mergeCell ref="T93:U93"/>
    <mergeCell ref="E96:F96"/>
    <mergeCell ref="G96:H96"/>
    <mergeCell ref="I96:J96"/>
    <mergeCell ref="P96:Q96"/>
    <mergeCell ref="R96:S96"/>
    <mergeCell ref="T96:U96"/>
    <mergeCell ref="E95:F95"/>
    <mergeCell ref="G95:H95"/>
    <mergeCell ref="I95:J95"/>
    <mergeCell ref="P95:Q95"/>
    <mergeCell ref="R95:S95"/>
    <mergeCell ref="T95:U95"/>
    <mergeCell ref="E98:F98"/>
    <mergeCell ref="G98:H98"/>
    <mergeCell ref="I98:J98"/>
    <mergeCell ref="P98:Q98"/>
    <mergeCell ref="R98:S98"/>
    <mergeCell ref="T98:U98"/>
    <mergeCell ref="E97:F97"/>
    <mergeCell ref="G97:H97"/>
    <mergeCell ref="I97:J97"/>
    <mergeCell ref="P97:Q97"/>
    <mergeCell ref="R97:S97"/>
    <mergeCell ref="T97:U97"/>
    <mergeCell ref="E100:F100"/>
    <mergeCell ref="G100:H100"/>
    <mergeCell ref="I100:J100"/>
    <mergeCell ref="P100:Q100"/>
    <mergeCell ref="R100:S100"/>
    <mergeCell ref="T100:U100"/>
    <mergeCell ref="E99:F99"/>
    <mergeCell ref="G99:H99"/>
    <mergeCell ref="I99:J99"/>
    <mergeCell ref="P99:Q99"/>
    <mergeCell ref="R99:S99"/>
    <mergeCell ref="T99:U99"/>
    <mergeCell ref="E102:F102"/>
    <mergeCell ref="G102:H102"/>
    <mergeCell ref="I102:J102"/>
    <mergeCell ref="P102:Q102"/>
    <mergeCell ref="R102:S102"/>
    <mergeCell ref="T102:U102"/>
    <mergeCell ref="E101:F101"/>
    <mergeCell ref="G101:H101"/>
    <mergeCell ref="I101:J101"/>
    <mergeCell ref="P101:Q101"/>
    <mergeCell ref="R101:S101"/>
    <mergeCell ref="T101:U101"/>
    <mergeCell ref="E104:F104"/>
    <mergeCell ref="G104:H104"/>
    <mergeCell ref="I104:J104"/>
    <mergeCell ref="P104:Q104"/>
    <mergeCell ref="R104:S104"/>
    <mergeCell ref="T104:U104"/>
    <mergeCell ref="E103:F103"/>
    <mergeCell ref="G103:H103"/>
    <mergeCell ref="I103:J103"/>
    <mergeCell ref="P103:Q103"/>
    <mergeCell ref="R103:S103"/>
    <mergeCell ref="T103:U103"/>
    <mergeCell ref="E106:F106"/>
    <mergeCell ref="G106:H106"/>
    <mergeCell ref="I106:J106"/>
    <mergeCell ref="P106:Q106"/>
    <mergeCell ref="R106:S106"/>
    <mergeCell ref="T106:U106"/>
    <mergeCell ref="E105:F105"/>
    <mergeCell ref="G105:H105"/>
    <mergeCell ref="I105:J105"/>
    <mergeCell ref="P105:Q105"/>
    <mergeCell ref="R105:S105"/>
    <mergeCell ref="T105:U105"/>
    <mergeCell ref="E108:F108"/>
    <mergeCell ref="G108:H108"/>
    <mergeCell ref="I108:J108"/>
    <mergeCell ref="P108:Q108"/>
    <mergeCell ref="R108:S108"/>
    <mergeCell ref="T108:U108"/>
    <mergeCell ref="E107:F107"/>
    <mergeCell ref="G107:H107"/>
    <mergeCell ref="I107:J107"/>
    <mergeCell ref="P107:Q107"/>
    <mergeCell ref="R107:S107"/>
    <mergeCell ref="T107:U107"/>
    <mergeCell ref="E110:F110"/>
    <mergeCell ref="G110:H110"/>
    <mergeCell ref="I110:J110"/>
    <mergeCell ref="P110:Q110"/>
    <mergeCell ref="R110:S110"/>
    <mergeCell ref="T110:U110"/>
    <mergeCell ref="E109:F109"/>
    <mergeCell ref="G109:H109"/>
    <mergeCell ref="I109:J109"/>
    <mergeCell ref="P109:Q109"/>
    <mergeCell ref="R109:S109"/>
    <mergeCell ref="T109:U109"/>
    <mergeCell ref="E112:F112"/>
    <mergeCell ref="G112:H112"/>
    <mergeCell ref="I112:J112"/>
    <mergeCell ref="P112:Q112"/>
    <mergeCell ref="R112:S112"/>
    <mergeCell ref="T112:U112"/>
    <mergeCell ref="E111:F111"/>
    <mergeCell ref="G111:H111"/>
    <mergeCell ref="I111:J111"/>
    <mergeCell ref="P111:Q111"/>
    <mergeCell ref="R111:S111"/>
    <mergeCell ref="T111:U111"/>
    <mergeCell ref="E114:F114"/>
    <mergeCell ref="G114:H114"/>
    <mergeCell ref="I114:J114"/>
    <mergeCell ref="P114:Q114"/>
    <mergeCell ref="R114:S114"/>
    <mergeCell ref="T114:U114"/>
    <mergeCell ref="E113:F113"/>
    <mergeCell ref="G113:H113"/>
    <mergeCell ref="I113:J113"/>
    <mergeCell ref="P113:Q113"/>
    <mergeCell ref="R113:S113"/>
    <mergeCell ref="T113:U113"/>
    <mergeCell ref="E116:F116"/>
    <mergeCell ref="G116:H116"/>
    <mergeCell ref="I116:J116"/>
    <mergeCell ref="P116:Q116"/>
    <mergeCell ref="R116:S116"/>
    <mergeCell ref="T116:U116"/>
    <mergeCell ref="E115:F115"/>
    <mergeCell ref="G115:H115"/>
    <mergeCell ref="I115:J115"/>
    <mergeCell ref="P115:Q115"/>
    <mergeCell ref="R115:S115"/>
    <mergeCell ref="T115:U115"/>
    <mergeCell ref="E118:F118"/>
    <mergeCell ref="G118:H118"/>
    <mergeCell ref="I118:J118"/>
    <mergeCell ref="P118:Q118"/>
    <mergeCell ref="R118:S118"/>
    <mergeCell ref="T118:U118"/>
    <mergeCell ref="E117:F117"/>
    <mergeCell ref="G117:H117"/>
    <mergeCell ref="I117:J117"/>
    <mergeCell ref="P117:Q117"/>
    <mergeCell ref="R117:S117"/>
    <mergeCell ref="T117:U117"/>
    <mergeCell ref="E120:F120"/>
    <mergeCell ref="G120:H120"/>
    <mergeCell ref="I120:J120"/>
    <mergeCell ref="P120:Q120"/>
    <mergeCell ref="R120:S120"/>
    <mergeCell ref="T120:U120"/>
    <mergeCell ref="E119:F119"/>
    <mergeCell ref="G119:H119"/>
    <mergeCell ref="I119:J119"/>
    <mergeCell ref="P119:Q119"/>
    <mergeCell ref="R119:S119"/>
    <mergeCell ref="T119:U119"/>
    <mergeCell ref="E122:F122"/>
    <mergeCell ref="G122:H122"/>
    <mergeCell ref="I122:J122"/>
    <mergeCell ref="P122:Q122"/>
    <mergeCell ref="R122:S122"/>
    <mergeCell ref="T122:U122"/>
    <mergeCell ref="E121:F121"/>
    <mergeCell ref="G121:H121"/>
    <mergeCell ref="I121:J121"/>
    <mergeCell ref="P121:Q121"/>
    <mergeCell ref="R121:S121"/>
    <mergeCell ref="T121:U121"/>
    <mergeCell ref="E124:F124"/>
    <mergeCell ref="G124:H124"/>
    <mergeCell ref="I124:J124"/>
    <mergeCell ref="P124:Q124"/>
    <mergeCell ref="R124:S124"/>
    <mergeCell ref="T124:U124"/>
    <mergeCell ref="E123:F123"/>
    <mergeCell ref="G123:H123"/>
    <mergeCell ref="I123:J123"/>
    <mergeCell ref="P123:Q123"/>
    <mergeCell ref="R123:S123"/>
    <mergeCell ref="T123:U123"/>
    <mergeCell ref="E126:F126"/>
    <mergeCell ref="G126:H126"/>
    <mergeCell ref="I126:J126"/>
    <mergeCell ref="P126:Q126"/>
    <mergeCell ref="R126:S126"/>
    <mergeCell ref="T126:U126"/>
    <mergeCell ref="E125:F125"/>
    <mergeCell ref="G125:H125"/>
    <mergeCell ref="I125:J125"/>
    <mergeCell ref="P125:Q125"/>
    <mergeCell ref="R125:S125"/>
    <mergeCell ref="T125:U125"/>
    <mergeCell ref="E128:F128"/>
    <mergeCell ref="G128:H128"/>
    <mergeCell ref="I128:J128"/>
    <mergeCell ref="P128:Q128"/>
    <mergeCell ref="R128:S128"/>
    <mergeCell ref="T128:U128"/>
    <mergeCell ref="E127:F127"/>
    <mergeCell ref="G127:H127"/>
    <mergeCell ref="I127:J127"/>
    <mergeCell ref="P127:Q127"/>
    <mergeCell ref="R127:S127"/>
    <mergeCell ref="T127:U127"/>
    <mergeCell ref="E130:F130"/>
    <mergeCell ref="G130:H130"/>
    <mergeCell ref="I130:J130"/>
    <mergeCell ref="P130:Q130"/>
    <mergeCell ref="R130:S130"/>
    <mergeCell ref="T130:U130"/>
    <mergeCell ref="E129:F129"/>
    <mergeCell ref="G129:H129"/>
    <mergeCell ref="I129:J129"/>
    <mergeCell ref="P129:Q129"/>
    <mergeCell ref="R129:S129"/>
    <mergeCell ref="T129:U129"/>
    <mergeCell ref="E132:F132"/>
    <mergeCell ref="G132:H132"/>
    <mergeCell ref="I132:J132"/>
    <mergeCell ref="P132:Q132"/>
    <mergeCell ref="R132:S132"/>
    <mergeCell ref="T132:U132"/>
    <mergeCell ref="E131:F131"/>
    <mergeCell ref="G131:H131"/>
    <mergeCell ref="I131:J131"/>
    <mergeCell ref="P131:Q131"/>
    <mergeCell ref="R131:S131"/>
    <mergeCell ref="T131:U131"/>
    <mergeCell ref="E134:F134"/>
    <mergeCell ref="G134:H134"/>
    <mergeCell ref="I134:J134"/>
    <mergeCell ref="P134:Q134"/>
    <mergeCell ref="R134:S134"/>
    <mergeCell ref="T134:U134"/>
    <mergeCell ref="E133:F133"/>
    <mergeCell ref="G133:H133"/>
    <mergeCell ref="I133:J133"/>
    <mergeCell ref="P133:Q133"/>
    <mergeCell ref="R133:S133"/>
    <mergeCell ref="T133:U133"/>
    <mergeCell ref="E136:F136"/>
    <mergeCell ref="G136:H136"/>
    <mergeCell ref="I136:J136"/>
    <mergeCell ref="P136:Q136"/>
    <mergeCell ref="R136:S136"/>
    <mergeCell ref="T136:U136"/>
    <mergeCell ref="E135:F135"/>
    <mergeCell ref="G135:H135"/>
    <mergeCell ref="I135:J135"/>
    <mergeCell ref="P135:Q135"/>
    <mergeCell ref="R135:S135"/>
    <mergeCell ref="T135:U135"/>
    <mergeCell ref="A146:B146"/>
    <mergeCell ref="C146:D146"/>
    <mergeCell ref="L146:M146"/>
    <mergeCell ref="N146:O146"/>
    <mergeCell ref="A147:H147"/>
    <mergeCell ref="L147:S147"/>
    <mergeCell ref="A144:B144"/>
    <mergeCell ref="C144:D144"/>
    <mergeCell ref="L144:M144"/>
    <mergeCell ref="N144:O144"/>
    <mergeCell ref="A145:B145"/>
    <mergeCell ref="C145:D145"/>
    <mergeCell ref="L145:M145"/>
    <mergeCell ref="N145:O145"/>
    <mergeCell ref="A149:E156"/>
    <mergeCell ref="F149:I152"/>
    <mergeCell ref="J149:J152"/>
    <mergeCell ref="L149:P156"/>
    <mergeCell ref="Q149:T152"/>
    <mergeCell ref="U149:U152"/>
    <mergeCell ref="F153:I156"/>
    <mergeCell ref="J153:J156"/>
    <mergeCell ref="Q153:T156"/>
    <mergeCell ref="U153:U156"/>
    <mergeCell ref="A157:F159"/>
    <mergeCell ref="G157:J159"/>
    <mergeCell ref="L157:Q159"/>
    <mergeCell ref="R157:U159"/>
    <mergeCell ref="E160:F160"/>
    <mergeCell ref="G160:H160"/>
    <mergeCell ref="I160:J160"/>
    <mergeCell ref="P160:Q160"/>
    <mergeCell ref="R160:S160"/>
    <mergeCell ref="T160:U160"/>
    <mergeCell ref="R163:S163"/>
    <mergeCell ref="T163:U163"/>
    <mergeCell ref="E164:F164"/>
    <mergeCell ref="G164:H164"/>
    <mergeCell ref="I164:J164"/>
    <mergeCell ref="P164:Q164"/>
    <mergeCell ref="R164:S164"/>
    <mergeCell ref="T164:U164"/>
    <mergeCell ref="A162:C162"/>
    <mergeCell ref="L162:N162"/>
    <mergeCell ref="E163:F163"/>
    <mergeCell ref="G163:H163"/>
    <mergeCell ref="I163:J163"/>
    <mergeCell ref="P163:Q163"/>
    <mergeCell ref="E166:F166"/>
    <mergeCell ref="G166:H166"/>
    <mergeCell ref="I166:J166"/>
    <mergeCell ref="P166:Q166"/>
    <mergeCell ref="R166:S166"/>
    <mergeCell ref="T166:U166"/>
    <mergeCell ref="E165:F165"/>
    <mergeCell ref="G165:H165"/>
    <mergeCell ref="I165:J165"/>
    <mergeCell ref="P165:Q165"/>
    <mergeCell ref="R165:S165"/>
    <mergeCell ref="T165:U165"/>
    <mergeCell ref="E168:F168"/>
    <mergeCell ref="G168:H168"/>
    <mergeCell ref="I168:J168"/>
    <mergeCell ref="P168:Q168"/>
    <mergeCell ref="R168:S168"/>
    <mergeCell ref="T168:U168"/>
    <mergeCell ref="E167:F167"/>
    <mergeCell ref="G167:H167"/>
    <mergeCell ref="I167:J167"/>
    <mergeCell ref="P167:Q167"/>
    <mergeCell ref="R167:S167"/>
    <mergeCell ref="T167:U167"/>
    <mergeCell ref="E170:F170"/>
    <mergeCell ref="G170:H170"/>
    <mergeCell ref="I170:J170"/>
    <mergeCell ref="P170:Q170"/>
    <mergeCell ref="R170:S170"/>
    <mergeCell ref="T170:U170"/>
    <mergeCell ref="E169:F169"/>
    <mergeCell ref="G169:H169"/>
    <mergeCell ref="I169:J169"/>
    <mergeCell ref="P169:Q169"/>
    <mergeCell ref="R169:S169"/>
    <mergeCell ref="T169:U169"/>
    <mergeCell ref="E172:F172"/>
    <mergeCell ref="G172:H172"/>
    <mergeCell ref="I172:J172"/>
    <mergeCell ref="P172:Q172"/>
    <mergeCell ref="R172:S172"/>
    <mergeCell ref="T172:U172"/>
    <mergeCell ref="E171:F171"/>
    <mergeCell ref="G171:H171"/>
    <mergeCell ref="I171:J171"/>
    <mergeCell ref="P171:Q171"/>
    <mergeCell ref="R171:S171"/>
    <mergeCell ref="T171:U171"/>
    <mergeCell ref="E174:F174"/>
    <mergeCell ref="G174:H174"/>
    <mergeCell ref="I174:J174"/>
    <mergeCell ref="P174:Q174"/>
    <mergeCell ref="R174:S174"/>
    <mergeCell ref="T174:U174"/>
    <mergeCell ref="E173:F173"/>
    <mergeCell ref="G173:H173"/>
    <mergeCell ref="I173:J173"/>
    <mergeCell ref="P173:Q173"/>
    <mergeCell ref="R173:S173"/>
    <mergeCell ref="T173:U173"/>
    <mergeCell ref="E176:F176"/>
    <mergeCell ref="G176:H176"/>
    <mergeCell ref="I176:J176"/>
    <mergeCell ref="P176:Q176"/>
    <mergeCell ref="R176:S176"/>
    <mergeCell ref="T176:U176"/>
    <mergeCell ref="E175:F175"/>
    <mergeCell ref="G175:H175"/>
    <mergeCell ref="I175:J175"/>
    <mergeCell ref="P175:Q175"/>
    <mergeCell ref="R175:S175"/>
    <mergeCell ref="T175:U175"/>
    <mergeCell ref="E178:F178"/>
    <mergeCell ref="G178:H178"/>
    <mergeCell ref="I178:J178"/>
    <mergeCell ref="P178:Q178"/>
    <mergeCell ref="R178:S178"/>
    <mergeCell ref="T178:U178"/>
    <mergeCell ref="E177:F177"/>
    <mergeCell ref="G177:H177"/>
    <mergeCell ref="I177:J177"/>
    <mergeCell ref="P177:Q177"/>
    <mergeCell ref="R177:S177"/>
    <mergeCell ref="T177:U177"/>
    <mergeCell ref="E180:F180"/>
    <mergeCell ref="G180:H180"/>
    <mergeCell ref="I180:J180"/>
    <mergeCell ref="P180:Q180"/>
    <mergeCell ref="R180:S180"/>
    <mergeCell ref="T180:U180"/>
    <mergeCell ref="E179:F179"/>
    <mergeCell ref="G179:H179"/>
    <mergeCell ref="I179:J179"/>
    <mergeCell ref="P179:Q179"/>
    <mergeCell ref="R179:S179"/>
    <mergeCell ref="T179:U179"/>
    <mergeCell ref="E182:F182"/>
    <mergeCell ref="G182:H182"/>
    <mergeCell ref="I182:J182"/>
    <mergeCell ref="P182:Q182"/>
    <mergeCell ref="R182:S182"/>
    <mergeCell ref="T182:U182"/>
    <mergeCell ref="E181:F181"/>
    <mergeCell ref="G181:H181"/>
    <mergeCell ref="I181:J181"/>
    <mergeCell ref="P181:Q181"/>
    <mergeCell ref="R181:S181"/>
    <mergeCell ref="T181:U181"/>
    <mergeCell ref="E184:F184"/>
    <mergeCell ref="G184:H184"/>
    <mergeCell ref="I184:J184"/>
    <mergeCell ref="P184:Q184"/>
    <mergeCell ref="R184:S184"/>
    <mergeCell ref="T184:U184"/>
    <mergeCell ref="E183:F183"/>
    <mergeCell ref="G183:H183"/>
    <mergeCell ref="I183:J183"/>
    <mergeCell ref="P183:Q183"/>
    <mergeCell ref="R183:S183"/>
    <mergeCell ref="T183:U183"/>
    <mergeCell ref="E186:F186"/>
    <mergeCell ref="G186:H186"/>
    <mergeCell ref="I186:J186"/>
    <mergeCell ref="P186:Q186"/>
    <mergeCell ref="R186:S186"/>
    <mergeCell ref="T186:U186"/>
    <mergeCell ref="E185:F185"/>
    <mergeCell ref="G185:H185"/>
    <mergeCell ref="I185:J185"/>
    <mergeCell ref="P185:Q185"/>
    <mergeCell ref="R185:S185"/>
    <mergeCell ref="T185:U185"/>
    <mergeCell ref="E188:F188"/>
    <mergeCell ref="G188:H188"/>
    <mergeCell ref="I188:J188"/>
    <mergeCell ref="P188:Q188"/>
    <mergeCell ref="R188:S188"/>
    <mergeCell ref="T188:U188"/>
    <mergeCell ref="E187:F187"/>
    <mergeCell ref="G187:H187"/>
    <mergeCell ref="I187:J187"/>
    <mergeCell ref="P187:Q187"/>
    <mergeCell ref="R187:S187"/>
    <mergeCell ref="T187:U187"/>
    <mergeCell ref="E190:F190"/>
    <mergeCell ref="G190:H190"/>
    <mergeCell ref="I190:J190"/>
    <mergeCell ref="P190:Q190"/>
    <mergeCell ref="R190:S190"/>
    <mergeCell ref="T190:U190"/>
    <mergeCell ref="E189:F189"/>
    <mergeCell ref="G189:H189"/>
    <mergeCell ref="I189:J189"/>
    <mergeCell ref="P189:Q189"/>
    <mergeCell ref="R189:S189"/>
    <mergeCell ref="T189:U189"/>
    <mergeCell ref="E192:F192"/>
    <mergeCell ref="G192:H192"/>
    <mergeCell ref="I192:J192"/>
    <mergeCell ref="P192:Q192"/>
    <mergeCell ref="R192:S192"/>
    <mergeCell ref="T192:U192"/>
    <mergeCell ref="E191:F191"/>
    <mergeCell ref="G191:H191"/>
    <mergeCell ref="I191:J191"/>
    <mergeCell ref="P191:Q191"/>
    <mergeCell ref="R191:S191"/>
    <mergeCell ref="T191:U191"/>
    <mergeCell ref="E194:F194"/>
    <mergeCell ref="G194:H194"/>
    <mergeCell ref="I194:J194"/>
    <mergeCell ref="P194:Q194"/>
    <mergeCell ref="R194:S194"/>
    <mergeCell ref="T194:U194"/>
    <mergeCell ref="E193:F193"/>
    <mergeCell ref="G193:H193"/>
    <mergeCell ref="I193:J193"/>
    <mergeCell ref="P193:Q193"/>
    <mergeCell ref="R193:S193"/>
    <mergeCell ref="T193:U193"/>
    <mergeCell ref="E196:F196"/>
    <mergeCell ref="G196:H196"/>
    <mergeCell ref="I196:J196"/>
    <mergeCell ref="P196:Q196"/>
    <mergeCell ref="R196:S196"/>
    <mergeCell ref="T196:U196"/>
    <mergeCell ref="E195:F195"/>
    <mergeCell ref="G195:H195"/>
    <mergeCell ref="I195:J195"/>
    <mergeCell ref="P195:Q195"/>
    <mergeCell ref="R195:S195"/>
    <mergeCell ref="T195:U195"/>
    <mergeCell ref="E198:F198"/>
    <mergeCell ref="G198:H198"/>
    <mergeCell ref="I198:J198"/>
    <mergeCell ref="P198:Q198"/>
    <mergeCell ref="R198:S198"/>
    <mergeCell ref="T198:U198"/>
    <mergeCell ref="E197:F197"/>
    <mergeCell ref="G197:H197"/>
    <mergeCell ref="I197:J197"/>
    <mergeCell ref="P197:Q197"/>
    <mergeCell ref="R197:S197"/>
    <mergeCell ref="T197:U197"/>
    <mergeCell ref="E200:F200"/>
    <mergeCell ref="G200:H200"/>
    <mergeCell ref="I200:J200"/>
    <mergeCell ref="P200:Q200"/>
    <mergeCell ref="R200:S200"/>
    <mergeCell ref="T200:U200"/>
    <mergeCell ref="E199:F199"/>
    <mergeCell ref="G199:H199"/>
    <mergeCell ref="I199:J199"/>
    <mergeCell ref="P199:Q199"/>
    <mergeCell ref="R199:S199"/>
    <mergeCell ref="T199:U199"/>
    <mergeCell ref="E202:F202"/>
    <mergeCell ref="G202:H202"/>
    <mergeCell ref="I202:J202"/>
    <mergeCell ref="P202:Q202"/>
    <mergeCell ref="R202:S202"/>
    <mergeCell ref="T202:U202"/>
    <mergeCell ref="E201:F201"/>
    <mergeCell ref="G201:H201"/>
    <mergeCell ref="I201:J201"/>
    <mergeCell ref="P201:Q201"/>
    <mergeCell ref="R201:S201"/>
    <mergeCell ref="T201:U201"/>
    <mergeCell ref="E204:F204"/>
    <mergeCell ref="G204:H204"/>
    <mergeCell ref="I204:J204"/>
    <mergeCell ref="P204:Q204"/>
    <mergeCell ref="R204:S204"/>
    <mergeCell ref="T204:U204"/>
    <mergeCell ref="E203:F203"/>
    <mergeCell ref="G203:H203"/>
    <mergeCell ref="I203:J203"/>
    <mergeCell ref="P203:Q203"/>
    <mergeCell ref="R203:S203"/>
    <mergeCell ref="T203:U203"/>
    <mergeCell ref="E206:F206"/>
    <mergeCell ref="G206:H206"/>
    <mergeCell ref="I206:J206"/>
    <mergeCell ref="P206:Q206"/>
    <mergeCell ref="R206:S206"/>
    <mergeCell ref="T206:U206"/>
    <mergeCell ref="E205:F205"/>
    <mergeCell ref="G205:H205"/>
    <mergeCell ref="I205:J205"/>
    <mergeCell ref="P205:Q205"/>
    <mergeCell ref="R205:S205"/>
    <mergeCell ref="T205:U205"/>
    <mergeCell ref="E208:F208"/>
    <mergeCell ref="G208:H208"/>
    <mergeCell ref="I208:J208"/>
    <mergeCell ref="P208:Q208"/>
    <mergeCell ref="R208:S208"/>
    <mergeCell ref="T208:U208"/>
    <mergeCell ref="E207:F207"/>
    <mergeCell ref="G207:H207"/>
    <mergeCell ref="I207:J207"/>
    <mergeCell ref="P207:Q207"/>
    <mergeCell ref="R207:S207"/>
    <mergeCell ref="T207:U207"/>
    <mergeCell ref="E210:F210"/>
    <mergeCell ref="G210:H210"/>
    <mergeCell ref="I210:J210"/>
    <mergeCell ref="P210:Q210"/>
    <mergeCell ref="R210:S210"/>
    <mergeCell ref="T210:U210"/>
    <mergeCell ref="E209:F209"/>
    <mergeCell ref="G209:H209"/>
    <mergeCell ref="I209:J209"/>
    <mergeCell ref="P209:Q209"/>
    <mergeCell ref="R209:S209"/>
    <mergeCell ref="T209:U209"/>
    <mergeCell ref="A220:B220"/>
    <mergeCell ref="C220:D220"/>
    <mergeCell ref="L220:M220"/>
    <mergeCell ref="N220:O220"/>
    <mergeCell ref="A221:H221"/>
    <mergeCell ref="L221:S221"/>
    <mergeCell ref="A218:B218"/>
    <mergeCell ref="C218:D218"/>
    <mergeCell ref="L218:M218"/>
    <mergeCell ref="N218:O218"/>
    <mergeCell ref="A219:B219"/>
    <mergeCell ref="C219:D219"/>
    <mergeCell ref="L219:M219"/>
    <mergeCell ref="N219:O219"/>
  </mergeCells>
  <pageMargins left="0.59055118110236227" right="3.937007874015748E-2" top="0.39370078740157483" bottom="0.15748031496062992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21"/>
  <sheetViews>
    <sheetView zoomScale="115" zoomScaleNormal="115" workbookViewId="0">
      <selection activeCell="F1" sqref="F1:I4"/>
    </sheetView>
  </sheetViews>
  <sheetFormatPr defaultColWidth="11.42578125" defaultRowHeight="12.75"/>
  <cols>
    <col min="1" max="1" width="5.42578125" style="2" customWidth="1"/>
    <col min="2" max="2" width="6.42578125" style="2" customWidth="1"/>
    <col min="3" max="3" width="5.42578125" style="2" customWidth="1"/>
    <col min="4" max="4" width="3.28515625" style="2" customWidth="1"/>
    <col min="5" max="6" width="12.7109375" style="2" customWidth="1"/>
    <col min="7" max="8" width="12.42578125" style="2" customWidth="1"/>
    <col min="9" max="9" width="12.140625" style="2" customWidth="1"/>
    <col min="10" max="10" width="12.140625" style="13" customWidth="1"/>
    <col min="11" max="11" width="2" style="2" customWidth="1"/>
    <col min="12" max="12" width="5.42578125" style="2" customWidth="1"/>
    <col min="13" max="13" width="6.42578125" style="2" customWidth="1"/>
    <col min="14" max="14" width="5.42578125" style="2" customWidth="1"/>
    <col min="15" max="15" width="3.28515625" style="2" customWidth="1"/>
    <col min="16" max="17" width="12.7109375" style="2" customWidth="1"/>
    <col min="18" max="19" width="12.42578125" style="2" customWidth="1"/>
    <col min="20" max="21" width="12.140625" style="2" customWidth="1"/>
    <col min="22" max="22" width="11.42578125" style="2"/>
    <col min="23" max="23" width="15.7109375" style="2" customWidth="1"/>
    <col min="24" max="233" width="11.42578125" style="2"/>
    <col min="234" max="234" width="9.7109375" style="2" customWidth="1"/>
    <col min="235" max="235" width="11.7109375" style="2" customWidth="1"/>
    <col min="236" max="236" width="14.7109375" style="2" customWidth="1"/>
    <col min="237" max="237" width="11.7109375" style="2" customWidth="1"/>
    <col min="238" max="238" width="14.7109375" style="2" customWidth="1"/>
    <col min="239" max="239" width="11.7109375" style="2" customWidth="1"/>
    <col min="240" max="240" width="5" style="2" customWidth="1"/>
    <col min="241" max="241" width="11.42578125" style="2"/>
    <col min="242" max="242" width="9.7109375" style="2" customWidth="1"/>
    <col min="243" max="243" width="11.7109375" style="2" customWidth="1"/>
    <col min="244" max="244" width="14.85546875" style="2" customWidth="1"/>
    <col min="245" max="245" width="11.7109375" style="2" customWidth="1"/>
    <col min="246" max="246" width="14.7109375" style="2" customWidth="1"/>
    <col min="247" max="247" width="11.7109375" style="2" customWidth="1"/>
    <col min="248" max="248" width="5" style="2" customWidth="1"/>
    <col min="249" max="249" width="11.42578125" style="2"/>
    <col min="250" max="250" width="9.7109375" style="2" customWidth="1"/>
    <col min="251" max="251" width="11.7109375" style="2" customWidth="1"/>
    <col min="252" max="252" width="14.7109375" style="2" customWidth="1"/>
    <col min="253" max="253" width="11.7109375" style="2" customWidth="1"/>
    <col min="254" max="254" width="14.7109375" style="2" customWidth="1"/>
    <col min="255" max="255" width="11.7109375" style="2" customWidth="1"/>
    <col min="256" max="256" width="5" style="2" customWidth="1"/>
    <col min="257" max="257" width="11.42578125" style="2"/>
    <col min="258" max="258" width="9.7109375" style="2" customWidth="1"/>
    <col min="259" max="259" width="11.7109375" style="2" customWidth="1"/>
    <col min="260" max="260" width="14.7109375" style="2" customWidth="1"/>
    <col min="261" max="261" width="11.7109375" style="2" customWidth="1"/>
    <col min="262" max="262" width="14.7109375" style="2" customWidth="1"/>
    <col min="263" max="263" width="11.7109375" style="2" customWidth="1"/>
    <col min="264" max="264" width="5" style="2" customWidth="1"/>
    <col min="265" max="274" width="11.42578125" style="2"/>
    <col min="275" max="275" width="15.7109375" style="2" customWidth="1"/>
    <col min="276" max="276" width="11.42578125" style="2"/>
    <col min="277" max="277" width="15.7109375" style="2" customWidth="1"/>
    <col min="278" max="278" width="11.42578125" style="2"/>
    <col min="279" max="279" width="15.7109375" style="2" customWidth="1"/>
    <col min="280" max="489" width="11.42578125" style="2"/>
    <col min="490" max="490" width="9.7109375" style="2" customWidth="1"/>
    <col min="491" max="491" width="11.7109375" style="2" customWidth="1"/>
    <col min="492" max="492" width="14.7109375" style="2" customWidth="1"/>
    <col min="493" max="493" width="11.7109375" style="2" customWidth="1"/>
    <col min="494" max="494" width="14.7109375" style="2" customWidth="1"/>
    <col min="495" max="495" width="11.7109375" style="2" customWidth="1"/>
    <col min="496" max="496" width="5" style="2" customWidth="1"/>
    <col min="497" max="497" width="11.42578125" style="2"/>
    <col min="498" max="498" width="9.7109375" style="2" customWidth="1"/>
    <col min="499" max="499" width="11.7109375" style="2" customWidth="1"/>
    <col min="500" max="500" width="14.85546875" style="2" customWidth="1"/>
    <col min="501" max="501" width="11.7109375" style="2" customWidth="1"/>
    <col min="502" max="502" width="14.7109375" style="2" customWidth="1"/>
    <col min="503" max="503" width="11.7109375" style="2" customWidth="1"/>
    <col min="504" max="504" width="5" style="2" customWidth="1"/>
    <col min="505" max="505" width="11.42578125" style="2"/>
    <col min="506" max="506" width="9.7109375" style="2" customWidth="1"/>
    <col min="507" max="507" width="11.7109375" style="2" customWidth="1"/>
    <col min="508" max="508" width="14.7109375" style="2" customWidth="1"/>
    <col min="509" max="509" width="11.7109375" style="2" customWidth="1"/>
    <col min="510" max="510" width="14.7109375" style="2" customWidth="1"/>
    <col min="511" max="511" width="11.7109375" style="2" customWidth="1"/>
    <col min="512" max="512" width="5" style="2" customWidth="1"/>
    <col min="513" max="513" width="11.42578125" style="2"/>
    <col min="514" max="514" width="9.7109375" style="2" customWidth="1"/>
    <col min="515" max="515" width="11.7109375" style="2" customWidth="1"/>
    <col min="516" max="516" width="14.7109375" style="2" customWidth="1"/>
    <col min="517" max="517" width="11.7109375" style="2" customWidth="1"/>
    <col min="518" max="518" width="14.7109375" style="2" customWidth="1"/>
    <col min="519" max="519" width="11.7109375" style="2" customWidth="1"/>
    <col min="520" max="520" width="5" style="2" customWidth="1"/>
    <col min="521" max="530" width="11.42578125" style="2"/>
    <col min="531" max="531" width="15.7109375" style="2" customWidth="1"/>
    <col min="532" max="532" width="11.42578125" style="2"/>
    <col min="533" max="533" width="15.7109375" style="2" customWidth="1"/>
    <col min="534" max="534" width="11.42578125" style="2"/>
    <col min="535" max="535" width="15.7109375" style="2" customWidth="1"/>
    <col min="536" max="745" width="11.42578125" style="2"/>
    <col min="746" max="746" width="9.7109375" style="2" customWidth="1"/>
    <col min="747" max="747" width="11.7109375" style="2" customWidth="1"/>
    <col min="748" max="748" width="14.7109375" style="2" customWidth="1"/>
    <col min="749" max="749" width="11.7109375" style="2" customWidth="1"/>
    <col min="750" max="750" width="14.7109375" style="2" customWidth="1"/>
    <col min="751" max="751" width="11.7109375" style="2" customWidth="1"/>
    <col min="752" max="752" width="5" style="2" customWidth="1"/>
    <col min="753" max="753" width="11.42578125" style="2"/>
    <col min="754" max="754" width="9.7109375" style="2" customWidth="1"/>
    <col min="755" max="755" width="11.7109375" style="2" customWidth="1"/>
    <col min="756" max="756" width="14.85546875" style="2" customWidth="1"/>
    <col min="757" max="757" width="11.7109375" style="2" customWidth="1"/>
    <col min="758" max="758" width="14.7109375" style="2" customWidth="1"/>
    <col min="759" max="759" width="11.7109375" style="2" customWidth="1"/>
    <col min="760" max="760" width="5" style="2" customWidth="1"/>
    <col min="761" max="761" width="11.42578125" style="2"/>
    <col min="762" max="762" width="9.7109375" style="2" customWidth="1"/>
    <col min="763" max="763" width="11.7109375" style="2" customWidth="1"/>
    <col min="764" max="764" width="14.7109375" style="2" customWidth="1"/>
    <col min="765" max="765" width="11.7109375" style="2" customWidth="1"/>
    <col min="766" max="766" width="14.7109375" style="2" customWidth="1"/>
    <col min="767" max="767" width="11.7109375" style="2" customWidth="1"/>
    <col min="768" max="768" width="5" style="2" customWidth="1"/>
    <col min="769" max="769" width="11.42578125" style="2"/>
    <col min="770" max="770" width="9.7109375" style="2" customWidth="1"/>
    <col min="771" max="771" width="11.7109375" style="2" customWidth="1"/>
    <col min="772" max="772" width="14.7109375" style="2" customWidth="1"/>
    <col min="773" max="773" width="11.7109375" style="2" customWidth="1"/>
    <col min="774" max="774" width="14.7109375" style="2" customWidth="1"/>
    <col min="775" max="775" width="11.7109375" style="2" customWidth="1"/>
    <col min="776" max="776" width="5" style="2" customWidth="1"/>
    <col min="777" max="786" width="11.42578125" style="2"/>
    <col min="787" max="787" width="15.7109375" style="2" customWidth="1"/>
    <col min="788" max="788" width="11.42578125" style="2"/>
    <col min="789" max="789" width="15.7109375" style="2" customWidth="1"/>
    <col min="790" max="790" width="11.42578125" style="2"/>
    <col min="791" max="791" width="15.7109375" style="2" customWidth="1"/>
    <col min="792" max="1001" width="11.42578125" style="2"/>
    <col min="1002" max="1002" width="9.7109375" style="2" customWidth="1"/>
    <col min="1003" max="1003" width="11.7109375" style="2" customWidth="1"/>
    <col min="1004" max="1004" width="14.7109375" style="2" customWidth="1"/>
    <col min="1005" max="1005" width="11.7109375" style="2" customWidth="1"/>
    <col min="1006" max="1006" width="14.7109375" style="2" customWidth="1"/>
    <col min="1007" max="1007" width="11.7109375" style="2" customWidth="1"/>
    <col min="1008" max="1008" width="5" style="2" customWidth="1"/>
    <col min="1009" max="1009" width="11.42578125" style="2"/>
    <col min="1010" max="1010" width="9.7109375" style="2" customWidth="1"/>
    <col min="1011" max="1011" width="11.7109375" style="2" customWidth="1"/>
    <col min="1012" max="1012" width="14.85546875" style="2" customWidth="1"/>
    <col min="1013" max="1013" width="11.7109375" style="2" customWidth="1"/>
    <col min="1014" max="1014" width="14.7109375" style="2" customWidth="1"/>
    <col min="1015" max="1015" width="11.7109375" style="2" customWidth="1"/>
    <col min="1016" max="1016" width="5" style="2" customWidth="1"/>
    <col min="1017" max="1017" width="11.42578125" style="2"/>
    <col min="1018" max="1018" width="9.7109375" style="2" customWidth="1"/>
    <col min="1019" max="1019" width="11.7109375" style="2" customWidth="1"/>
    <col min="1020" max="1020" width="14.7109375" style="2" customWidth="1"/>
    <col min="1021" max="1021" width="11.7109375" style="2" customWidth="1"/>
    <col min="1022" max="1022" width="14.7109375" style="2" customWidth="1"/>
    <col min="1023" max="1023" width="11.7109375" style="2" customWidth="1"/>
    <col min="1024" max="1024" width="5" style="2" customWidth="1"/>
    <col min="1025" max="1025" width="11.42578125" style="2"/>
    <col min="1026" max="1026" width="9.7109375" style="2" customWidth="1"/>
    <col min="1027" max="1027" width="11.7109375" style="2" customWidth="1"/>
    <col min="1028" max="1028" width="14.7109375" style="2" customWidth="1"/>
    <col min="1029" max="1029" width="11.7109375" style="2" customWidth="1"/>
    <col min="1030" max="1030" width="14.7109375" style="2" customWidth="1"/>
    <col min="1031" max="1031" width="11.7109375" style="2" customWidth="1"/>
    <col min="1032" max="1032" width="5" style="2" customWidth="1"/>
    <col min="1033" max="1042" width="11.42578125" style="2"/>
    <col min="1043" max="1043" width="15.7109375" style="2" customWidth="1"/>
    <col min="1044" max="1044" width="11.42578125" style="2"/>
    <col min="1045" max="1045" width="15.7109375" style="2" customWidth="1"/>
    <col min="1046" max="1046" width="11.42578125" style="2"/>
    <col min="1047" max="1047" width="15.7109375" style="2" customWidth="1"/>
    <col min="1048" max="1257" width="11.42578125" style="2"/>
    <col min="1258" max="1258" width="9.7109375" style="2" customWidth="1"/>
    <col min="1259" max="1259" width="11.7109375" style="2" customWidth="1"/>
    <col min="1260" max="1260" width="14.7109375" style="2" customWidth="1"/>
    <col min="1261" max="1261" width="11.7109375" style="2" customWidth="1"/>
    <col min="1262" max="1262" width="14.7109375" style="2" customWidth="1"/>
    <col min="1263" max="1263" width="11.7109375" style="2" customWidth="1"/>
    <col min="1264" max="1264" width="5" style="2" customWidth="1"/>
    <col min="1265" max="1265" width="11.42578125" style="2"/>
    <col min="1266" max="1266" width="9.7109375" style="2" customWidth="1"/>
    <col min="1267" max="1267" width="11.7109375" style="2" customWidth="1"/>
    <col min="1268" max="1268" width="14.85546875" style="2" customWidth="1"/>
    <col min="1269" max="1269" width="11.7109375" style="2" customWidth="1"/>
    <col min="1270" max="1270" width="14.7109375" style="2" customWidth="1"/>
    <col min="1271" max="1271" width="11.7109375" style="2" customWidth="1"/>
    <col min="1272" max="1272" width="5" style="2" customWidth="1"/>
    <col min="1273" max="1273" width="11.42578125" style="2"/>
    <col min="1274" max="1274" width="9.7109375" style="2" customWidth="1"/>
    <col min="1275" max="1275" width="11.7109375" style="2" customWidth="1"/>
    <col min="1276" max="1276" width="14.7109375" style="2" customWidth="1"/>
    <col min="1277" max="1277" width="11.7109375" style="2" customWidth="1"/>
    <col min="1278" max="1278" width="14.7109375" style="2" customWidth="1"/>
    <col min="1279" max="1279" width="11.7109375" style="2" customWidth="1"/>
    <col min="1280" max="1280" width="5" style="2" customWidth="1"/>
    <col min="1281" max="1281" width="11.42578125" style="2"/>
    <col min="1282" max="1282" width="9.7109375" style="2" customWidth="1"/>
    <col min="1283" max="1283" width="11.7109375" style="2" customWidth="1"/>
    <col min="1284" max="1284" width="14.7109375" style="2" customWidth="1"/>
    <col min="1285" max="1285" width="11.7109375" style="2" customWidth="1"/>
    <col min="1286" max="1286" width="14.7109375" style="2" customWidth="1"/>
    <col min="1287" max="1287" width="11.7109375" style="2" customWidth="1"/>
    <col min="1288" max="1288" width="5" style="2" customWidth="1"/>
    <col min="1289" max="1298" width="11.42578125" style="2"/>
    <col min="1299" max="1299" width="15.7109375" style="2" customWidth="1"/>
    <col min="1300" max="1300" width="11.42578125" style="2"/>
    <col min="1301" max="1301" width="15.7109375" style="2" customWidth="1"/>
    <col min="1302" max="1302" width="11.42578125" style="2"/>
    <col min="1303" max="1303" width="15.7109375" style="2" customWidth="1"/>
    <col min="1304" max="1513" width="11.42578125" style="2"/>
    <col min="1514" max="1514" width="9.7109375" style="2" customWidth="1"/>
    <col min="1515" max="1515" width="11.7109375" style="2" customWidth="1"/>
    <col min="1516" max="1516" width="14.7109375" style="2" customWidth="1"/>
    <col min="1517" max="1517" width="11.7109375" style="2" customWidth="1"/>
    <col min="1518" max="1518" width="14.7109375" style="2" customWidth="1"/>
    <col min="1519" max="1519" width="11.7109375" style="2" customWidth="1"/>
    <col min="1520" max="1520" width="5" style="2" customWidth="1"/>
    <col min="1521" max="1521" width="11.42578125" style="2"/>
    <col min="1522" max="1522" width="9.7109375" style="2" customWidth="1"/>
    <col min="1523" max="1523" width="11.7109375" style="2" customWidth="1"/>
    <col min="1524" max="1524" width="14.85546875" style="2" customWidth="1"/>
    <col min="1525" max="1525" width="11.7109375" style="2" customWidth="1"/>
    <col min="1526" max="1526" width="14.7109375" style="2" customWidth="1"/>
    <col min="1527" max="1527" width="11.7109375" style="2" customWidth="1"/>
    <col min="1528" max="1528" width="5" style="2" customWidth="1"/>
    <col min="1529" max="1529" width="11.42578125" style="2"/>
    <col min="1530" max="1530" width="9.7109375" style="2" customWidth="1"/>
    <col min="1531" max="1531" width="11.7109375" style="2" customWidth="1"/>
    <col min="1532" max="1532" width="14.7109375" style="2" customWidth="1"/>
    <col min="1533" max="1533" width="11.7109375" style="2" customWidth="1"/>
    <col min="1534" max="1534" width="14.7109375" style="2" customWidth="1"/>
    <col min="1535" max="1535" width="11.7109375" style="2" customWidth="1"/>
    <col min="1536" max="1536" width="5" style="2" customWidth="1"/>
    <col min="1537" max="1537" width="11.42578125" style="2"/>
    <col min="1538" max="1538" width="9.7109375" style="2" customWidth="1"/>
    <col min="1539" max="1539" width="11.7109375" style="2" customWidth="1"/>
    <col min="1540" max="1540" width="14.7109375" style="2" customWidth="1"/>
    <col min="1541" max="1541" width="11.7109375" style="2" customWidth="1"/>
    <col min="1542" max="1542" width="14.7109375" style="2" customWidth="1"/>
    <col min="1543" max="1543" width="11.7109375" style="2" customWidth="1"/>
    <col min="1544" max="1544" width="5" style="2" customWidth="1"/>
    <col min="1545" max="1554" width="11.42578125" style="2"/>
    <col min="1555" max="1555" width="15.7109375" style="2" customWidth="1"/>
    <col min="1556" max="1556" width="11.42578125" style="2"/>
    <col min="1557" max="1557" width="15.7109375" style="2" customWidth="1"/>
    <col min="1558" max="1558" width="11.42578125" style="2"/>
    <col min="1559" max="1559" width="15.7109375" style="2" customWidth="1"/>
    <col min="1560" max="1769" width="11.42578125" style="2"/>
    <col min="1770" max="1770" width="9.7109375" style="2" customWidth="1"/>
    <col min="1771" max="1771" width="11.7109375" style="2" customWidth="1"/>
    <col min="1772" max="1772" width="14.7109375" style="2" customWidth="1"/>
    <col min="1773" max="1773" width="11.7109375" style="2" customWidth="1"/>
    <col min="1774" max="1774" width="14.7109375" style="2" customWidth="1"/>
    <col min="1775" max="1775" width="11.7109375" style="2" customWidth="1"/>
    <col min="1776" max="1776" width="5" style="2" customWidth="1"/>
    <col min="1777" max="1777" width="11.42578125" style="2"/>
    <col min="1778" max="1778" width="9.7109375" style="2" customWidth="1"/>
    <col min="1779" max="1779" width="11.7109375" style="2" customWidth="1"/>
    <col min="1780" max="1780" width="14.85546875" style="2" customWidth="1"/>
    <col min="1781" max="1781" width="11.7109375" style="2" customWidth="1"/>
    <col min="1782" max="1782" width="14.7109375" style="2" customWidth="1"/>
    <col min="1783" max="1783" width="11.7109375" style="2" customWidth="1"/>
    <col min="1784" max="1784" width="5" style="2" customWidth="1"/>
    <col min="1785" max="1785" width="11.42578125" style="2"/>
    <col min="1786" max="1786" width="9.7109375" style="2" customWidth="1"/>
    <col min="1787" max="1787" width="11.7109375" style="2" customWidth="1"/>
    <col min="1788" max="1788" width="14.7109375" style="2" customWidth="1"/>
    <col min="1789" max="1789" width="11.7109375" style="2" customWidth="1"/>
    <col min="1790" max="1790" width="14.7109375" style="2" customWidth="1"/>
    <col min="1791" max="1791" width="11.7109375" style="2" customWidth="1"/>
    <col min="1792" max="1792" width="5" style="2" customWidth="1"/>
    <col min="1793" max="1793" width="11.42578125" style="2"/>
    <col min="1794" max="1794" width="9.7109375" style="2" customWidth="1"/>
    <col min="1795" max="1795" width="11.7109375" style="2" customWidth="1"/>
    <col min="1796" max="1796" width="14.7109375" style="2" customWidth="1"/>
    <col min="1797" max="1797" width="11.7109375" style="2" customWidth="1"/>
    <col min="1798" max="1798" width="14.7109375" style="2" customWidth="1"/>
    <col min="1799" max="1799" width="11.7109375" style="2" customWidth="1"/>
    <col min="1800" max="1800" width="5" style="2" customWidth="1"/>
    <col min="1801" max="1810" width="11.42578125" style="2"/>
    <col min="1811" max="1811" width="15.7109375" style="2" customWidth="1"/>
    <col min="1812" max="1812" width="11.42578125" style="2"/>
    <col min="1813" max="1813" width="15.7109375" style="2" customWidth="1"/>
    <col min="1814" max="1814" width="11.42578125" style="2"/>
    <col min="1815" max="1815" width="15.7109375" style="2" customWidth="1"/>
    <col min="1816" max="2025" width="11.42578125" style="2"/>
    <col min="2026" max="2026" width="9.7109375" style="2" customWidth="1"/>
    <col min="2027" max="2027" width="11.7109375" style="2" customWidth="1"/>
    <col min="2028" max="2028" width="14.7109375" style="2" customWidth="1"/>
    <col min="2029" max="2029" width="11.7109375" style="2" customWidth="1"/>
    <col min="2030" max="2030" width="14.7109375" style="2" customWidth="1"/>
    <col min="2031" max="2031" width="11.7109375" style="2" customWidth="1"/>
    <col min="2032" max="2032" width="5" style="2" customWidth="1"/>
    <col min="2033" max="2033" width="11.42578125" style="2"/>
    <col min="2034" max="2034" width="9.7109375" style="2" customWidth="1"/>
    <col min="2035" max="2035" width="11.7109375" style="2" customWidth="1"/>
    <col min="2036" max="2036" width="14.85546875" style="2" customWidth="1"/>
    <col min="2037" max="2037" width="11.7109375" style="2" customWidth="1"/>
    <col min="2038" max="2038" width="14.7109375" style="2" customWidth="1"/>
    <col min="2039" max="2039" width="11.7109375" style="2" customWidth="1"/>
    <col min="2040" max="2040" width="5" style="2" customWidth="1"/>
    <col min="2041" max="2041" width="11.42578125" style="2"/>
    <col min="2042" max="2042" width="9.7109375" style="2" customWidth="1"/>
    <col min="2043" max="2043" width="11.7109375" style="2" customWidth="1"/>
    <col min="2044" max="2044" width="14.7109375" style="2" customWidth="1"/>
    <col min="2045" max="2045" width="11.7109375" style="2" customWidth="1"/>
    <col min="2046" max="2046" width="14.7109375" style="2" customWidth="1"/>
    <col min="2047" max="2047" width="11.7109375" style="2" customWidth="1"/>
    <col min="2048" max="2048" width="5" style="2" customWidth="1"/>
    <col min="2049" max="2049" width="11.42578125" style="2"/>
    <col min="2050" max="2050" width="9.7109375" style="2" customWidth="1"/>
    <col min="2051" max="2051" width="11.7109375" style="2" customWidth="1"/>
    <col min="2052" max="2052" width="14.7109375" style="2" customWidth="1"/>
    <col min="2053" max="2053" width="11.7109375" style="2" customWidth="1"/>
    <col min="2054" max="2054" width="14.7109375" style="2" customWidth="1"/>
    <col min="2055" max="2055" width="11.7109375" style="2" customWidth="1"/>
    <col min="2056" max="2056" width="5" style="2" customWidth="1"/>
    <col min="2057" max="2066" width="11.42578125" style="2"/>
    <col min="2067" max="2067" width="15.7109375" style="2" customWidth="1"/>
    <col min="2068" max="2068" width="11.42578125" style="2"/>
    <col min="2069" max="2069" width="15.7109375" style="2" customWidth="1"/>
    <col min="2070" max="2070" width="11.42578125" style="2"/>
    <col min="2071" max="2071" width="15.7109375" style="2" customWidth="1"/>
    <col min="2072" max="2281" width="11.42578125" style="2"/>
    <col min="2282" max="2282" width="9.7109375" style="2" customWidth="1"/>
    <col min="2283" max="2283" width="11.7109375" style="2" customWidth="1"/>
    <col min="2284" max="2284" width="14.7109375" style="2" customWidth="1"/>
    <col min="2285" max="2285" width="11.7109375" style="2" customWidth="1"/>
    <col min="2286" max="2286" width="14.7109375" style="2" customWidth="1"/>
    <col min="2287" max="2287" width="11.7109375" style="2" customWidth="1"/>
    <col min="2288" max="2288" width="5" style="2" customWidth="1"/>
    <col min="2289" max="2289" width="11.42578125" style="2"/>
    <col min="2290" max="2290" width="9.7109375" style="2" customWidth="1"/>
    <col min="2291" max="2291" width="11.7109375" style="2" customWidth="1"/>
    <col min="2292" max="2292" width="14.85546875" style="2" customWidth="1"/>
    <col min="2293" max="2293" width="11.7109375" style="2" customWidth="1"/>
    <col min="2294" max="2294" width="14.7109375" style="2" customWidth="1"/>
    <col min="2295" max="2295" width="11.7109375" style="2" customWidth="1"/>
    <col min="2296" max="2296" width="5" style="2" customWidth="1"/>
    <col min="2297" max="2297" width="11.42578125" style="2"/>
    <col min="2298" max="2298" width="9.7109375" style="2" customWidth="1"/>
    <col min="2299" max="2299" width="11.7109375" style="2" customWidth="1"/>
    <col min="2300" max="2300" width="14.7109375" style="2" customWidth="1"/>
    <col min="2301" max="2301" width="11.7109375" style="2" customWidth="1"/>
    <col min="2302" max="2302" width="14.7109375" style="2" customWidth="1"/>
    <col min="2303" max="2303" width="11.7109375" style="2" customWidth="1"/>
    <col min="2304" max="2304" width="5" style="2" customWidth="1"/>
    <col min="2305" max="2305" width="11.42578125" style="2"/>
    <col min="2306" max="2306" width="9.7109375" style="2" customWidth="1"/>
    <col min="2307" max="2307" width="11.7109375" style="2" customWidth="1"/>
    <col min="2308" max="2308" width="14.7109375" style="2" customWidth="1"/>
    <col min="2309" max="2309" width="11.7109375" style="2" customWidth="1"/>
    <col min="2310" max="2310" width="14.7109375" style="2" customWidth="1"/>
    <col min="2311" max="2311" width="11.7109375" style="2" customWidth="1"/>
    <col min="2312" max="2312" width="5" style="2" customWidth="1"/>
    <col min="2313" max="2322" width="11.42578125" style="2"/>
    <col min="2323" max="2323" width="15.7109375" style="2" customWidth="1"/>
    <col min="2324" max="2324" width="11.42578125" style="2"/>
    <col min="2325" max="2325" width="15.7109375" style="2" customWidth="1"/>
    <col min="2326" max="2326" width="11.42578125" style="2"/>
    <col min="2327" max="2327" width="15.7109375" style="2" customWidth="1"/>
    <col min="2328" max="2537" width="11.42578125" style="2"/>
    <col min="2538" max="2538" width="9.7109375" style="2" customWidth="1"/>
    <col min="2539" max="2539" width="11.7109375" style="2" customWidth="1"/>
    <col min="2540" max="2540" width="14.7109375" style="2" customWidth="1"/>
    <col min="2541" max="2541" width="11.7109375" style="2" customWidth="1"/>
    <col min="2542" max="2542" width="14.7109375" style="2" customWidth="1"/>
    <col min="2543" max="2543" width="11.7109375" style="2" customWidth="1"/>
    <col min="2544" max="2544" width="5" style="2" customWidth="1"/>
    <col min="2545" max="2545" width="11.42578125" style="2"/>
    <col min="2546" max="2546" width="9.7109375" style="2" customWidth="1"/>
    <col min="2547" max="2547" width="11.7109375" style="2" customWidth="1"/>
    <col min="2548" max="2548" width="14.85546875" style="2" customWidth="1"/>
    <col min="2549" max="2549" width="11.7109375" style="2" customWidth="1"/>
    <col min="2550" max="2550" width="14.7109375" style="2" customWidth="1"/>
    <col min="2551" max="2551" width="11.7109375" style="2" customWidth="1"/>
    <col min="2552" max="2552" width="5" style="2" customWidth="1"/>
    <col min="2553" max="2553" width="11.42578125" style="2"/>
    <col min="2554" max="2554" width="9.7109375" style="2" customWidth="1"/>
    <col min="2555" max="2555" width="11.7109375" style="2" customWidth="1"/>
    <col min="2556" max="2556" width="14.7109375" style="2" customWidth="1"/>
    <col min="2557" max="2557" width="11.7109375" style="2" customWidth="1"/>
    <col min="2558" max="2558" width="14.7109375" style="2" customWidth="1"/>
    <col min="2559" max="2559" width="11.7109375" style="2" customWidth="1"/>
    <col min="2560" max="2560" width="5" style="2" customWidth="1"/>
    <col min="2561" max="2561" width="11.42578125" style="2"/>
    <col min="2562" max="2562" width="9.7109375" style="2" customWidth="1"/>
    <col min="2563" max="2563" width="11.7109375" style="2" customWidth="1"/>
    <col min="2564" max="2564" width="14.7109375" style="2" customWidth="1"/>
    <col min="2565" max="2565" width="11.7109375" style="2" customWidth="1"/>
    <col min="2566" max="2566" width="14.7109375" style="2" customWidth="1"/>
    <col min="2567" max="2567" width="11.7109375" style="2" customWidth="1"/>
    <col min="2568" max="2568" width="5" style="2" customWidth="1"/>
    <col min="2569" max="2578" width="11.42578125" style="2"/>
    <col min="2579" max="2579" width="15.7109375" style="2" customWidth="1"/>
    <col min="2580" max="2580" width="11.42578125" style="2"/>
    <col min="2581" max="2581" width="15.7109375" style="2" customWidth="1"/>
    <col min="2582" max="2582" width="11.42578125" style="2"/>
    <col min="2583" max="2583" width="15.7109375" style="2" customWidth="1"/>
    <col min="2584" max="2793" width="11.42578125" style="2"/>
    <col min="2794" max="2794" width="9.7109375" style="2" customWidth="1"/>
    <col min="2795" max="2795" width="11.7109375" style="2" customWidth="1"/>
    <col min="2796" max="2796" width="14.7109375" style="2" customWidth="1"/>
    <col min="2797" max="2797" width="11.7109375" style="2" customWidth="1"/>
    <col min="2798" max="2798" width="14.7109375" style="2" customWidth="1"/>
    <col min="2799" max="2799" width="11.7109375" style="2" customWidth="1"/>
    <col min="2800" max="2800" width="5" style="2" customWidth="1"/>
    <col min="2801" max="2801" width="11.42578125" style="2"/>
    <col min="2802" max="2802" width="9.7109375" style="2" customWidth="1"/>
    <col min="2803" max="2803" width="11.7109375" style="2" customWidth="1"/>
    <col min="2804" max="2804" width="14.85546875" style="2" customWidth="1"/>
    <col min="2805" max="2805" width="11.7109375" style="2" customWidth="1"/>
    <col min="2806" max="2806" width="14.7109375" style="2" customWidth="1"/>
    <col min="2807" max="2807" width="11.7109375" style="2" customWidth="1"/>
    <col min="2808" max="2808" width="5" style="2" customWidth="1"/>
    <col min="2809" max="2809" width="11.42578125" style="2"/>
    <col min="2810" max="2810" width="9.7109375" style="2" customWidth="1"/>
    <col min="2811" max="2811" width="11.7109375" style="2" customWidth="1"/>
    <col min="2812" max="2812" width="14.7109375" style="2" customWidth="1"/>
    <col min="2813" max="2813" width="11.7109375" style="2" customWidth="1"/>
    <col min="2814" max="2814" width="14.7109375" style="2" customWidth="1"/>
    <col min="2815" max="2815" width="11.7109375" style="2" customWidth="1"/>
    <col min="2816" max="2816" width="5" style="2" customWidth="1"/>
    <col min="2817" max="2817" width="11.42578125" style="2"/>
    <col min="2818" max="2818" width="9.7109375" style="2" customWidth="1"/>
    <col min="2819" max="2819" width="11.7109375" style="2" customWidth="1"/>
    <col min="2820" max="2820" width="14.7109375" style="2" customWidth="1"/>
    <col min="2821" max="2821" width="11.7109375" style="2" customWidth="1"/>
    <col min="2822" max="2822" width="14.7109375" style="2" customWidth="1"/>
    <col min="2823" max="2823" width="11.7109375" style="2" customWidth="1"/>
    <col min="2824" max="2824" width="5" style="2" customWidth="1"/>
    <col min="2825" max="2834" width="11.42578125" style="2"/>
    <col min="2835" max="2835" width="15.7109375" style="2" customWidth="1"/>
    <col min="2836" max="2836" width="11.42578125" style="2"/>
    <col min="2837" max="2837" width="15.7109375" style="2" customWidth="1"/>
    <col min="2838" max="2838" width="11.42578125" style="2"/>
    <col min="2839" max="2839" width="15.7109375" style="2" customWidth="1"/>
    <col min="2840" max="3049" width="11.42578125" style="2"/>
    <col min="3050" max="3050" width="9.7109375" style="2" customWidth="1"/>
    <col min="3051" max="3051" width="11.7109375" style="2" customWidth="1"/>
    <col min="3052" max="3052" width="14.7109375" style="2" customWidth="1"/>
    <col min="3053" max="3053" width="11.7109375" style="2" customWidth="1"/>
    <col min="3054" max="3054" width="14.7109375" style="2" customWidth="1"/>
    <col min="3055" max="3055" width="11.7109375" style="2" customWidth="1"/>
    <col min="3056" max="3056" width="5" style="2" customWidth="1"/>
    <col min="3057" max="3057" width="11.42578125" style="2"/>
    <col min="3058" max="3058" width="9.7109375" style="2" customWidth="1"/>
    <col min="3059" max="3059" width="11.7109375" style="2" customWidth="1"/>
    <col min="3060" max="3060" width="14.85546875" style="2" customWidth="1"/>
    <col min="3061" max="3061" width="11.7109375" style="2" customWidth="1"/>
    <col min="3062" max="3062" width="14.7109375" style="2" customWidth="1"/>
    <col min="3063" max="3063" width="11.7109375" style="2" customWidth="1"/>
    <col min="3064" max="3064" width="5" style="2" customWidth="1"/>
    <col min="3065" max="3065" width="11.42578125" style="2"/>
    <col min="3066" max="3066" width="9.7109375" style="2" customWidth="1"/>
    <col min="3067" max="3067" width="11.7109375" style="2" customWidth="1"/>
    <col min="3068" max="3068" width="14.7109375" style="2" customWidth="1"/>
    <col min="3069" max="3069" width="11.7109375" style="2" customWidth="1"/>
    <col min="3070" max="3070" width="14.7109375" style="2" customWidth="1"/>
    <col min="3071" max="3071" width="11.7109375" style="2" customWidth="1"/>
    <col min="3072" max="3072" width="5" style="2" customWidth="1"/>
    <col min="3073" max="3073" width="11.42578125" style="2"/>
    <col min="3074" max="3074" width="9.7109375" style="2" customWidth="1"/>
    <col min="3075" max="3075" width="11.7109375" style="2" customWidth="1"/>
    <col min="3076" max="3076" width="14.7109375" style="2" customWidth="1"/>
    <col min="3077" max="3077" width="11.7109375" style="2" customWidth="1"/>
    <col min="3078" max="3078" width="14.7109375" style="2" customWidth="1"/>
    <col min="3079" max="3079" width="11.7109375" style="2" customWidth="1"/>
    <col min="3080" max="3080" width="5" style="2" customWidth="1"/>
    <col min="3081" max="3090" width="11.42578125" style="2"/>
    <col min="3091" max="3091" width="15.7109375" style="2" customWidth="1"/>
    <col min="3092" max="3092" width="11.42578125" style="2"/>
    <col min="3093" max="3093" width="15.7109375" style="2" customWidth="1"/>
    <col min="3094" max="3094" width="11.42578125" style="2"/>
    <col min="3095" max="3095" width="15.7109375" style="2" customWidth="1"/>
    <col min="3096" max="3305" width="11.42578125" style="2"/>
    <col min="3306" max="3306" width="9.7109375" style="2" customWidth="1"/>
    <col min="3307" max="3307" width="11.7109375" style="2" customWidth="1"/>
    <col min="3308" max="3308" width="14.7109375" style="2" customWidth="1"/>
    <col min="3309" max="3309" width="11.7109375" style="2" customWidth="1"/>
    <col min="3310" max="3310" width="14.7109375" style="2" customWidth="1"/>
    <col min="3311" max="3311" width="11.7109375" style="2" customWidth="1"/>
    <col min="3312" max="3312" width="5" style="2" customWidth="1"/>
    <col min="3313" max="3313" width="11.42578125" style="2"/>
    <col min="3314" max="3314" width="9.7109375" style="2" customWidth="1"/>
    <col min="3315" max="3315" width="11.7109375" style="2" customWidth="1"/>
    <col min="3316" max="3316" width="14.85546875" style="2" customWidth="1"/>
    <col min="3317" max="3317" width="11.7109375" style="2" customWidth="1"/>
    <col min="3318" max="3318" width="14.7109375" style="2" customWidth="1"/>
    <col min="3319" max="3319" width="11.7109375" style="2" customWidth="1"/>
    <col min="3320" max="3320" width="5" style="2" customWidth="1"/>
    <col min="3321" max="3321" width="11.42578125" style="2"/>
    <col min="3322" max="3322" width="9.7109375" style="2" customWidth="1"/>
    <col min="3323" max="3323" width="11.7109375" style="2" customWidth="1"/>
    <col min="3324" max="3324" width="14.7109375" style="2" customWidth="1"/>
    <col min="3325" max="3325" width="11.7109375" style="2" customWidth="1"/>
    <col min="3326" max="3326" width="14.7109375" style="2" customWidth="1"/>
    <col min="3327" max="3327" width="11.7109375" style="2" customWidth="1"/>
    <col min="3328" max="3328" width="5" style="2" customWidth="1"/>
    <col min="3329" max="3329" width="11.42578125" style="2"/>
    <col min="3330" max="3330" width="9.7109375" style="2" customWidth="1"/>
    <col min="3331" max="3331" width="11.7109375" style="2" customWidth="1"/>
    <col min="3332" max="3332" width="14.7109375" style="2" customWidth="1"/>
    <col min="3333" max="3333" width="11.7109375" style="2" customWidth="1"/>
    <col min="3334" max="3334" width="14.7109375" style="2" customWidth="1"/>
    <col min="3335" max="3335" width="11.7109375" style="2" customWidth="1"/>
    <col min="3336" max="3336" width="5" style="2" customWidth="1"/>
    <col min="3337" max="3346" width="11.42578125" style="2"/>
    <col min="3347" max="3347" width="15.7109375" style="2" customWidth="1"/>
    <col min="3348" max="3348" width="11.42578125" style="2"/>
    <col min="3349" max="3349" width="15.7109375" style="2" customWidth="1"/>
    <col min="3350" max="3350" width="11.42578125" style="2"/>
    <col min="3351" max="3351" width="15.7109375" style="2" customWidth="1"/>
    <col min="3352" max="3561" width="11.42578125" style="2"/>
    <col min="3562" max="3562" width="9.7109375" style="2" customWidth="1"/>
    <col min="3563" max="3563" width="11.7109375" style="2" customWidth="1"/>
    <col min="3564" max="3564" width="14.7109375" style="2" customWidth="1"/>
    <col min="3565" max="3565" width="11.7109375" style="2" customWidth="1"/>
    <col min="3566" max="3566" width="14.7109375" style="2" customWidth="1"/>
    <col min="3567" max="3567" width="11.7109375" style="2" customWidth="1"/>
    <col min="3568" max="3568" width="5" style="2" customWidth="1"/>
    <col min="3569" max="3569" width="11.42578125" style="2"/>
    <col min="3570" max="3570" width="9.7109375" style="2" customWidth="1"/>
    <col min="3571" max="3571" width="11.7109375" style="2" customWidth="1"/>
    <col min="3572" max="3572" width="14.85546875" style="2" customWidth="1"/>
    <col min="3573" max="3573" width="11.7109375" style="2" customWidth="1"/>
    <col min="3574" max="3574" width="14.7109375" style="2" customWidth="1"/>
    <col min="3575" max="3575" width="11.7109375" style="2" customWidth="1"/>
    <col min="3576" max="3576" width="5" style="2" customWidth="1"/>
    <col min="3577" max="3577" width="11.42578125" style="2"/>
    <col min="3578" max="3578" width="9.7109375" style="2" customWidth="1"/>
    <col min="3579" max="3579" width="11.7109375" style="2" customWidth="1"/>
    <col min="3580" max="3580" width="14.7109375" style="2" customWidth="1"/>
    <col min="3581" max="3581" width="11.7109375" style="2" customWidth="1"/>
    <col min="3582" max="3582" width="14.7109375" style="2" customWidth="1"/>
    <col min="3583" max="3583" width="11.7109375" style="2" customWidth="1"/>
    <col min="3584" max="3584" width="5" style="2" customWidth="1"/>
    <col min="3585" max="3585" width="11.42578125" style="2"/>
    <col min="3586" max="3586" width="9.7109375" style="2" customWidth="1"/>
    <col min="3587" max="3587" width="11.7109375" style="2" customWidth="1"/>
    <col min="3588" max="3588" width="14.7109375" style="2" customWidth="1"/>
    <col min="3589" max="3589" width="11.7109375" style="2" customWidth="1"/>
    <col min="3590" max="3590" width="14.7109375" style="2" customWidth="1"/>
    <col min="3591" max="3591" width="11.7109375" style="2" customWidth="1"/>
    <col min="3592" max="3592" width="5" style="2" customWidth="1"/>
    <col min="3593" max="3602" width="11.42578125" style="2"/>
    <col min="3603" max="3603" width="15.7109375" style="2" customWidth="1"/>
    <col min="3604" max="3604" width="11.42578125" style="2"/>
    <col min="3605" max="3605" width="15.7109375" style="2" customWidth="1"/>
    <col min="3606" max="3606" width="11.42578125" style="2"/>
    <col min="3607" max="3607" width="15.7109375" style="2" customWidth="1"/>
    <col min="3608" max="3817" width="11.42578125" style="2"/>
    <col min="3818" max="3818" width="9.7109375" style="2" customWidth="1"/>
    <col min="3819" max="3819" width="11.7109375" style="2" customWidth="1"/>
    <col min="3820" max="3820" width="14.7109375" style="2" customWidth="1"/>
    <col min="3821" max="3821" width="11.7109375" style="2" customWidth="1"/>
    <col min="3822" max="3822" width="14.7109375" style="2" customWidth="1"/>
    <col min="3823" max="3823" width="11.7109375" style="2" customWidth="1"/>
    <col min="3824" max="3824" width="5" style="2" customWidth="1"/>
    <col min="3825" max="3825" width="11.42578125" style="2"/>
    <col min="3826" max="3826" width="9.7109375" style="2" customWidth="1"/>
    <col min="3827" max="3827" width="11.7109375" style="2" customWidth="1"/>
    <col min="3828" max="3828" width="14.85546875" style="2" customWidth="1"/>
    <col min="3829" max="3829" width="11.7109375" style="2" customWidth="1"/>
    <col min="3830" max="3830" width="14.7109375" style="2" customWidth="1"/>
    <col min="3831" max="3831" width="11.7109375" style="2" customWidth="1"/>
    <col min="3832" max="3832" width="5" style="2" customWidth="1"/>
    <col min="3833" max="3833" width="11.42578125" style="2"/>
    <col min="3834" max="3834" width="9.7109375" style="2" customWidth="1"/>
    <col min="3835" max="3835" width="11.7109375" style="2" customWidth="1"/>
    <col min="3836" max="3836" width="14.7109375" style="2" customWidth="1"/>
    <col min="3837" max="3837" width="11.7109375" style="2" customWidth="1"/>
    <col min="3838" max="3838" width="14.7109375" style="2" customWidth="1"/>
    <col min="3839" max="3839" width="11.7109375" style="2" customWidth="1"/>
    <col min="3840" max="3840" width="5" style="2" customWidth="1"/>
    <col min="3841" max="3841" width="11.42578125" style="2"/>
    <col min="3842" max="3842" width="9.7109375" style="2" customWidth="1"/>
    <col min="3843" max="3843" width="11.7109375" style="2" customWidth="1"/>
    <col min="3844" max="3844" width="14.7109375" style="2" customWidth="1"/>
    <col min="3845" max="3845" width="11.7109375" style="2" customWidth="1"/>
    <col min="3846" max="3846" width="14.7109375" style="2" customWidth="1"/>
    <col min="3847" max="3847" width="11.7109375" style="2" customWidth="1"/>
    <col min="3848" max="3848" width="5" style="2" customWidth="1"/>
    <col min="3849" max="3858" width="11.42578125" style="2"/>
    <col min="3859" max="3859" width="15.7109375" style="2" customWidth="1"/>
    <col min="3860" max="3860" width="11.42578125" style="2"/>
    <col min="3861" max="3861" width="15.7109375" style="2" customWidth="1"/>
    <col min="3862" max="3862" width="11.42578125" style="2"/>
    <col min="3863" max="3863" width="15.7109375" style="2" customWidth="1"/>
    <col min="3864" max="4073" width="11.42578125" style="2"/>
    <col min="4074" max="4074" width="9.7109375" style="2" customWidth="1"/>
    <col min="4075" max="4075" width="11.7109375" style="2" customWidth="1"/>
    <col min="4076" max="4076" width="14.7109375" style="2" customWidth="1"/>
    <col min="4077" max="4077" width="11.7109375" style="2" customWidth="1"/>
    <col min="4078" max="4078" width="14.7109375" style="2" customWidth="1"/>
    <col min="4079" max="4079" width="11.7109375" style="2" customWidth="1"/>
    <col min="4080" max="4080" width="5" style="2" customWidth="1"/>
    <col min="4081" max="4081" width="11.42578125" style="2"/>
    <col min="4082" max="4082" width="9.7109375" style="2" customWidth="1"/>
    <col min="4083" max="4083" width="11.7109375" style="2" customWidth="1"/>
    <col min="4084" max="4084" width="14.85546875" style="2" customWidth="1"/>
    <col min="4085" max="4085" width="11.7109375" style="2" customWidth="1"/>
    <col min="4086" max="4086" width="14.7109375" style="2" customWidth="1"/>
    <col min="4087" max="4087" width="11.7109375" style="2" customWidth="1"/>
    <col min="4088" max="4088" width="5" style="2" customWidth="1"/>
    <col min="4089" max="4089" width="11.42578125" style="2"/>
    <col min="4090" max="4090" width="9.7109375" style="2" customWidth="1"/>
    <col min="4091" max="4091" width="11.7109375" style="2" customWidth="1"/>
    <col min="4092" max="4092" width="14.7109375" style="2" customWidth="1"/>
    <col min="4093" max="4093" width="11.7109375" style="2" customWidth="1"/>
    <col min="4094" max="4094" width="14.7109375" style="2" customWidth="1"/>
    <col min="4095" max="4095" width="11.7109375" style="2" customWidth="1"/>
    <col min="4096" max="4096" width="5" style="2" customWidth="1"/>
    <col min="4097" max="4097" width="11.42578125" style="2"/>
    <col min="4098" max="4098" width="9.7109375" style="2" customWidth="1"/>
    <col min="4099" max="4099" width="11.7109375" style="2" customWidth="1"/>
    <col min="4100" max="4100" width="14.7109375" style="2" customWidth="1"/>
    <col min="4101" max="4101" width="11.7109375" style="2" customWidth="1"/>
    <col min="4102" max="4102" width="14.7109375" style="2" customWidth="1"/>
    <col min="4103" max="4103" width="11.7109375" style="2" customWidth="1"/>
    <col min="4104" max="4104" width="5" style="2" customWidth="1"/>
    <col min="4105" max="4114" width="11.42578125" style="2"/>
    <col min="4115" max="4115" width="15.7109375" style="2" customWidth="1"/>
    <col min="4116" max="4116" width="11.42578125" style="2"/>
    <col min="4117" max="4117" width="15.7109375" style="2" customWidth="1"/>
    <col min="4118" max="4118" width="11.42578125" style="2"/>
    <col min="4119" max="4119" width="15.7109375" style="2" customWidth="1"/>
    <col min="4120" max="4329" width="11.42578125" style="2"/>
    <col min="4330" max="4330" width="9.7109375" style="2" customWidth="1"/>
    <col min="4331" max="4331" width="11.7109375" style="2" customWidth="1"/>
    <col min="4332" max="4332" width="14.7109375" style="2" customWidth="1"/>
    <col min="4333" max="4333" width="11.7109375" style="2" customWidth="1"/>
    <col min="4334" max="4334" width="14.7109375" style="2" customWidth="1"/>
    <col min="4335" max="4335" width="11.7109375" style="2" customWidth="1"/>
    <col min="4336" max="4336" width="5" style="2" customWidth="1"/>
    <col min="4337" max="4337" width="11.42578125" style="2"/>
    <col min="4338" max="4338" width="9.7109375" style="2" customWidth="1"/>
    <col min="4339" max="4339" width="11.7109375" style="2" customWidth="1"/>
    <col min="4340" max="4340" width="14.85546875" style="2" customWidth="1"/>
    <col min="4341" max="4341" width="11.7109375" style="2" customWidth="1"/>
    <col min="4342" max="4342" width="14.7109375" style="2" customWidth="1"/>
    <col min="4343" max="4343" width="11.7109375" style="2" customWidth="1"/>
    <col min="4344" max="4344" width="5" style="2" customWidth="1"/>
    <col min="4345" max="4345" width="11.42578125" style="2"/>
    <col min="4346" max="4346" width="9.7109375" style="2" customWidth="1"/>
    <col min="4347" max="4347" width="11.7109375" style="2" customWidth="1"/>
    <col min="4348" max="4348" width="14.7109375" style="2" customWidth="1"/>
    <col min="4349" max="4349" width="11.7109375" style="2" customWidth="1"/>
    <col min="4350" max="4350" width="14.7109375" style="2" customWidth="1"/>
    <col min="4351" max="4351" width="11.7109375" style="2" customWidth="1"/>
    <col min="4352" max="4352" width="5" style="2" customWidth="1"/>
    <col min="4353" max="4353" width="11.42578125" style="2"/>
    <col min="4354" max="4354" width="9.7109375" style="2" customWidth="1"/>
    <col min="4355" max="4355" width="11.7109375" style="2" customWidth="1"/>
    <col min="4356" max="4356" width="14.7109375" style="2" customWidth="1"/>
    <col min="4357" max="4357" width="11.7109375" style="2" customWidth="1"/>
    <col min="4358" max="4358" width="14.7109375" style="2" customWidth="1"/>
    <col min="4359" max="4359" width="11.7109375" style="2" customWidth="1"/>
    <col min="4360" max="4360" width="5" style="2" customWidth="1"/>
    <col min="4361" max="4370" width="11.42578125" style="2"/>
    <col min="4371" max="4371" width="15.7109375" style="2" customWidth="1"/>
    <col min="4372" max="4372" width="11.42578125" style="2"/>
    <col min="4373" max="4373" width="15.7109375" style="2" customWidth="1"/>
    <col min="4374" max="4374" width="11.42578125" style="2"/>
    <col min="4375" max="4375" width="15.7109375" style="2" customWidth="1"/>
    <col min="4376" max="4585" width="11.42578125" style="2"/>
    <col min="4586" max="4586" width="9.7109375" style="2" customWidth="1"/>
    <col min="4587" max="4587" width="11.7109375" style="2" customWidth="1"/>
    <col min="4588" max="4588" width="14.7109375" style="2" customWidth="1"/>
    <col min="4589" max="4589" width="11.7109375" style="2" customWidth="1"/>
    <col min="4590" max="4590" width="14.7109375" style="2" customWidth="1"/>
    <col min="4591" max="4591" width="11.7109375" style="2" customWidth="1"/>
    <col min="4592" max="4592" width="5" style="2" customWidth="1"/>
    <col min="4593" max="4593" width="11.42578125" style="2"/>
    <col min="4594" max="4594" width="9.7109375" style="2" customWidth="1"/>
    <col min="4595" max="4595" width="11.7109375" style="2" customWidth="1"/>
    <col min="4596" max="4596" width="14.85546875" style="2" customWidth="1"/>
    <col min="4597" max="4597" width="11.7109375" style="2" customWidth="1"/>
    <col min="4598" max="4598" width="14.7109375" style="2" customWidth="1"/>
    <col min="4599" max="4599" width="11.7109375" style="2" customWidth="1"/>
    <col min="4600" max="4600" width="5" style="2" customWidth="1"/>
    <col min="4601" max="4601" width="11.42578125" style="2"/>
    <col min="4602" max="4602" width="9.7109375" style="2" customWidth="1"/>
    <col min="4603" max="4603" width="11.7109375" style="2" customWidth="1"/>
    <col min="4604" max="4604" width="14.7109375" style="2" customWidth="1"/>
    <col min="4605" max="4605" width="11.7109375" style="2" customWidth="1"/>
    <col min="4606" max="4606" width="14.7109375" style="2" customWidth="1"/>
    <col min="4607" max="4607" width="11.7109375" style="2" customWidth="1"/>
    <col min="4608" max="4608" width="5" style="2" customWidth="1"/>
    <col min="4609" max="4609" width="11.42578125" style="2"/>
    <col min="4610" max="4610" width="9.7109375" style="2" customWidth="1"/>
    <col min="4611" max="4611" width="11.7109375" style="2" customWidth="1"/>
    <col min="4612" max="4612" width="14.7109375" style="2" customWidth="1"/>
    <col min="4613" max="4613" width="11.7109375" style="2" customWidth="1"/>
    <col min="4614" max="4614" width="14.7109375" style="2" customWidth="1"/>
    <col min="4615" max="4615" width="11.7109375" style="2" customWidth="1"/>
    <col min="4616" max="4616" width="5" style="2" customWidth="1"/>
    <col min="4617" max="4626" width="11.42578125" style="2"/>
    <col min="4627" max="4627" width="15.7109375" style="2" customWidth="1"/>
    <col min="4628" max="4628" width="11.42578125" style="2"/>
    <col min="4629" max="4629" width="15.7109375" style="2" customWidth="1"/>
    <col min="4630" max="4630" width="11.42578125" style="2"/>
    <col min="4631" max="4631" width="15.7109375" style="2" customWidth="1"/>
    <col min="4632" max="4841" width="11.42578125" style="2"/>
    <col min="4842" max="4842" width="9.7109375" style="2" customWidth="1"/>
    <col min="4843" max="4843" width="11.7109375" style="2" customWidth="1"/>
    <col min="4844" max="4844" width="14.7109375" style="2" customWidth="1"/>
    <col min="4845" max="4845" width="11.7109375" style="2" customWidth="1"/>
    <col min="4846" max="4846" width="14.7109375" style="2" customWidth="1"/>
    <col min="4847" max="4847" width="11.7109375" style="2" customWidth="1"/>
    <col min="4848" max="4848" width="5" style="2" customWidth="1"/>
    <col min="4849" max="4849" width="11.42578125" style="2"/>
    <col min="4850" max="4850" width="9.7109375" style="2" customWidth="1"/>
    <col min="4851" max="4851" width="11.7109375" style="2" customWidth="1"/>
    <col min="4852" max="4852" width="14.85546875" style="2" customWidth="1"/>
    <col min="4853" max="4853" width="11.7109375" style="2" customWidth="1"/>
    <col min="4854" max="4854" width="14.7109375" style="2" customWidth="1"/>
    <col min="4855" max="4855" width="11.7109375" style="2" customWidth="1"/>
    <col min="4856" max="4856" width="5" style="2" customWidth="1"/>
    <col min="4857" max="4857" width="11.42578125" style="2"/>
    <col min="4858" max="4858" width="9.7109375" style="2" customWidth="1"/>
    <col min="4859" max="4859" width="11.7109375" style="2" customWidth="1"/>
    <col min="4860" max="4860" width="14.7109375" style="2" customWidth="1"/>
    <col min="4861" max="4861" width="11.7109375" style="2" customWidth="1"/>
    <col min="4862" max="4862" width="14.7109375" style="2" customWidth="1"/>
    <col min="4863" max="4863" width="11.7109375" style="2" customWidth="1"/>
    <col min="4864" max="4864" width="5" style="2" customWidth="1"/>
    <col min="4865" max="4865" width="11.42578125" style="2"/>
    <col min="4866" max="4866" width="9.7109375" style="2" customWidth="1"/>
    <col min="4867" max="4867" width="11.7109375" style="2" customWidth="1"/>
    <col min="4868" max="4868" width="14.7109375" style="2" customWidth="1"/>
    <col min="4869" max="4869" width="11.7109375" style="2" customWidth="1"/>
    <col min="4870" max="4870" width="14.7109375" style="2" customWidth="1"/>
    <col min="4871" max="4871" width="11.7109375" style="2" customWidth="1"/>
    <col min="4872" max="4872" width="5" style="2" customWidth="1"/>
    <col min="4873" max="4882" width="11.42578125" style="2"/>
    <col min="4883" max="4883" width="15.7109375" style="2" customWidth="1"/>
    <col min="4884" max="4884" width="11.42578125" style="2"/>
    <col min="4885" max="4885" width="15.7109375" style="2" customWidth="1"/>
    <col min="4886" max="4886" width="11.42578125" style="2"/>
    <col min="4887" max="4887" width="15.7109375" style="2" customWidth="1"/>
    <col min="4888" max="5097" width="11.42578125" style="2"/>
    <col min="5098" max="5098" width="9.7109375" style="2" customWidth="1"/>
    <col min="5099" max="5099" width="11.7109375" style="2" customWidth="1"/>
    <col min="5100" max="5100" width="14.7109375" style="2" customWidth="1"/>
    <col min="5101" max="5101" width="11.7109375" style="2" customWidth="1"/>
    <col min="5102" max="5102" width="14.7109375" style="2" customWidth="1"/>
    <col min="5103" max="5103" width="11.7109375" style="2" customWidth="1"/>
    <col min="5104" max="5104" width="5" style="2" customWidth="1"/>
    <col min="5105" max="5105" width="11.42578125" style="2"/>
    <col min="5106" max="5106" width="9.7109375" style="2" customWidth="1"/>
    <col min="5107" max="5107" width="11.7109375" style="2" customWidth="1"/>
    <col min="5108" max="5108" width="14.85546875" style="2" customWidth="1"/>
    <col min="5109" max="5109" width="11.7109375" style="2" customWidth="1"/>
    <col min="5110" max="5110" width="14.7109375" style="2" customWidth="1"/>
    <col min="5111" max="5111" width="11.7109375" style="2" customWidth="1"/>
    <col min="5112" max="5112" width="5" style="2" customWidth="1"/>
    <col min="5113" max="5113" width="11.42578125" style="2"/>
    <col min="5114" max="5114" width="9.7109375" style="2" customWidth="1"/>
    <col min="5115" max="5115" width="11.7109375" style="2" customWidth="1"/>
    <col min="5116" max="5116" width="14.7109375" style="2" customWidth="1"/>
    <col min="5117" max="5117" width="11.7109375" style="2" customWidth="1"/>
    <col min="5118" max="5118" width="14.7109375" style="2" customWidth="1"/>
    <col min="5119" max="5119" width="11.7109375" style="2" customWidth="1"/>
    <col min="5120" max="5120" width="5" style="2" customWidth="1"/>
    <col min="5121" max="5121" width="11.42578125" style="2"/>
    <col min="5122" max="5122" width="9.7109375" style="2" customWidth="1"/>
    <col min="5123" max="5123" width="11.7109375" style="2" customWidth="1"/>
    <col min="5124" max="5124" width="14.7109375" style="2" customWidth="1"/>
    <col min="5125" max="5125" width="11.7109375" style="2" customWidth="1"/>
    <col min="5126" max="5126" width="14.7109375" style="2" customWidth="1"/>
    <col min="5127" max="5127" width="11.7109375" style="2" customWidth="1"/>
    <col min="5128" max="5128" width="5" style="2" customWidth="1"/>
    <col min="5129" max="5138" width="11.42578125" style="2"/>
    <col min="5139" max="5139" width="15.7109375" style="2" customWidth="1"/>
    <col min="5140" max="5140" width="11.42578125" style="2"/>
    <col min="5141" max="5141" width="15.7109375" style="2" customWidth="1"/>
    <col min="5142" max="5142" width="11.42578125" style="2"/>
    <col min="5143" max="5143" width="15.7109375" style="2" customWidth="1"/>
    <col min="5144" max="5353" width="11.42578125" style="2"/>
    <col min="5354" max="5354" width="9.7109375" style="2" customWidth="1"/>
    <col min="5355" max="5355" width="11.7109375" style="2" customWidth="1"/>
    <col min="5356" max="5356" width="14.7109375" style="2" customWidth="1"/>
    <col min="5357" max="5357" width="11.7109375" style="2" customWidth="1"/>
    <col min="5358" max="5358" width="14.7109375" style="2" customWidth="1"/>
    <col min="5359" max="5359" width="11.7109375" style="2" customWidth="1"/>
    <col min="5360" max="5360" width="5" style="2" customWidth="1"/>
    <col min="5361" max="5361" width="11.42578125" style="2"/>
    <col min="5362" max="5362" width="9.7109375" style="2" customWidth="1"/>
    <col min="5363" max="5363" width="11.7109375" style="2" customWidth="1"/>
    <col min="5364" max="5364" width="14.85546875" style="2" customWidth="1"/>
    <col min="5365" max="5365" width="11.7109375" style="2" customWidth="1"/>
    <col min="5366" max="5366" width="14.7109375" style="2" customWidth="1"/>
    <col min="5367" max="5367" width="11.7109375" style="2" customWidth="1"/>
    <col min="5368" max="5368" width="5" style="2" customWidth="1"/>
    <col min="5369" max="5369" width="11.42578125" style="2"/>
    <col min="5370" max="5370" width="9.7109375" style="2" customWidth="1"/>
    <col min="5371" max="5371" width="11.7109375" style="2" customWidth="1"/>
    <col min="5372" max="5372" width="14.7109375" style="2" customWidth="1"/>
    <col min="5373" max="5373" width="11.7109375" style="2" customWidth="1"/>
    <col min="5374" max="5374" width="14.7109375" style="2" customWidth="1"/>
    <col min="5375" max="5375" width="11.7109375" style="2" customWidth="1"/>
    <col min="5376" max="5376" width="5" style="2" customWidth="1"/>
    <col min="5377" max="5377" width="11.42578125" style="2"/>
    <col min="5378" max="5378" width="9.7109375" style="2" customWidth="1"/>
    <col min="5379" max="5379" width="11.7109375" style="2" customWidth="1"/>
    <col min="5380" max="5380" width="14.7109375" style="2" customWidth="1"/>
    <col min="5381" max="5381" width="11.7109375" style="2" customWidth="1"/>
    <col min="5382" max="5382" width="14.7109375" style="2" customWidth="1"/>
    <col min="5383" max="5383" width="11.7109375" style="2" customWidth="1"/>
    <col min="5384" max="5384" width="5" style="2" customWidth="1"/>
    <col min="5385" max="5394" width="11.42578125" style="2"/>
    <col min="5395" max="5395" width="15.7109375" style="2" customWidth="1"/>
    <col min="5396" max="5396" width="11.42578125" style="2"/>
    <col min="5397" max="5397" width="15.7109375" style="2" customWidth="1"/>
    <col min="5398" max="5398" width="11.42578125" style="2"/>
    <col min="5399" max="5399" width="15.7109375" style="2" customWidth="1"/>
    <col min="5400" max="5609" width="11.42578125" style="2"/>
    <col min="5610" max="5610" width="9.7109375" style="2" customWidth="1"/>
    <col min="5611" max="5611" width="11.7109375" style="2" customWidth="1"/>
    <col min="5612" max="5612" width="14.7109375" style="2" customWidth="1"/>
    <col min="5613" max="5613" width="11.7109375" style="2" customWidth="1"/>
    <col min="5614" max="5614" width="14.7109375" style="2" customWidth="1"/>
    <col min="5615" max="5615" width="11.7109375" style="2" customWidth="1"/>
    <col min="5616" max="5616" width="5" style="2" customWidth="1"/>
    <col min="5617" max="5617" width="11.42578125" style="2"/>
    <col min="5618" max="5618" width="9.7109375" style="2" customWidth="1"/>
    <col min="5619" max="5619" width="11.7109375" style="2" customWidth="1"/>
    <col min="5620" max="5620" width="14.85546875" style="2" customWidth="1"/>
    <col min="5621" max="5621" width="11.7109375" style="2" customWidth="1"/>
    <col min="5622" max="5622" width="14.7109375" style="2" customWidth="1"/>
    <col min="5623" max="5623" width="11.7109375" style="2" customWidth="1"/>
    <col min="5624" max="5624" width="5" style="2" customWidth="1"/>
    <col min="5625" max="5625" width="11.42578125" style="2"/>
    <col min="5626" max="5626" width="9.7109375" style="2" customWidth="1"/>
    <col min="5627" max="5627" width="11.7109375" style="2" customWidth="1"/>
    <col min="5628" max="5628" width="14.7109375" style="2" customWidth="1"/>
    <col min="5629" max="5629" width="11.7109375" style="2" customWidth="1"/>
    <col min="5630" max="5630" width="14.7109375" style="2" customWidth="1"/>
    <col min="5631" max="5631" width="11.7109375" style="2" customWidth="1"/>
    <col min="5632" max="5632" width="5" style="2" customWidth="1"/>
    <col min="5633" max="5633" width="11.42578125" style="2"/>
    <col min="5634" max="5634" width="9.7109375" style="2" customWidth="1"/>
    <col min="5635" max="5635" width="11.7109375" style="2" customWidth="1"/>
    <col min="5636" max="5636" width="14.7109375" style="2" customWidth="1"/>
    <col min="5637" max="5637" width="11.7109375" style="2" customWidth="1"/>
    <col min="5638" max="5638" width="14.7109375" style="2" customWidth="1"/>
    <col min="5639" max="5639" width="11.7109375" style="2" customWidth="1"/>
    <col min="5640" max="5640" width="5" style="2" customWidth="1"/>
    <col min="5641" max="5650" width="11.42578125" style="2"/>
    <col min="5651" max="5651" width="15.7109375" style="2" customWidth="1"/>
    <col min="5652" max="5652" width="11.42578125" style="2"/>
    <col min="5653" max="5653" width="15.7109375" style="2" customWidth="1"/>
    <col min="5654" max="5654" width="11.42578125" style="2"/>
    <col min="5655" max="5655" width="15.7109375" style="2" customWidth="1"/>
    <col min="5656" max="5865" width="11.42578125" style="2"/>
    <col min="5866" max="5866" width="9.7109375" style="2" customWidth="1"/>
    <col min="5867" max="5867" width="11.7109375" style="2" customWidth="1"/>
    <col min="5868" max="5868" width="14.7109375" style="2" customWidth="1"/>
    <col min="5869" max="5869" width="11.7109375" style="2" customWidth="1"/>
    <col min="5870" max="5870" width="14.7109375" style="2" customWidth="1"/>
    <col min="5871" max="5871" width="11.7109375" style="2" customWidth="1"/>
    <col min="5872" max="5872" width="5" style="2" customWidth="1"/>
    <col min="5873" max="5873" width="11.42578125" style="2"/>
    <col min="5874" max="5874" width="9.7109375" style="2" customWidth="1"/>
    <col min="5875" max="5875" width="11.7109375" style="2" customWidth="1"/>
    <col min="5876" max="5876" width="14.85546875" style="2" customWidth="1"/>
    <col min="5877" max="5877" width="11.7109375" style="2" customWidth="1"/>
    <col min="5878" max="5878" width="14.7109375" style="2" customWidth="1"/>
    <col min="5879" max="5879" width="11.7109375" style="2" customWidth="1"/>
    <col min="5880" max="5880" width="5" style="2" customWidth="1"/>
    <col min="5881" max="5881" width="11.42578125" style="2"/>
    <col min="5882" max="5882" width="9.7109375" style="2" customWidth="1"/>
    <col min="5883" max="5883" width="11.7109375" style="2" customWidth="1"/>
    <col min="5884" max="5884" width="14.7109375" style="2" customWidth="1"/>
    <col min="5885" max="5885" width="11.7109375" style="2" customWidth="1"/>
    <col min="5886" max="5886" width="14.7109375" style="2" customWidth="1"/>
    <col min="5887" max="5887" width="11.7109375" style="2" customWidth="1"/>
    <col min="5888" max="5888" width="5" style="2" customWidth="1"/>
    <col min="5889" max="5889" width="11.42578125" style="2"/>
    <col min="5890" max="5890" width="9.7109375" style="2" customWidth="1"/>
    <col min="5891" max="5891" width="11.7109375" style="2" customWidth="1"/>
    <col min="5892" max="5892" width="14.7109375" style="2" customWidth="1"/>
    <col min="5893" max="5893" width="11.7109375" style="2" customWidth="1"/>
    <col min="5894" max="5894" width="14.7109375" style="2" customWidth="1"/>
    <col min="5895" max="5895" width="11.7109375" style="2" customWidth="1"/>
    <col min="5896" max="5896" width="5" style="2" customWidth="1"/>
    <col min="5897" max="5906" width="11.42578125" style="2"/>
    <col min="5907" max="5907" width="15.7109375" style="2" customWidth="1"/>
    <col min="5908" max="5908" width="11.42578125" style="2"/>
    <col min="5909" max="5909" width="15.7109375" style="2" customWidth="1"/>
    <col min="5910" max="5910" width="11.42578125" style="2"/>
    <col min="5911" max="5911" width="15.7109375" style="2" customWidth="1"/>
    <col min="5912" max="6121" width="11.42578125" style="2"/>
    <col min="6122" max="6122" width="9.7109375" style="2" customWidth="1"/>
    <col min="6123" max="6123" width="11.7109375" style="2" customWidth="1"/>
    <col min="6124" max="6124" width="14.7109375" style="2" customWidth="1"/>
    <col min="6125" max="6125" width="11.7109375" style="2" customWidth="1"/>
    <col min="6126" max="6126" width="14.7109375" style="2" customWidth="1"/>
    <col min="6127" max="6127" width="11.7109375" style="2" customWidth="1"/>
    <col min="6128" max="6128" width="5" style="2" customWidth="1"/>
    <col min="6129" max="6129" width="11.42578125" style="2"/>
    <col min="6130" max="6130" width="9.7109375" style="2" customWidth="1"/>
    <col min="6131" max="6131" width="11.7109375" style="2" customWidth="1"/>
    <col min="6132" max="6132" width="14.85546875" style="2" customWidth="1"/>
    <col min="6133" max="6133" width="11.7109375" style="2" customWidth="1"/>
    <col min="6134" max="6134" width="14.7109375" style="2" customWidth="1"/>
    <col min="6135" max="6135" width="11.7109375" style="2" customWidth="1"/>
    <col min="6136" max="6136" width="5" style="2" customWidth="1"/>
    <col min="6137" max="6137" width="11.42578125" style="2"/>
    <col min="6138" max="6138" width="9.7109375" style="2" customWidth="1"/>
    <col min="6139" max="6139" width="11.7109375" style="2" customWidth="1"/>
    <col min="6140" max="6140" width="14.7109375" style="2" customWidth="1"/>
    <col min="6141" max="6141" width="11.7109375" style="2" customWidth="1"/>
    <col min="6142" max="6142" width="14.7109375" style="2" customWidth="1"/>
    <col min="6143" max="6143" width="11.7109375" style="2" customWidth="1"/>
    <col min="6144" max="6144" width="5" style="2" customWidth="1"/>
    <col min="6145" max="6145" width="11.42578125" style="2"/>
    <col min="6146" max="6146" width="9.7109375" style="2" customWidth="1"/>
    <col min="6147" max="6147" width="11.7109375" style="2" customWidth="1"/>
    <col min="6148" max="6148" width="14.7109375" style="2" customWidth="1"/>
    <col min="6149" max="6149" width="11.7109375" style="2" customWidth="1"/>
    <col min="6150" max="6150" width="14.7109375" style="2" customWidth="1"/>
    <col min="6151" max="6151" width="11.7109375" style="2" customWidth="1"/>
    <col min="6152" max="6152" width="5" style="2" customWidth="1"/>
    <col min="6153" max="6162" width="11.42578125" style="2"/>
    <col min="6163" max="6163" width="15.7109375" style="2" customWidth="1"/>
    <col min="6164" max="6164" width="11.42578125" style="2"/>
    <col min="6165" max="6165" width="15.7109375" style="2" customWidth="1"/>
    <col min="6166" max="6166" width="11.42578125" style="2"/>
    <col min="6167" max="6167" width="15.7109375" style="2" customWidth="1"/>
    <col min="6168" max="6377" width="11.42578125" style="2"/>
    <col min="6378" max="6378" width="9.7109375" style="2" customWidth="1"/>
    <col min="6379" max="6379" width="11.7109375" style="2" customWidth="1"/>
    <col min="6380" max="6380" width="14.7109375" style="2" customWidth="1"/>
    <col min="6381" max="6381" width="11.7109375" style="2" customWidth="1"/>
    <col min="6382" max="6382" width="14.7109375" style="2" customWidth="1"/>
    <col min="6383" max="6383" width="11.7109375" style="2" customWidth="1"/>
    <col min="6384" max="6384" width="5" style="2" customWidth="1"/>
    <col min="6385" max="6385" width="11.42578125" style="2"/>
    <col min="6386" max="6386" width="9.7109375" style="2" customWidth="1"/>
    <col min="6387" max="6387" width="11.7109375" style="2" customWidth="1"/>
    <col min="6388" max="6388" width="14.85546875" style="2" customWidth="1"/>
    <col min="6389" max="6389" width="11.7109375" style="2" customWidth="1"/>
    <col min="6390" max="6390" width="14.7109375" style="2" customWidth="1"/>
    <col min="6391" max="6391" width="11.7109375" style="2" customWidth="1"/>
    <col min="6392" max="6392" width="5" style="2" customWidth="1"/>
    <col min="6393" max="6393" width="11.42578125" style="2"/>
    <col min="6394" max="6394" width="9.7109375" style="2" customWidth="1"/>
    <col min="6395" max="6395" width="11.7109375" style="2" customWidth="1"/>
    <col min="6396" max="6396" width="14.7109375" style="2" customWidth="1"/>
    <col min="6397" max="6397" width="11.7109375" style="2" customWidth="1"/>
    <col min="6398" max="6398" width="14.7109375" style="2" customWidth="1"/>
    <col min="6399" max="6399" width="11.7109375" style="2" customWidth="1"/>
    <col min="6400" max="6400" width="5" style="2" customWidth="1"/>
    <col min="6401" max="6401" width="11.42578125" style="2"/>
    <col min="6402" max="6402" width="9.7109375" style="2" customWidth="1"/>
    <col min="6403" max="6403" width="11.7109375" style="2" customWidth="1"/>
    <col min="6404" max="6404" width="14.7109375" style="2" customWidth="1"/>
    <col min="6405" max="6405" width="11.7109375" style="2" customWidth="1"/>
    <col min="6406" max="6406" width="14.7109375" style="2" customWidth="1"/>
    <col min="6407" max="6407" width="11.7109375" style="2" customWidth="1"/>
    <col min="6408" max="6408" width="5" style="2" customWidth="1"/>
    <col min="6409" max="6418" width="11.42578125" style="2"/>
    <col min="6419" max="6419" width="15.7109375" style="2" customWidth="1"/>
    <col min="6420" max="6420" width="11.42578125" style="2"/>
    <col min="6421" max="6421" width="15.7109375" style="2" customWidth="1"/>
    <col min="6422" max="6422" width="11.42578125" style="2"/>
    <col min="6423" max="6423" width="15.7109375" style="2" customWidth="1"/>
    <col min="6424" max="6633" width="11.42578125" style="2"/>
    <col min="6634" max="6634" width="9.7109375" style="2" customWidth="1"/>
    <col min="6635" max="6635" width="11.7109375" style="2" customWidth="1"/>
    <col min="6636" max="6636" width="14.7109375" style="2" customWidth="1"/>
    <col min="6637" max="6637" width="11.7109375" style="2" customWidth="1"/>
    <col min="6638" max="6638" width="14.7109375" style="2" customWidth="1"/>
    <col min="6639" max="6639" width="11.7109375" style="2" customWidth="1"/>
    <col min="6640" max="6640" width="5" style="2" customWidth="1"/>
    <col min="6641" max="6641" width="11.42578125" style="2"/>
    <col min="6642" max="6642" width="9.7109375" style="2" customWidth="1"/>
    <col min="6643" max="6643" width="11.7109375" style="2" customWidth="1"/>
    <col min="6644" max="6644" width="14.85546875" style="2" customWidth="1"/>
    <col min="6645" max="6645" width="11.7109375" style="2" customWidth="1"/>
    <col min="6646" max="6646" width="14.7109375" style="2" customWidth="1"/>
    <col min="6647" max="6647" width="11.7109375" style="2" customWidth="1"/>
    <col min="6648" max="6648" width="5" style="2" customWidth="1"/>
    <col min="6649" max="6649" width="11.42578125" style="2"/>
    <col min="6650" max="6650" width="9.7109375" style="2" customWidth="1"/>
    <col min="6651" max="6651" width="11.7109375" style="2" customWidth="1"/>
    <col min="6652" max="6652" width="14.7109375" style="2" customWidth="1"/>
    <col min="6653" max="6653" width="11.7109375" style="2" customWidth="1"/>
    <col min="6654" max="6654" width="14.7109375" style="2" customWidth="1"/>
    <col min="6655" max="6655" width="11.7109375" style="2" customWidth="1"/>
    <col min="6656" max="6656" width="5" style="2" customWidth="1"/>
    <col min="6657" max="6657" width="11.42578125" style="2"/>
    <col min="6658" max="6658" width="9.7109375" style="2" customWidth="1"/>
    <col min="6659" max="6659" width="11.7109375" style="2" customWidth="1"/>
    <col min="6660" max="6660" width="14.7109375" style="2" customWidth="1"/>
    <col min="6661" max="6661" width="11.7109375" style="2" customWidth="1"/>
    <col min="6662" max="6662" width="14.7109375" style="2" customWidth="1"/>
    <col min="6663" max="6663" width="11.7109375" style="2" customWidth="1"/>
    <col min="6664" max="6664" width="5" style="2" customWidth="1"/>
    <col min="6665" max="6674" width="11.42578125" style="2"/>
    <col min="6675" max="6675" width="15.7109375" style="2" customWidth="1"/>
    <col min="6676" max="6676" width="11.42578125" style="2"/>
    <col min="6677" max="6677" width="15.7109375" style="2" customWidth="1"/>
    <col min="6678" max="6678" width="11.42578125" style="2"/>
    <col min="6679" max="6679" width="15.7109375" style="2" customWidth="1"/>
    <col min="6680" max="6889" width="11.42578125" style="2"/>
    <col min="6890" max="6890" width="9.7109375" style="2" customWidth="1"/>
    <col min="6891" max="6891" width="11.7109375" style="2" customWidth="1"/>
    <col min="6892" max="6892" width="14.7109375" style="2" customWidth="1"/>
    <col min="6893" max="6893" width="11.7109375" style="2" customWidth="1"/>
    <col min="6894" max="6894" width="14.7109375" style="2" customWidth="1"/>
    <col min="6895" max="6895" width="11.7109375" style="2" customWidth="1"/>
    <col min="6896" max="6896" width="5" style="2" customWidth="1"/>
    <col min="6897" max="6897" width="11.42578125" style="2"/>
    <col min="6898" max="6898" width="9.7109375" style="2" customWidth="1"/>
    <col min="6899" max="6899" width="11.7109375" style="2" customWidth="1"/>
    <col min="6900" max="6900" width="14.85546875" style="2" customWidth="1"/>
    <col min="6901" max="6901" width="11.7109375" style="2" customWidth="1"/>
    <col min="6902" max="6902" width="14.7109375" style="2" customWidth="1"/>
    <col min="6903" max="6903" width="11.7109375" style="2" customWidth="1"/>
    <col min="6904" max="6904" width="5" style="2" customWidth="1"/>
    <col min="6905" max="6905" width="11.42578125" style="2"/>
    <col min="6906" max="6906" width="9.7109375" style="2" customWidth="1"/>
    <col min="6907" max="6907" width="11.7109375" style="2" customWidth="1"/>
    <col min="6908" max="6908" width="14.7109375" style="2" customWidth="1"/>
    <col min="6909" max="6909" width="11.7109375" style="2" customWidth="1"/>
    <col min="6910" max="6910" width="14.7109375" style="2" customWidth="1"/>
    <col min="6911" max="6911" width="11.7109375" style="2" customWidth="1"/>
    <col min="6912" max="6912" width="5" style="2" customWidth="1"/>
    <col min="6913" max="6913" width="11.42578125" style="2"/>
    <col min="6914" max="6914" width="9.7109375" style="2" customWidth="1"/>
    <col min="6915" max="6915" width="11.7109375" style="2" customWidth="1"/>
    <col min="6916" max="6916" width="14.7109375" style="2" customWidth="1"/>
    <col min="6917" max="6917" width="11.7109375" style="2" customWidth="1"/>
    <col min="6918" max="6918" width="14.7109375" style="2" customWidth="1"/>
    <col min="6919" max="6919" width="11.7109375" style="2" customWidth="1"/>
    <col min="6920" max="6920" width="5" style="2" customWidth="1"/>
    <col min="6921" max="6930" width="11.42578125" style="2"/>
    <col min="6931" max="6931" width="15.7109375" style="2" customWidth="1"/>
    <col min="6932" max="6932" width="11.42578125" style="2"/>
    <col min="6933" max="6933" width="15.7109375" style="2" customWidth="1"/>
    <col min="6934" max="6934" width="11.42578125" style="2"/>
    <col min="6935" max="6935" width="15.7109375" style="2" customWidth="1"/>
    <col min="6936" max="7145" width="11.42578125" style="2"/>
    <col min="7146" max="7146" width="9.7109375" style="2" customWidth="1"/>
    <col min="7147" max="7147" width="11.7109375" style="2" customWidth="1"/>
    <col min="7148" max="7148" width="14.7109375" style="2" customWidth="1"/>
    <col min="7149" max="7149" width="11.7109375" style="2" customWidth="1"/>
    <col min="7150" max="7150" width="14.7109375" style="2" customWidth="1"/>
    <col min="7151" max="7151" width="11.7109375" style="2" customWidth="1"/>
    <col min="7152" max="7152" width="5" style="2" customWidth="1"/>
    <col min="7153" max="7153" width="11.42578125" style="2"/>
    <col min="7154" max="7154" width="9.7109375" style="2" customWidth="1"/>
    <col min="7155" max="7155" width="11.7109375" style="2" customWidth="1"/>
    <col min="7156" max="7156" width="14.85546875" style="2" customWidth="1"/>
    <col min="7157" max="7157" width="11.7109375" style="2" customWidth="1"/>
    <col min="7158" max="7158" width="14.7109375" style="2" customWidth="1"/>
    <col min="7159" max="7159" width="11.7109375" style="2" customWidth="1"/>
    <col min="7160" max="7160" width="5" style="2" customWidth="1"/>
    <col min="7161" max="7161" width="11.42578125" style="2"/>
    <col min="7162" max="7162" width="9.7109375" style="2" customWidth="1"/>
    <col min="7163" max="7163" width="11.7109375" style="2" customWidth="1"/>
    <col min="7164" max="7164" width="14.7109375" style="2" customWidth="1"/>
    <col min="7165" max="7165" width="11.7109375" style="2" customWidth="1"/>
    <col min="7166" max="7166" width="14.7109375" style="2" customWidth="1"/>
    <col min="7167" max="7167" width="11.7109375" style="2" customWidth="1"/>
    <col min="7168" max="7168" width="5" style="2" customWidth="1"/>
    <col min="7169" max="7169" width="11.42578125" style="2"/>
    <col min="7170" max="7170" width="9.7109375" style="2" customWidth="1"/>
    <col min="7171" max="7171" width="11.7109375" style="2" customWidth="1"/>
    <col min="7172" max="7172" width="14.7109375" style="2" customWidth="1"/>
    <col min="7173" max="7173" width="11.7109375" style="2" customWidth="1"/>
    <col min="7174" max="7174" width="14.7109375" style="2" customWidth="1"/>
    <col min="7175" max="7175" width="11.7109375" style="2" customWidth="1"/>
    <col min="7176" max="7176" width="5" style="2" customWidth="1"/>
    <col min="7177" max="7186" width="11.42578125" style="2"/>
    <col min="7187" max="7187" width="15.7109375" style="2" customWidth="1"/>
    <col min="7188" max="7188" width="11.42578125" style="2"/>
    <col min="7189" max="7189" width="15.7109375" style="2" customWidth="1"/>
    <col min="7190" max="7190" width="11.42578125" style="2"/>
    <col min="7191" max="7191" width="15.7109375" style="2" customWidth="1"/>
    <col min="7192" max="7401" width="11.42578125" style="2"/>
    <col min="7402" max="7402" width="9.7109375" style="2" customWidth="1"/>
    <col min="7403" max="7403" width="11.7109375" style="2" customWidth="1"/>
    <col min="7404" max="7404" width="14.7109375" style="2" customWidth="1"/>
    <col min="7405" max="7405" width="11.7109375" style="2" customWidth="1"/>
    <col min="7406" max="7406" width="14.7109375" style="2" customWidth="1"/>
    <col min="7407" max="7407" width="11.7109375" style="2" customWidth="1"/>
    <col min="7408" max="7408" width="5" style="2" customWidth="1"/>
    <col min="7409" max="7409" width="11.42578125" style="2"/>
    <col min="7410" max="7410" width="9.7109375" style="2" customWidth="1"/>
    <col min="7411" max="7411" width="11.7109375" style="2" customWidth="1"/>
    <col min="7412" max="7412" width="14.85546875" style="2" customWidth="1"/>
    <col min="7413" max="7413" width="11.7109375" style="2" customWidth="1"/>
    <col min="7414" max="7414" width="14.7109375" style="2" customWidth="1"/>
    <col min="7415" max="7415" width="11.7109375" style="2" customWidth="1"/>
    <col min="7416" max="7416" width="5" style="2" customWidth="1"/>
    <col min="7417" max="7417" width="11.42578125" style="2"/>
    <col min="7418" max="7418" width="9.7109375" style="2" customWidth="1"/>
    <col min="7419" max="7419" width="11.7109375" style="2" customWidth="1"/>
    <col min="7420" max="7420" width="14.7109375" style="2" customWidth="1"/>
    <col min="7421" max="7421" width="11.7109375" style="2" customWidth="1"/>
    <col min="7422" max="7422" width="14.7109375" style="2" customWidth="1"/>
    <col min="7423" max="7423" width="11.7109375" style="2" customWidth="1"/>
    <col min="7424" max="7424" width="5" style="2" customWidth="1"/>
    <col min="7425" max="7425" width="11.42578125" style="2"/>
    <col min="7426" max="7426" width="9.7109375" style="2" customWidth="1"/>
    <col min="7427" max="7427" width="11.7109375" style="2" customWidth="1"/>
    <col min="7428" max="7428" width="14.7109375" style="2" customWidth="1"/>
    <col min="7429" max="7429" width="11.7109375" style="2" customWidth="1"/>
    <col min="7430" max="7430" width="14.7109375" style="2" customWidth="1"/>
    <col min="7431" max="7431" width="11.7109375" style="2" customWidth="1"/>
    <col min="7432" max="7432" width="5" style="2" customWidth="1"/>
    <col min="7433" max="7442" width="11.42578125" style="2"/>
    <col min="7443" max="7443" width="15.7109375" style="2" customWidth="1"/>
    <col min="7444" max="7444" width="11.42578125" style="2"/>
    <col min="7445" max="7445" width="15.7109375" style="2" customWidth="1"/>
    <col min="7446" max="7446" width="11.42578125" style="2"/>
    <col min="7447" max="7447" width="15.7109375" style="2" customWidth="1"/>
    <col min="7448" max="7657" width="11.42578125" style="2"/>
    <col min="7658" max="7658" width="9.7109375" style="2" customWidth="1"/>
    <col min="7659" max="7659" width="11.7109375" style="2" customWidth="1"/>
    <col min="7660" max="7660" width="14.7109375" style="2" customWidth="1"/>
    <col min="7661" max="7661" width="11.7109375" style="2" customWidth="1"/>
    <col min="7662" max="7662" width="14.7109375" style="2" customWidth="1"/>
    <col min="7663" max="7663" width="11.7109375" style="2" customWidth="1"/>
    <col min="7664" max="7664" width="5" style="2" customWidth="1"/>
    <col min="7665" max="7665" width="11.42578125" style="2"/>
    <col min="7666" max="7666" width="9.7109375" style="2" customWidth="1"/>
    <col min="7667" max="7667" width="11.7109375" style="2" customWidth="1"/>
    <col min="7668" max="7668" width="14.85546875" style="2" customWidth="1"/>
    <col min="7669" max="7669" width="11.7109375" style="2" customWidth="1"/>
    <col min="7670" max="7670" width="14.7109375" style="2" customWidth="1"/>
    <col min="7671" max="7671" width="11.7109375" style="2" customWidth="1"/>
    <col min="7672" max="7672" width="5" style="2" customWidth="1"/>
    <col min="7673" max="7673" width="11.42578125" style="2"/>
    <col min="7674" max="7674" width="9.7109375" style="2" customWidth="1"/>
    <col min="7675" max="7675" width="11.7109375" style="2" customWidth="1"/>
    <col min="7676" max="7676" width="14.7109375" style="2" customWidth="1"/>
    <col min="7677" max="7677" width="11.7109375" style="2" customWidth="1"/>
    <col min="7678" max="7678" width="14.7109375" style="2" customWidth="1"/>
    <col min="7679" max="7679" width="11.7109375" style="2" customWidth="1"/>
    <col min="7680" max="7680" width="5" style="2" customWidth="1"/>
    <col min="7681" max="7681" width="11.42578125" style="2"/>
    <col min="7682" max="7682" width="9.7109375" style="2" customWidth="1"/>
    <col min="7683" max="7683" width="11.7109375" style="2" customWidth="1"/>
    <col min="7684" max="7684" width="14.7109375" style="2" customWidth="1"/>
    <col min="7685" max="7685" width="11.7109375" style="2" customWidth="1"/>
    <col min="7686" max="7686" width="14.7109375" style="2" customWidth="1"/>
    <col min="7687" max="7687" width="11.7109375" style="2" customWidth="1"/>
    <col min="7688" max="7688" width="5" style="2" customWidth="1"/>
    <col min="7689" max="7698" width="11.42578125" style="2"/>
    <col min="7699" max="7699" width="15.7109375" style="2" customWidth="1"/>
    <col min="7700" max="7700" width="11.42578125" style="2"/>
    <col min="7701" max="7701" width="15.7109375" style="2" customWidth="1"/>
    <col min="7702" max="7702" width="11.42578125" style="2"/>
    <col min="7703" max="7703" width="15.7109375" style="2" customWidth="1"/>
    <col min="7704" max="7913" width="11.42578125" style="2"/>
    <col min="7914" max="7914" width="9.7109375" style="2" customWidth="1"/>
    <col min="7915" max="7915" width="11.7109375" style="2" customWidth="1"/>
    <col min="7916" max="7916" width="14.7109375" style="2" customWidth="1"/>
    <col min="7917" max="7917" width="11.7109375" style="2" customWidth="1"/>
    <col min="7918" max="7918" width="14.7109375" style="2" customWidth="1"/>
    <col min="7919" max="7919" width="11.7109375" style="2" customWidth="1"/>
    <col min="7920" max="7920" width="5" style="2" customWidth="1"/>
    <col min="7921" max="7921" width="11.42578125" style="2"/>
    <col min="7922" max="7922" width="9.7109375" style="2" customWidth="1"/>
    <col min="7923" max="7923" width="11.7109375" style="2" customWidth="1"/>
    <col min="7924" max="7924" width="14.85546875" style="2" customWidth="1"/>
    <col min="7925" max="7925" width="11.7109375" style="2" customWidth="1"/>
    <col min="7926" max="7926" width="14.7109375" style="2" customWidth="1"/>
    <col min="7927" max="7927" width="11.7109375" style="2" customWidth="1"/>
    <col min="7928" max="7928" width="5" style="2" customWidth="1"/>
    <col min="7929" max="7929" width="11.42578125" style="2"/>
    <col min="7930" max="7930" width="9.7109375" style="2" customWidth="1"/>
    <col min="7931" max="7931" width="11.7109375" style="2" customWidth="1"/>
    <col min="7932" max="7932" width="14.7109375" style="2" customWidth="1"/>
    <col min="7933" max="7933" width="11.7109375" style="2" customWidth="1"/>
    <col min="7934" max="7934" width="14.7109375" style="2" customWidth="1"/>
    <col min="7935" max="7935" width="11.7109375" style="2" customWidth="1"/>
    <col min="7936" max="7936" width="5" style="2" customWidth="1"/>
    <col min="7937" max="7937" width="11.42578125" style="2"/>
    <col min="7938" max="7938" width="9.7109375" style="2" customWidth="1"/>
    <col min="7939" max="7939" width="11.7109375" style="2" customWidth="1"/>
    <col min="7940" max="7940" width="14.7109375" style="2" customWidth="1"/>
    <col min="7941" max="7941" width="11.7109375" style="2" customWidth="1"/>
    <col min="7942" max="7942" width="14.7109375" style="2" customWidth="1"/>
    <col min="7943" max="7943" width="11.7109375" style="2" customWidth="1"/>
    <col min="7944" max="7944" width="5" style="2" customWidth="1"/>
    <col min="7945" max="7954" width="11.42578125" style="2"/>
    <col min="7955" max="7955" width="15.7109375" style="2" customWidth="1"/>
    <col min="7956" max="7956" width="11.42578125" style="2"/>
    <col min="7957" max="7957" width="15.7109375" style="2" customWidth="1"/>
    <col min="7958" max="7958" width="11.42578125" style="2"/>
    <col min="7959" max="7959" width="15.7109375" style="2" customWidth="1"/>
    <col min="7960" max="8169" width="11.42578125" style="2"/>
    <col min="8170" max="8170" width="9.7109375" style="2" customWidth="1"/>
    <col min="8171" max="8171" width="11.7109375" style="2" customWidth="1"/>
    <col min="8172" max="8172" width="14.7109375" style="2" customWidth="1"/>
    <col min="8173" max="8173" width="11.7109375" style="2" customWidth="1"/>
    <col min="8174" max="8174" width="14.7109375" style="2" customWidth="1"/>
    <col min="8175" max="8175" width="11.7109375" style="2" customWidth="1"/>
    <col min="8176" max="8176" width="5" style="2" customWidth="1"/>
    <col min="8177" max="8177" width="11.42578125" style="2"/>
    <col min="8178" max="8178" width="9.7109375" style="2" customWidth="1"/>
    <col min="8179" max="8179" width="11.7109375" style="2" customWidth="1"/>
    <col min="8180" max="8180" width="14.85546875" style="2" customWidth="1"/>
    <col min="8181" max="8181" width="11.7109375" style="2" customWidth="1"/>
    <col min="8182" max="8182" width="14.7109375" style="2" customWidth="1"/>
    <col min="8183" max="8183" width="11.7109375" style="2" customWidth="1"/>
    <col min="8184" max="8184" width="5" style="2" customWidth="1"/>
    <col min="8185" max="8185" width="11.42578125" style="2"/>
    <col min="8186" max="8186" width="9.7109375" style="2" customWidth="1"/>
    <col min="8187" max="8187" width="11.7109375" style="2" customWidth="1"/>
    <col min="8188" max="8188" width="14.7109375" style="2" customWidth="1"/>
    <col min="8189" max="8189" width="11.7109375" style="2" customWidth="1"/>
    <col min="8190" max="8190" width="14.7109375" style="2" customWidth="1"/>
    <col min="8191" max="8191" width="11.7109375" style="2" customWidth="1"/>
    <col min="8192" max="8192" width="5" style="2" customWidth="1"/>
    <col min="8193" max="8193" width="11.42578125" style="2"/>
    <col min="8194" max="8194" width="9.7109375" style="2" customWidth="1"/>
    <col min="8195" max="8195" width="11.7109375" style="2" customWidth="1"/>
    <col min="8196" max="8196" width="14.7109375" style="2" customWidth="1"/>
    <col min="8197" max="8197" width="11.7109375" style="2" customWidth="1"/>
    <col min="8198" max="8198" width="14.7109375" style="2" customWidth="1"/>
    <col min="8199" max="8199" width="11.7109375" style="2" customWidth="1"/>
    <col min="8200" max="8200" width="5" style="2" customWidth="1"/>
    <col min="8201" max="8210" width="11.42578125" style="2"/>
    <col min="8211" max="8211" width="15.7109375" style="2" customWidth="1"/>
    <col min="8212" max="8212" width="11.42578125" style="2"/>
    <col min="8213" max="8213" width="15.7109375" style="2" customWidth="1"/>
    <col min="8214" max="8214" width="11.42578125" style="2"/>
    <col min="8215" max="8215" width="15.7109375" style="2" customWidth="1"/>
    <col min="8216" max="8425" width="11.42578125" style="2"/>
    <col min="8426" max="8426" width="9.7109375" style="2" customWidth="1"/>
    <col min="8427" max="8427" width="11.7109375" style="2" customWidth="1"/>
    <col min="8428" max="8428" width="14.7109375" style="2" customWidth="1"/>
    <col min="8429" max="8429" width="11.7109375" style="2" customWidth="1"/>
    <col min="8430" max="8430" width="14.7109375" style="2" customWidth="1"/>
    <col min="8431" max="8431" width="11.7109375" style="2" customWidth="1"/>
    <col min="8432" max="8432" width="5" style="2" customWidth="1"/>
    <col min="8433" max="8433" width="11.42578125" style="2"/>
    <col min="8434" max="8434" width="9.7109375" style="2" customWidth="1"/>
    <col min="8435" max="8435" width="11.7109375" style="2" customWidth="1"/>
    <col min="8436" max="8436" width="14.85546875" style="2" customWidth="1"/>
    <col min="8437" max="8437" width="11.7109375" style="2" customWidth="1"/>
    <col min="8438" max="8438" width="14.7109375" style="2" customWidth="1"/>
    <col min="8439" max="8439" width="11.7109375" style="2" customWidth="1"/>
    <col min="8440" max="8440" width="5" style="2" customWidth="1"/>
    <col min="8441" max="8441" width="11.42578125" style="2"/>
    <col min="8442" max="8442" width="9.7109375" style="2" customWidth="1"/>
    <col min="8443" max="8443" width="11.7109375" style="2" customWidth="1"/>
    <col min="8444" max="8444" width="14.7109375" style="2" customWidth="1"/>
    <col min="8445" max="8445" width="11.7109375" style="2" customWidth="1"/>
    <col min="8446" max="8446" width="14.7109375" style="2" customWidth="1"/>
    <col min="8447" max="8447" width="11.7109375" style="2" customWidth="1"/>
    <col min="8448" max="8448" width="5" style="2" customWidth="1"/>
    <col min="8449" max="8449" width="11.42578125" style="2"/>
    <col min="8450" max="8450" width="9.7109375" style="2" customWidth="1"/>
    <col min="8451" max="8451" width="11.7109375" style="2" customWidth="1"/>
    <col min="8452" max="8452" width="14.7109375" style="2" customWidth="1"/>
    <col min="8453" max="8453" width="11.7109375" style="2" customWidth="1"/>
    <col min="8454" max="8454" width="14.7109375" style="2" customWidth="1"/>
    <col min="8455" max="8455" width="11.7109375" style="2" customWidth="1"/>
    <col min="8456" max="8456" width="5" style="2" customWidth="1"/>
    <col min="8457" max="8466" width="11.42578125" style="2"/>
    <col min="8467" max="8467" width="15.7109375" style="2" customWidth="1"/>
    <col min="8468" max="8468" width="11.42578125" style="2"/>
    <col min="8469" max="8469" width="15.7109375" style="2" customWidth="1"/>
    <col min="8470" max="8470" width="11.42578125" style="2"/>
    <col min="8471" max="8471" width="15.7109375" style="2" customWidth="1"/>
    <col min="8472" max="8681" width="11.42578125" style="2"/>
    <col min="8682" max="8682" width="9.7109375" style="2" customWidth="1"/>
    <col min="8683" max="8683" width="11.7109375" style="2" customWidth="1"/>
    <col min="8684" max="8684" width="14.7109375" style="2" customWidth="1"/>
    <col min="8685" max="8685" width="11.7109375" style="2" customWidth="1"/>
    <col min="8686" max="8686" width="14.7109375" style="2" customWidth="1"/>
    <col min="8687" max="8687" width="11.7109375" style="2" customWidth="1"/>
    <col min="8688" max="8688" width="5" style="2" customWidth="1"/>
    <col min="8689" max="8689" width="11.42578125" style="2"/>
    <col min="8690" max="8690" width="9.7109375" style="2" customWidth="1"/>
    <col min="8691" max="8691" width="11.7109375" style="2" customWidth="1"/>
    <col min="8692" max="8692" width="14.85546875" style="2" customWidth="1"/>
    <col min="8693" max="8693" width="11.7109375" style="2" customWidth="1"/>
    <col min="8694" max="8694" width="14.7109375" style="2" customWidth="1"/>
    <col min="8695" max="8695" width="11.7109375" style="2" customWidth="1"/>
    <col min="8696" max="8696" width="5" style="2" customWidth="1"/>
    <col min="8697" max="8697" width="11.42578125" style="2"/>
    <col min="8698" max="8698" width="9.7109375" style="2" customWidth="1"/>
    <col min="8699" max="8699" width="11.7109375" style="2" customWidth="1"/>
    <col min="8700" max="8700" width="14.7109375" style="2" customWidth="1"/>
    <col min="8701" max="8701" width="11.7109375" style="2" customWidth="1"/>
    <col min="8702" max="8702" width="14.7109375" style="2" customWidth="1"/>
    <col min="8703" max="8703" width="11.7109375" style="2" customWidth="1"/>
    <col min="8704" max="8704" width="5" style="2" customWidth="1"/>
    <col min="8705" max="8705" width="11.42578125" style="2"/>
    <col min="8706" max="8706" width="9.7109375" style="2" customWidth="1"/>
    <col min="8707" max="8707" width="11.7109375" style="2" customWidth="1"/>
    <col min="8708" max="8708" width="14.7109375" style="2" customWidth="1"/>
    <col min="8709" max="8709" width="11.7109375" style="2" customWidth="1"/>
    <col min="8710" max="8710" width="14.7109375" style="2" customWidth="1"/>
    <col min="8711" max="8711" width="11.7109375" style="2" customWidth="1"/>
    <col min="8712" max="8712" width="5" style="2" customWidth="1"/>
    <col min="8713" max="8722" width="11.42578125" style="2"/>
    <col min="8723" max="8723" width="15.7109375" style="2" customWidth="1"/>
    <col min="8724" max="8724" width="11.42578125" style="2"/>
    <col min="8725" max="8725" width="15.7109375" style="2" customWidth="1"/>
    <col min="8726" max="8726" width="11.42578125" style="2"/>
    <col min="8727" max="8727" width="15.7109375" style="2" customWidth="1"/>
    <col min="8728" max="8937" width="11.42578125" style="2"/>
    <col min="8938" max="8938" width="9.7109375" style="2" customWidth="1"/>
    <col min="8939" max="8939" width="11.7109375" style="2" customWidth="1"/>
    <col min="8940" max="8940" width="14.7109375" style="2" customWidth="1"/>
    <col min="8941" max="8941" width="11.7109375" style="2" customWidth="1"/>
    <col min="8942" max="8942" width="14.7109375" style="2" customWidth="1"/>
    <col min="8943" max="8943" width="11.7109375" style="2" customWidth="1"/>
    <col min="8944" max="8944" width="5" style="2" customWidth="1"/>
    <col min="8945" max="8945" width="11.42578125" style="2"/>
    <col min="8946" max="8946" width="9.7109375" style="2" customWidth="1"/>
    <col min="8947" max="8947" width="11.7109375" style="2" customWidth="1"/>
    <col min="8948" max="8948" width="14.85546875" style="2" customWidth="1"/>
    <col min="8949" max="8949" width="11.7109375" style="2" customWidth="1"/>
    <col min="8950" max="8950" width="14.7109375" style="2" customWidth="1"/>
    <col min="8951" max="8951" width="11.7109375" style="2" customWidth="1"/>
    <col min="8952" max="8952" width="5" style="2" customWidth="1"/>
    <col min="8953" max="8953" width="11.42578125" style="2"/>
    <col min="8954" max="8954" width="9.7109375" style="2" customWidth="1"/>
    <col min="8955" max="8955" width="11.7109375" style="2" customWidth="1"/>
    <col min="8956" max="8956" width="14.7109375" style="2" customWidth="1"/>
    <col min="8957" max="8957" width="11.7109375" style="2" customWidth="1"/>
    <col min="8958" max="8958" width="14.7109375" style="2" customWidth="1"/>
    <col min="8959" max="8959" width="11.7109375" style="2" customWidth="1"/>
    <col min="8960" max="8960" width="5" style="2" customWidth="1"/>
    <col min="8961" max="8961" width="11.42578125" style="2"/>
    <col min="8962" max="8962" width="9.7109375" style="2" customWidth="1"/>
    <col min="8963" max="8963" width="11.7109375" style="2" customWidth="1"/>
    <col min="8964" max="8964" width="14.7109375" style="2" customWidth="1"/>
    <col min="8965" max="8965" width="11.7109375" style="2" customWidth="1"/>
    <col min="8966" max="8966" width="14.7109375" style="2" customWidth="1"/>
    <col min="8967" max="8967" width="11.7109375" style="2" customWidth="1"/>
    <col min="8968" max="8968" width="5" style="2" customWidth="1"/>
    <col min="8969" max="8978" width="11.42578125" style="2"/>
    <col min="8979" max="8979" width="15.7109375" style="2" customWidth="1"/>
    <col min="8980" max="8980" width="11.42578125" style="2"/>
    <col min="8981" max="8981" width="15.7109375" style="2" customWidth="1"/>
    <col min="8982" max="8982" width="11.42578125" style="2"/>
    <col min="8983" max="8983" width="15.7109375" style="2" customWidth="1"/>
    <col min="8984" max="9193" width="11.42578125" style="2"/>
    <col min="9194" max="9194" width="9.7109375" style="2" customWidth="1"/>
    <col min="9195" max="9195" width="11.7109375" style="2" customWidth="1"/>
    <col min="9196" max="9196" width="14.7109375" style="2" customWidth="1"/>
    <col min="9197" max="9197" width="11.7109375" style="2" customWidth="1"/>
    <col min="9198" max="9198" width="14.7109375" style="2" customWidth="1"/>
    <col min="9199" max="9199" width="11.7109375" style="2" customWidth="1"/>
    <col min="9200" max="9200" width="5" style="2" customWidth="1"/>
    <col min="9201" max="9201" width="11.42578125" style="2"/>
    <col min="9202" max="9202" width="9.7109375" style="2" customWidth="1"/>
    <col min="9203" max="9203" width="11.7109375" style="2" customWidth="1"/>
    <col min="9204" max="9204" width="14.85546875" style="2" customWidth="1"/>
    <col min="9205" max="9205" width="11.7109375" style="2" customWidth="1"/>
    <col min="9206" max="9206" width="14.7109375" style="2" customWidth="1"/>
    <col min="9207" max="9207" width="11.7109375" style="2" customWidth="1"/>
    <col min="9208" max="9208" width="5" style="2" customWidth="1"/>
    <col min="9209" max="9209" width="11.42578125" style="2"/>
    <col min="9210" max="9210" width="9.7109375" style="2" customWidth="1"/>
    <col min="9211" max="9211" width="11.7109375" style="2" customWidth="1"/>
    <col min="9212" max="9212" width="14.7109375" style="2" customWidth="1"/>
    <col min="9213" max="9213" width="11.7109375" style="2" customWidth="1"/>
    <col min="9214" max="9214" width="14.7109375" style="2" customWidth="1"/>
    <col min="9215" max="9215" width="11.7109375" style="2" customWidth="1"/>
    <col min="9216" max="9216" width="5" style="2" customWidth="1"/>
    <col min="9217" max="9217" width="11.42578125" style="2"/>
    <col min="9218" max="9218" width="9.7109375" style="2" customWidth="1"/>
    <col min="9219" max="9219" width="11.7109375" style="2" customWidth="1"/>
    <col min="9220" max="9220" width="14.7109375" style="2" customWidth="1"/>
    <col min="9221" max="9221" width="11.7109375" style="2" customWidth="1"/>
    <col min="9222" max="9222" width="14.7109375" style="2" customWidth="1"/>
    <col min="9223" max="9223" width="11.7109375" style="2" customWidth="1"/>
    <col min="9224" max="9224" width="5" style="2" customWidth="1"/>
    <col min="9225" max="9234" width="11.42578125" style="2"/>
    <col min="9235" max="9235" width="15.7109375" style="2" customWidth="1"/>
    <col min="9236" max="9236" width="11.42578125" style="2"/>
    <col min="9237" max="9237" width="15.7109375" style="2" customWidth="1"/>
    <col min="9238" max="9238" width="11.42578125" style="2"/>
    <col min="9239" max="9239" width="15.7109375" style="2" customWidth="1"/>
    <col min="9240" max="9449" width="11.42578125" style="2"/>
    <col min="9450" max="9450" width="9.7109375" style="2" customWidth="1"/>
    <col min="9451" max="9451" width="11.7109375" style="2" customWidth="1"/>
    <col min="9452" max="9452" width="14.7109375" style="2" customWidth="1"/>
    <col min="9453" max="9453" width="11.7109375" style="2" customWidth="1"/>
    <col min="9454" max="9454" width="14.7109375" style="2" customWidth="1"/>
    <col min="9455" max="9455" width="11.7109375" style="2" customWidth="1"/>
    <col min="9456" max="9456" width="5" style="2" customWidth="1"/>
    <col min="9457" max="9457" width="11.42578125" style="2"/>
    <col min="9458" max="9458" width="9.7109375" style="2" customWidth="1"/>
    <col min="9459" max="9459" width="11.7109375" style="2" customWidth="1"/>
    <col min="9460" max="9460" width="14.85546875" style="2" customWidth="1"/>
    <col min="9461" max="9461" width="11.7109375" style="2" customWidth="1"/>
    <col min="9462" max="9462" width="14.7109375" style="2" customWidth="1"/>
    <col min="9463" max="9463" width="11.7109375" style="2" customWidth="1"/>
    <col min="9464" max="9464" width="5" style="2" customWidth="1"/>
    <col min="9465" max="9465" width="11.42578125" style="2"/>
    <col min="9466" max="9466" width="9.7109375" style="2" customWidth="1"/>
    <col min="9467" max="9467" width="11.7109375" style="2" customWidth="1"/>
    <col min="9468" max="9468" width="14.7109375" style="2" customWidth="1"/>
    <col min="9469" max="9469" width="11.7109375" style="2" customWidth="1"/>
    <col min="9470" max="9470" width="14.7109375" style="2" customWidth="1"/>
    <col min="9471" max="9471" width="11.7109375" style="2" customWidth="1"/>
    <col min="9472" max="9472" width="5" style="2" customWidth="1"/>
    <col min="9473" max="9473" width="11.42578125" style="2"/>
    <col min="9474" max="9474" width="9.7109375" style="2" customWidth="1"/>
    <col min="9475" max="9475" width="11.7109375" style="2" customWidth="1"/>
    <col min="9476" max="9476" width="14.7109375" style="2" customWidth="1"/>
    <col min="9477" max="9477" width="11.7109375" style="2" customWidth="1"/>
    <col min="9478" max="9478" width="14.7109375" style="2" customWidth="1"/>
    <col min="9479" max="9479" width="11.7109375" style="2" customWidth="1"/>
    <col min="9480" max="9480" width="5" style="2" customWidth="1"/>
    <col min="9481" max="9490" width="11.42578125" style="2"/>
    <col min="9491" max="9491" width="15.7109375" style="2" customWidth="1"/>
    <col min="9492" max="9492" width="11.42578125" style="2"/>
    <col min="9493" max="9493" width="15.7109375" style="2" customWidth="1"/>
    <col min="9494" max="9494" width="11.42578125" style="2"/>
    <col min="9495" max="9495" width="15.7109375" style="2" customWidth="1"/>
    <col min="9496" max="9705" width="11.42578125" style="2"/>
    <col min="9706" max="9706" width="9.7109375" style="2" customWidth="1"/>
    <col min="9707" max="9707" width="11.7109375" style="2" customWidth="1"/>
    <col min="9708" max="9708" width="14.7109375" style="2" customWidth="1"/>
    <col min="9709" max="9709" width="11.7109375" style="2" customWidth="1"/>
    <col min="9710" max="9710" width="14.7109375" style="2" customWidth="1"/>
    <col min="9711" max="9711" width="11.7109375" style="2" customWidth="1"/>
    <col min="9712" max="9712" width="5" style="2" customWidth="1"/>
    <col min="9713" max="9713" width="11.42578125" style="2"/>
    <col min="9714" max="9714" width="9.7109375" style="2" customWidth="1"/>
    <col min="9715" max="9715" width="11.7109375" style="2" customWidth="1"/>
    <col min="9716" max="9716" width="14.85546875" style="2" customWidth="1"/>
    <col min="9717" max="9717" width="11.7109375" style="2" customWidth="1"/>
    <col min="9718" max="9718" width="14.7109375" style="2" customWidth="1"/>
    <col min="9719" max="9719" width="11.7109375" style="2" customWidth="1"/>
    <col min="9720" max="9720" width="5" style="2" customWidth="1"/>
    <col min="9721" max="9721" width="11.42578125" style="2"/>
    <col min="9722" max="9722" width="9.7109375" style="2" customWidth="1"/>
    <col min="9723" max="9723" width="11.7109375" style="2" customWidth="1"/>
    <col min="9724" max="9724" width="14.7109375" style="2" customWidth="1"/>
    <col min="9725" max="9725" width="11.7109375" style="2" customWidth="1"/>
    <col min="9726" max="9726" width="14.7109375" style="2" customWidth="1"/>
    <col min="9727" max="9727" width="11.7109375" style="2" customWidth="1"/>
    <col min="9728" max="9728" width="5" style="2" customWidth="1"/>
    <col min="9729" max="9729" width="11.42578125" style="2"/>
    <col min="9730" max="9730" width="9.7109375" style="2" customWidth="1"/>
    <col min="9731" max="9731" width="11.7109375" style="2" customWidth="1"/>
    <col min="9732" max="9732" width="14.7109375" style="2" customWidth="1"/>
    <col min="9733" max="9733" width="11.7109375" style="2" customWidth="1"/>
    <col min="9734" max="9734" width="14.7109375" style="2" customWidth="1"/>
    <col min="9735" max="9735" width="11.7109375" style="2" customWidth="1"/>
    <col min="9736" max="9736" width="5" style="2" customWidth="1"/>
    <col min="9737" max="9746" width="11.42578125" style="2"/>
    <col min="9747" max="9747" width="15.7109375" style="2" customWidth="1"/>
    <col min="9748" max="9748" width="11.42578125" style="2"/>
    <col min="9749" max="9749" width="15.7109375" style="2" customWidth="1"/>
    <col min="9750" max="9750" width="11.42578125" style="2"/>
    <col min="9751" max="9751" width="15.7109375" style="2" customWidth="1"/>
    <col min="9752" max="9961" width="11.42578125" style="2"/>
    <col min="9962" max="9962" width="9.7109375" style="2" customWidth="1"/>
    <col min="9963" max="9963" width="11.7109375" style="2" customWidth="1"/>
    <col min="9964" max="9964" width="14.7109375" style="2" customWidth="1"/>
    <col min="9965" max="9965" width="11.7109375" style="2" customWidth="1"/>
    <col min="9966" max="9966" width="14.7109375" style="2" customWidth="1"/>
    <col min="9967" max="9967" width="11.7109375" style="2" customWidth="1"/>
    <col min="9968" max="9968" width="5" style="2" customWidth="1"/>
    <col min="9969" max="9969" width="11.42578125" style="2"/>
    <col min="9970" max="9970" width="9.7109375" style="2" customWidth="1"/>
    <col min="9971" max="9971" width="11.7109375" style="2" customWidth="1"/>
    <col min="9972" max="9972" width="14.85546875" style="2" customWidth="1"/>
    <col min="9973" max="9973" width="11.7109375" style="2" customWidth="1"/>
    <col min="9974" max="9974" width="14.7109375" style="2" customWidth="1"/>
    <col min="9975" max="9975" width="11.7109375" style="2" customWidth="1"/>
    <col min="9976" max="9976" width="5" style="2" customWidth="1"/>
    <col min="9977" max="9977" width="11.42578125" style="2"/>
    <col min="9978" max="9978" width="9.7109375" style="2" customWidth="1"/>
    <col min="9979" max="9979" width="11.7109375" style="2" customWidth="1"/>
    <col min="9980" max="9980" width="14.7109375" style="2" customWidth="1"/>
    <col min="9981" max="9981" width="11.7109375" style="2" customWidth="1"/>
    <col min="9982" max="9982" width="14.7109375" style="2" customWidth="1"/>
    <col min="9983" max="9983" width="11.7109375" style="2" customWidth="1"/>
    <col min="9984" max="9984" width="5" style="2" customWidth="1"/>
    <col min="9985" max="9985" width="11.42578125" style="2"/>
    <col min="9986" max="9986" width="9.7109375" style="2" customWidth="1"/>
    <col min="9987" max="9987" width="11.7109375" style="2" customWidth="1"/>
    <col min="9988" max="9988" width="14.7109375" style="2" customWidth="1"/>
    <col min="9989" max="9989" width="11.7109375" style="2" customWidth="1"/>
    <col min="9990" max="9990" width="14.7109375" style="2" customWidth="1"/>
    <col min="9991" max="9991" width="11.7109375" style="2" customWidth="1"/>
    <col min="9992" max="9992" width="5" style="2" customWidth="1"/>
    <col min="9993" max="10002" width="11.42578125" style="2"/>
    <col min="10003" max="10003" width="15.7109375" style="2" customWidth="1"/>
    <col min="10004" max="10004" width="11.42578125" style="2"/>
    <col min="10005" max="10005" width="15.7109375" style="2" customWidth="1"/>
    <col min="10006" max="10006" width="11.42578125" style="2"/>
    <col min="10007" max="10007" width="15.7109375" style="2" customWidth="1"/>
    <col min="10008" max="10217" width="11.42578125" style="2"/>
    <col min="10218" max="10218" width="9.7109375" style="2" customWidth="1"/>
    <col min="10219" max="10219" width="11.7109375" style="2" customWidth="1"/>
    <col min="10220" max="10220" width="14.7109375" style="2" customWidth="1"/>
    <col min="10221" max="10221" width="11.7109375" style="2" customWidth="1"/>
    <col min="10222" max="10222" width="14.7109375" style="2" customWidth="1"/>
    <col min="10223" max="10223" width="11.7109375" style="2" customWidth="1"/>
    <col min="10224" max="10224" width="5" style="2" customWidth="1"/>
    <col min="10225" max="10225" width="11.42578125" style="2"/>
    <col min="10226" max="10226" width="9.7109375" style="2" customWidth="1"/>
    <col min="10227" max="10227" width="11.7109375" style="2" customWidth="1"/>
    <col min="10228" max="10228" width="14.85546875" style="2" customWidth="1"/>
    <col min="10229" max="10229" width="11.7109375" style="2" customWidth="1"/>
    <col min="10230" max="10230" width="14.7109375" style="2" customWidth="1"/>
    <col min="10231" max="10231" width="11.7109375" style="2" customWidth="1"/>
    <col min="10232" max="10232" width="5" style="2" customWidth="1"/>
    <col min="10233" max="10233" width="11.42578125" style="2"/>
    <col min="10234" max="10234" width="9.7109375" style="2" customWidth="1"/>
    <col min="10235" max="10235" width="11.7109375" style="2" customWidth="1"/>
    <col min="10236" max="10236" width="14.7109375" style="2" customWidth="1"/>
    <col min="10237" max="10237" width="11.7109375" style="2" customWidth="1"/>
    <col min="10238" max="10238" width="14.7109375" style="2" customWidth="1"/>
    <col min="10239" max="10239" width="11.7109375" style="2" customWidth="1"/>
    <col min="10240" max="10240" width="5" style="2" customWidth="1"/>
    <col min="10241" max="10241" width="11.42578125" style="2"/>
    <col min="10242" max="10242" width="9.7109375" style="2" customWidth="1"/>
    <col min="10243" max="10243" width="11.7109375" style="2" customWidth="1"/>
    <col min="10244" max="10244" width="14.7109375" style="2" customWidth="1"/>
    <col min="10245" max="10245" width="11.7109375" style="2" customWidth="1"/>
    <col min="10246" max="10246" width="14.7109375" style="2" customWidth="1"/>
    <col min="10247" max="10247" width="11.7109375" style="2" customWidth="1"/>
    <col min="10248" max="10248" width="5" style="2" customWidth="1"/>
    <col min="10249" max="10258" width="11.42578125" style="2"/>
    <col min="10259" max="10259" width="15.7109375" style="2" customWidth="1"/>
    <col min="10260" max="10260" width="11.42578125" style="2"/>
    <col min="10261" max="10261" width="15.7109375" style="2" customWidth="1"/>
    <col min="10262" max="10262" width="11.42578125" style="2"/>
    <col min="10263" max="10263" width="15.7109375" style="2" customWidth="1"/>
    <col min="10264" max="10473" width="11.42578125" style="2"/>
    <col min="10474" max="10474" width="9.7109375" style="2" customWidth="1"/>
    <col min="10475" max="10475" width="11.7109375" style="2" customWidth="1"/>
    <col min="10476" max="10476" width="14.7109375" style="2" customWidth="1"/>
    <col min="10477" max="10477" width="11.7109375" style="2" customWidth="1"/>
    <col min="10478" max="10478" width="14.7109375" style="2" customWidth="1"/>
    <col min="10479" max="10479" width="11.7109375" style="2" customWidth="1"/>
    <col min="10480" max="10480" width="5" style="2" customWidth="1"/>
    <col min="10481" max="10481" width="11.42578125" style="2"/>
    <col min="10482" max="10482" width="9.7109375" style="2" customWidth="1"/>
    <col min="10483" max="10483" width="11.7109375" style="2" customWidth="1"/>
    <col min="10484" max="10484" width="14.85546875" style="2" customWidth="1"/>
    <col min="10485" max="10485" width="11.7109375" style="2" customWidth="1"/>
    <col min="10486" max="10486" width="14.7109375" style="2" customWidth="1"/>
    <col min="10487" max="10487" width="11.7109375" style="2" customWidth="1"/>
    <col min="10488" max="10488" width="5" style="2" customWidth="1"/>
    <col min="10489" max="10489" width="11.42578125" style="2"/>
    <col min="10490" max="10490" width="9.7109375" style="2" customWidth="1"/>
    <col min="10491" max="10491" width="11.7109375" style="2" customWidth="1"/>
    <col min="10492" max="10492" width="14.7109375" style="2" customWidth="1"/>
    <col min="10493" max="10493" width="11.7109375" style="2" customWidth="1"/>
    <col min="10494" max="10494" width="14.7109375" style="2" customWidth="1"/>
    <col min="10495" max="10495" width="11.7109375" style="2" customWidth="1"/>
    <col min="10496" max="10496" width="5" style="2" customWidth="1"/>
    <col min="10497" max="10497" width="11.42578125" style="2"/>
    <col min="10498" max="10498" width="9.7109375" style="2" customWidth="1"/>
    <col min="10499" max="10499" width="11.7109375" style="2" customWidth="1"/>
    <col min="10500" max="10500" width="14.7109375" style="2" customWidth="1"/>
    <col min="10501" max="10501" width="11.7109375" style="2" customWidth="1"/>
    <col min="10502" max="10502" width="14.7109375" style="2" customWidth="1"/>
    <col min="10503" max="10503" width="11.7109375" style="2" customWidth="1"/>
    <col min="10504" max="10504" width="5" style="2" customWidth="1"/>
    <col min="10505" max="10514" width="11.42578125" style="2"/>
    <col min="10515" max="10515" width="15.7109375" style="2" customWidth="1"/>
    <col min="10516" max="10516" width="11.42578125" style="2"/>
    <col min="10517" max="10517" width="15.7109375" style="2" customWidth="1"/>
    <col min="10518" max="10518" width="11.42578125" style="2"/>
    <col min="10519" max="10519" width="15.7109375" style="2" customWidth="1"/>
    <col min="10520" max="10729" width="11.42578125" style="2"/>
    <col min="10730" max="10730" width="9.7109375" style="2" customWidth="1"/>
    <col min="10731" max="10731" width="11.7109375" style="2" customWidth="1"/>
    <col min="10732" max="10732" width="14.7109375" style="2" customWidth="1"/>
    <col min="10733" max="10733" width="11.7109375" style="2" customWidth="1"/>
    <col min="10734" max="10734" width="14.7109375" style="2" customWidth="1"/>
    <col min="10735" max="10735" width="11.7109375" style="2" customWidth="1"/>
    <col min="10736" max="10736" width="5" style="2" customWidth="1"/>
    <col min="10737" max="10737" width="11.42578125" style="2"/>
    <col min="10738" max="10738" width="9.7109375" style="2" customWidth="1"/>
    <col min="10739" max="10739" width="11.7109375" style="2" customWidth="1"/>
    <col min="10740" max="10740" width="14.85546875" style="2" customWidth="1"/>
    <col min="10741" max="10741" width="11.7109375" style="2" customWidth="1"/>
    <col min="10742" max="10742" width="14.7109375" style="2" customWidth="1"/>
    <col min="10743" max="10743" width="11.7109375" style="2" customWidth="1"/>
    <col min="10744" max="10744" width="5" style="2" customWidth="1"/>
    <col min="10745" max="10745" width="11.42578125" style="2"/>
    <col min="10746" max="10746" width="9.7109375" style="2" customWidth="1"/>
    <col min="10747" max="10747" width="11.7109375" style="2" customWidth="1"/>
    <col min="10748" max="10748" width="14.7109375" style="2" customWidth="1"/>
    <col min="10749" max="10749" width="11.7109375" style="2" customWidth="1"/>
    <col min="10750" max="10750" width="14.7109375" style="2" customWidth="1"/>
    <col min="10751" max="10751" width="11.7109375" style="2" customWidth="1"/>
    <col min="10752" max="10752" width="5" style="2" customWidth="1"/>
    <col min="10753" max="10753" width="11.42578125" style="2"/>
    <col min="10754" max="10754" width="9.7109375" style="2" customWidth="1"/>
    <col min="10755" max="10755" width="11.7109375" style="2" customWidth="1"/>
    <col min="10756" max="10756" width="14.7109375" style="2" customWidth="1"/>
    <col min="10757" max="10757" width="11.7109375" style="2" customWidth="1"/>
    <col min="10758" max="10758" width="14.7109375" style="2" customWidth="1"/>
    <col min="10759" max="10759" width="11.7109375" style="2" customWidth="1"/>
    <col min="10760" max="10760" width="5" style="2" customWidth="1"/>
    <col min="10761" max="10770" width="11.42578125" style="2"/>
    <col min="10771" max="10771" width="15.7109375" style="2" customWidth="1"/>
    <col min="10772" max="10772" width="11.42578125" style="2"/>
    <col min="10773" max="10773" width="15.7109375" style="2" customWidth="1"/>
    <col min="10774" max="10774" width="11.42578125" style="2"/>
    <col min="10775" max="10775" width="15.7109375" style="2" customWidth="1"/>
    <col min="10776" max="10985" width="11.42578125" style="2"/>
    <col min="10986" max="10986" width="9.7109375" style="2" customWidth="1"/>
    <col min="10987" max="10987" width="11.7109375" style="2" customWidth="1"/>
    <col min="10988" max="10988" width="14.7109375" style="2" customWidth="1"/>
    <col min="10989" max="10989" width="11.7109375" style="2" customWidth="1"/>
    <col min="10990" max="10990" width="14.7109375" style="2" customWidth="1"/>
    <col min="10991" max="10991" width="11.7109375" style="2" customWidth="1"/>
    <col min="10992" max="10992" width="5" style="2" customWidth="1"/>
    <col min="10993" max="10993" width="11.42578125" style="2"/>
    <col min="10994" max="10994" width="9.7109375" style="2" customWidth="1"/>
    <col min="10995" max="10995" width="11.7109375" style="2" customWidth="1"/>
    <col min="10996" max="10996" width="14.85546875" style="2" customWidth="1"/>
    <col min="10997" max="10997" width="11.7109375" style="2" customWidth="1"/>
    <col min="10998" max="10998" width="14.7109375" style="2" customWidth="1"/>
    <col min="10999" max="10999" width="11.7109375" style="2" customWidth="1"/>
    <col min="11000" max="11000" width="5" style="2" customWidth="1"/>
    <col min="11001" max="11001" width="11.42578125" style="2"/>
    <col min="11002" max="11002" width="9.7109375" style="2" customWidth="1"/>
    <col min="11003" max="11003" width="11.7109375" style="2" customWidth="1"/>
    <col min="11004" max="11004" width="14.7109375" style="2" customWidth="1"/>
    <col min="11005" max="11005" width="11.7109375" style="2" customWidth="1"/>
    <col min="11006" max="11006" width="14.7109375" style="2" customWidth="1"/>
    <col min="11007" max="11007" width="11.7109375" style="2" customWidth="1"/>
    <col min="11008" max="11008" width="5" style="2" customWidth="1"/>
    <col min="11009" max="11009" width="11.42578125" style="2"/>
    <col min="11010" max="11010" width="9.7109375" style="2" customWidth="1"/>
    <col min="11011" max="11011" width="11.7109375" style="2" customWidth="1"/>
    <col min="11012" max="11012" width="14.7109375" style="2" customWidth="1"/>
    <col min="11013" max="11013" width="11.7109375" style="2" customWidth="1"/>
    <col min="11014" max="11014" width="14.7109375" style="2" customWidth="1"/>
    <col min="11015" max="11015" width="11.7109375" style="2" customWidth="1"/>
    <col min="11016" max="11016" width="5" style="2" customWidth="1"/>
    <col min="11017" max="11026" width="11.42578125" style="2"/>
    <col min="11027" max="11027" width="15.7109375" style="2" customWidth="1"/>
    <col min="11028" max="11028" width="11.42578125" style="2"/>
    <col min="11029" max="11029" width="15.7109375" style="2" customWidth="1"/>
    <col min="11030" max="11030" width="11.42578125" style="2"/>
    <col min="11031" max="11031" width="15.7109375" style="2" customWidth="1"/>
    <col min="11032" max="11241" width="11.42578125" style="2"/>
    <col min="11242" max="11242" width="9.7109375" style="2" customWidth="1"/>
    <col min="11243" max="11243" width="11.7109375" style="2" customWidth="1"/>
    <col min="11244" max="11244" width="14.7109375" style="2" customWidth="1"/>
    <col min="11245" max="11245" width="11.7109375" style="2" customWidth="1"/>
    <col min="11246" max="11246" width="14.7109375" style="2" customWidth="1"/>
    <col min="11247" max="11247" width="11.7109375" style="2" customWidth="1"/>
    <col min="11248" max="11248" width="5" style="2" customWidth="1"/>
    <col min="11249" max="11249" width="11.42578125" style="2"/>
    <col min="11250" max="11250" width="9.7109375" style="2" customWidth="1"/>
    <col min="11251" max="11251" width="11.7109375" style="2" customWidth="1"/>
    <col min="11252" max="11252" width="14.85546875" style="2" customWidth="1"/>
    <col min="11253" max="11253" width="11.7109375" style="2" customWidth="1"/>
    <col min="11254" max="11254" width="14.7109375" style="2" customWidth="1"/>
    <col min="11255" max="11255" width="11.7109375" style="2" customWidth="1"/>
    <col min="11256" max="11256" width="5" style="2" customWidth="1"/>
    <col min="11257" max="11257" width="11.42578125" style="2"/>
    <col min="11258" max="11258" width="9.7109375" style="2" customWidth="1"/>
    <col min="11259" max="11259" width="11.7109375" style="2" customWidth="1"/>
    <col min="11260" max="11260" width="14.7109375" style="2" customWidth="1"/>
    <col min="11261" max="11261" width="11.7109375" style="2" customWidth="1"/>
    <col min="11262" max="11262" width="14.7109375" style="2" customWidth="1"/>
    <col min="11263" max="11263" width="11.7109375" style="2" customWidth="1"/>
    <col min="11264" max="11264" width="5" style="2" customWidth="1"/>
    <col min="11265" max="11265" width="11.42578125" style="2"/>
    <col min="11266" max="11266" width="9.7109375" style="2" customWidth="1"/>
    <col min="11267" max="11267" width="11.7109375" style="2" customWidth="1"/>
    <col min="11268" max="11268" width="14.7109375" style="2" customWidth="1"/>
    <col min="11269" max="11269" width="11.7109375" style="2" customWidth="1"/>
    <col min="11270" max="11270" width="14.7109375" style="2" customWidth="1"/>
    <col min="11271" max="11271" width="11.7109375" style="2" customWidth="1"/>
    <col min="11272" max="11272" width="5" style="2" customWidth="1"/>
    <col min="11273" max="11282" width="11.42578125" style="2"/>
    <col min="11283" max="11283" width="15.7109375" style="2" customWidth="1"/>
    <col min="11284" max="11284" width="11.42578125" style="2"/>
    <col min="11285" max="11285" width="15.7109375" style="2" customWidth="1"/>
    <col min="11286" max="11286" width="11.42578125" style="2"/>
    <col min="11287" max="11287" width="15.7109375" style="2" customWidth="1"/>
    <col min="11288" max="11497" width="11.42578125" style="2"/>
    <col min="11498" max="11498" width="9.7109375" style="2" customWidth="1"/>
    <col min="11499" max="11499" width="11.7109375" style="2" customWidth="1"/>
    <col min="11500" max="11500" width="14.7109375" style="2" customWidth="1"/>
    <col min="11501" max="11501" width="11.7109375" style="2" customWidth="1"/>
    <col min="11502" max="11502" width="14.7109375" style="2" customWidth="1"/>
    <col min="11503" max="11503" width="11.7109375" style="2" customWidth="1"/>
    <col min="11504" max="11504" width="5" style="2" customWidth="1"/>
    <col min="11505" max="11505" width="11.42578125" style="2"/>
    <col min="11506" max="11506" width="9.7109375" style="2" customWidth="1"/>
    <col min="11507" max="11507" width="11.7109375" style="2" customWidth="1"/>
    <col min="11508" max="11508" width="14.85546875" style="2" customWidth="1"/>
    <col min="11509" max="11509" width="11.7109375" style="2" customWidth="1"/>
    <col min="11510" max="11510" width="14.7109375" style="2" customWidth="1"/>
    <col min="11511" max="11511" width="11.7109375" style="2" customWidth="1"/>
    <col min="11512" max="11512" width="5" style="2" customWidth="1"/>
    <col min="11513" max="11513" width="11.42578125" style="2"/>
    <col min="11514" max="11514" width="9.7109375" style="2" customWidth="1"/>
    <col min="11515" max="11515" width="11.7109375" style="2" customWidth="1"/>
    <col min="11516" max="11516" width="14.7109375" style="2" customWidth="1"/>
    <col min="11517" max="11517" width="11.7109375" style="2" customWidth="1"/>
    <col min="11518" max="11518" width="14.7109375" style="2" customWidth="1"/>
    <col min="11519" max="11519" width="11.7109375" style="2" customWidth="1"/>
    <col min="11520" max="11520" width="5" style="2" customWidth="1"/>
    <col min="11521" max="11521" width="11.42578125" style="2"/>
    <col min="11522" max="11522" width="9.7109375" style="2" customWidth="1"/>
    <col min="11523" max="11523" width="11.7109375" style="2" customWidth="1"/>
    <col min="11524" max="11524" width="14.7109375" style="2" customWidth="1"/>
    <col min="11525" max="11525" width="11.7109375" style="2" customWidth="1"/>
    <col min="11526" max="11526" width="14.7109375" style="2" customWidth="1"/>
    <col min="11527" max="11527" width="11.7109375" style="2" customWidth="1"/>
    <col min="11528" max="11528" width="5" style="2" customWidth="1"/>
    <col min="11529" max="11538" width="11.42578125" style="2"/>
    <col min="11539" max="11539" width="15.7109375" style="2" customWidth="1"/>
    <col min="11540" max="11540" width="11.42578125" style="2"/>
    <col min="11541" max="11541" width="15.7109375" style="2" customWidth="1"/>
    <col min="11542" max="11542" width="11.42578125" style="2"/>
    <col min="11543" max="11543" width="15.7109375" style="2" customWidth="1"/>
    <col min="11544" max="11753" width="11.42578125" style="2"/>
    <col min="11754" max="11754" width="9.7109375" style="2" customWidth="1"/>
    <col min="11755" max="11755" width="11.7109375" style="2" customWidth="1"/>
    <col min="11756" max="11756" width="14.7109375" style="2" customWidth="1"/>
    <col min="11757" max="11757" width="11.7109375" style="2" customWidth="1"/>
    <col min="11758" max="11758" width="14.7109375" style="2" customWidth="1"/>
    <col min="11759" max="11759" width="11.7109375" style="2" customWidth="1"/>
    <col min="11760" max="11760" width="5" style="2" customWidth="1"/>
    <col min="11761" max="11761" width="11.42578125" style="2"/>
    <col min="11762" max="11762" width="9.7109375" style="2" customWidth="1"/>
    <col min="11763" max="11763" width="11.7109375" style="2" customWidth="1"/>
    <col min="11764" max="11764" width="14.85546875" style="2" customWidth="1"/>
    <col min="11765" max="11765" width="11.7109375" style="2" customWidth="1"/>
    <col min="11766" max="11766" width="14.7109375" style="2" customWidth="1"/>
    <col min="11767" max="11767" width="11.7109375" style="2" customWidth="1"/>
    <col min="11768" max="11768" width="5" style="2" customWidth="1"/>
    <col min="11769" max="11769" width="11.42578125" style="2"/>
    <col min="11770" max="11770" width="9.7109375" style="2" customWidth="1"/>
    <col min="11771" max="11771" width="11.7109375" style="2" customWidth="1"/>
    <col min="11772" max="11772" width="14.7109375" style="2" customWidth="1"/>
    <col min="11773" max="11773" width="11.7109375" style="2" customWidth="1"/>
    <col min="11774" max="11774" width="14.7109375" style="2" customWidth="1"/>
    <col min="11775" max="11775" width="11.7109375" style="2" customWidth="1"/>
    <col min="11776" max="11776" width="5" style="2" customWidth="1"/>
    <col min="11777" max="11777" width="11.42578125" style="2"/>
    <col min="11778" max="11778" width="9.7109375" style="2" customWidth="1"/>
    <col min="11779" max="11779" width="11.7109375" style="2" customWidth="1"/>
    <col min="11780" max="11780" width="14.7109375" style="2" customWidth="1"/>
    <col min="11781" max="11781" width="11.7109375" style="2" customWidth="1"/>
    <col min="11782" max="11782" width="14.7109375" style="2" customWidth="1"/>
    <col min="11783" max="11783" width="11.7109375" style="2" customWidth="1"/>
    <col min="11784" max="11784" width="5" style="2" customWidth="1"/>
    <col min="11785" max="11794" width="11.42578125" style="2"/>
    <col min="11795" max="11795" width="15.7109375" style="2" customWidth="1"/>
    <col min="11796" max="11796" width="11.42578125" style="2"/>
    <col min="11797" max="11797" width="15.7109375" style="2" customWidth="1"/>
    <col min="11798" max="11798" width="11.42578125" style="2"/>
    <col min="11799" max="11799" width="15.7109375" style="2" customWidth="1"/>
    <col min="11800" max="12009" width="11.42578125" style="2"/>
    <col min="12010" max="12010" width="9.7109375" style="2" customWidth="1"/>
    <col min="12011" max="12011" width="11.7109375" style="2" customWidth="1"/>
    <col min="12012" max="12012" width="14.7109375" style="2" customWidth="1"/>
    <col min="12013" max="12013" width="11.7109375" style="2" customWidth="1"/>
    <col min="12014" max="12014" width="14.7109375" style="2" customWidth="1"/>
    <col min="12015" max="12015" width="11.7109375" style="2" customWidth="1"/>
    <col min="12016" max="12016" width="5" style="2" customWidth="1"/>
    <col min="12017" max="12017" width="11.42578125" style="2"/>
    <col min="12018" max="12018" width="9.7109375" style="2" customWidth="1"/>
    <col min="12019" max="12019" width="11.7109375" style="2" customWidth="1"/>
    <col min="12020" max="12020" width="14.85546875" style="2" customWidth="1"/>
    <col min="12021" max="12021" width="11.7109375" style="2" customWidth="1"/>
    <col min="12022" max="12022" width="14.7109375" style="2" customWidth="1"/>
    <col min="12023" max="12023" width="11.7109375" style="2" customWidth="1"/>
    <col min="12024" max="12024" width="5" style="2" customWidth="1"/>
    <col min="12025" max="12025" width="11.42578125" style="2"/>
    <col min="12026" max="12026" width="9.7109375" style="2" customWidth="1"/>
    <col min="12027" max="12027" width="11.7109375" style="2" customWidth="1"/>
    <col min="12028" max="12028" width="14.7109375" style="2" customWidth="1"/>
    <col min="12029" max="12029" width="11.7109375" style="2" customWidth="1"/>
    <col min="12030" max="12030" width="14.7109375" style="2" customWidth="1"/>
    <col min="12031" max="12031" width="11.7109375" style="2" customWidth="1"/>
    <col min="12032" max="12032" width="5" style="2" customWidth="1"/>
    <col min="12033" max="12033" width="11.42578125" style="2"/>
    <col min="12034" max="12034" width="9.7109375" style="2" customWidth="1"/>
    <col min="12035" max="12035" width="11.7109375" style="2" customWidth="1"/>
    <col min="12036" max="12036" width="14.7109375" style="2" customWidth="1"/>
    <col min="12037" max="12037" width="11.7109375" style="2" customWidth="1"/>
    <col min="12038" max="12038" width="14.7109375" style="2" customWidth="1"/>
    <col min="12039" max="12039" width="11.7109375" style="2" customWidth="1"/>
    <col min="12040" max="12040" width="5" style="2" customWidth="1"/>
    <col min="12041" max="12050" width="11.42578125" style="2"/>
    <col min="12051" max="12051" width="15.7109375" style="2" customWidth="1"/>
    <col min="12052" max="12052" width="11.42578125" style="2"/>
    <col min="12053" max="12053" width="15.7109375" style="2" customWidth="1"/>
    <col min="12054" max="12054" width="11.42578125" style="2"/>
    <col min="12055" max="12055" width="15.7109375" style="2" customWidth="1"/>
    <col min="12056" max="12265" width="11.42578125" style="2"/>
    <col min="12266" max="12266" width="9.7109375" style="2" customWidth="1"/>
    <col min="12267" max="12267" width="11.7109375" style="2" customWidth="1"/>
    <col min="12268" max="12268" width="14.7109375" style="2" customWidth="1"/>
    <col min="12269" max="12269" width="11.7109375" style="2" customWidth="1"/>
    <col min="12270" max="12270" width="14.7109375" style="2" customWidth="1"/>
    <col min="12271" max="12271" width="11.7109375" style="2" customWidth="1"/>
    <col min="12272" max="12272" width="5" style="2" customWidth="1"/>
    <col min="12273" max="12273" width="11.42578125" style="2"/>
    <col min="12274" max="12274" width="9.7109375" style="2" customWidth="1"/>
    <col min="12275" max="12275" width="11.7109375" style="2" customWidth="1"/>
    <col min="12276" max="12276" width="14.85546875" style="2" customWidth="1"/>
    <col min="12277" max="12277" width="11.7109375" style="2" customWidth="1"/>
    <col min="12278" max="12278" width="14.7109375" style="2" customWidth="1"/>
    <col min="12279" max="12279" width="11.7109375" style="2" customWidth="1"/>
    <col min="12280" max="12280" width="5" style="2" customWidth="1"/>
    <col min="12281" max="12281" width="11.42578125" style="2"/>
    <col min="12282" max="12282" width="9.7109375" style="2" customWidth="1"/>
    <col min="12283" max="12283" width="11.7109375" style="2" customWidth="1"/>
    <col min="12284" max="12284" width="14.7109375" style="2" customWidth="1"/>
    <col min="12285" max="12285" width="11.7109375" style="2" customWidth="1"/>
    <col min="12286" max="12286" width="14.7109375" style="2" customWidth="1"/>
    <col min="12287" max="12287" width="11.7109375" style="2" customWidth="1"/>
    <col min="12288" max="12288" width="5" style="2" customWidth="1"/>
    <col min="12289" max="12289" width="11.42578125" style="2"/>
    <col min="12290" max="12290" width="9.7109375" style="2" customWidth="1"/>
    <col min="12291" max="12291" width="11.7109375" style="2" customWidth="1"/>
    <col min="12292" max="12292" width="14.7109375" style="2" customWidth="1"/>
    <col min="12293" max="12293" width="11.7109375" style="2" customWidth="1"/>
    <col min="12294" max="12294" width="14.7109375" style="2" customWidth="1"/>
    <col min="12295" max="12295" width="11.7109375" style="2" customWidth="1"/>
    <col min="12296" max="12296" width="5" style="2" customWidth="1"/>
    <col min="12297" max="12306" width="11.42578125" style="2"/>
    <col min="12307" max="12307" width="15.7109375" style="2" customWidth="1"/>
    <col min="12308" max="12308" width="11.42578125" style="2"/>
    <col min="12309" max="12309" width="15.7109375" style="2" customWidth="1"/>
    <col min="12310" max="12310" width="11.42578125" style="2"/>
    <col min="12311" max="12311" width="15.7109375" style="2" customWidth="1"/>
    <col min="12312" max="12521" width="11.42578125" style="2"/>
    <col min="12522" max="12522" width="9.7109375" style="2" customWidth="1"/>
    <col min="12523" max="12523" width="11.7109375" style="2" customWidth="1"/>
    <col min="12524" max="12524" width="14.7109375" style="2" customWidth="1"/>
    <col min="12525" max="12525" width="11.7109375" style="2" customWidth="1"/>
    <col min="12526" max="12526" width="14.7109375" style="2" customWidth="1"/>
    <col min="12527" max="12527" width="11.7109375" style="2" customWidth="1"/>
    <col min="12528" max="12528" width="5" style="2" customWidth="1"/>
    <col min="12529" max="12529" width="11.42578125" style="2"/>
    <col min="12530" max="12530" width="9.7109375" style="2" customWidth="1"/>
    <col min="12531" max="12531" width="11.7109375" style="2" customWidth="1"/>
    <col min="12532" max="12532" width="14.85546875" style="2" customWidth="1"/>
    <col min="12533" max="12533" width="11.7109375" style="2" customWidth="1"/>
    <col min="12534" max="12534" width="14.7109375" style="2" customWidth="1"/>
    <col min="12535" max="12535" width="11.7109375" style="2" customWidth="1"/>
    <col min="12536" max="12536" width="5" style="2" customWidth="1"/>
    <col min="12537" max="12537" width="11.42578125" style="2"/>
    <col min="12538" max="12538" width="9.7109375" style="2" customWidth="1"/>
    <col min="12539" max="12539" width="11.7109375" style="2" customWidth="1"/>
    <col min="12540" max="12540" width="14.7109375" style="2" customWidth="1"/>
    <col min="12541" max="12541" width="11.7109375" style="2" customWidth="1"/>
    <col min="12542" max="12542" width="14.7109375" style="2" customWidth="1"/>
    <col min="12543" max="12543" width="11.7109375" style="2" customWidth="1"/>
    <col min="12544" max="12544" width="5" style="2" customWidth="1"/>
    <col min="12545" max="12545" width="11.42578125" style="2"/>
    <col min="12546" max="12546" width="9.7109375" style="2" customWidth="1"/>
    <col min="12547" max="12547" width="11.7109375" style="2" customWidth="1"/>
    <col min="12548" max="12548" width="14.7109375" style="2" customWidth="1"/>
    <col min="12549" max="12549" width="11.7109375" style="2" customWidth="1"/>
    <col min="12550" max="12550" width="14.7109375" style="2" customWidth="1"/>
    <col min="12551" max="12551" width="11.7109375" style="2" customWidth="1"/>
    <col min="12552" max="12552" width="5" style="2" customWidth="1"/>
    <col min="12553" max="12562" width="11.42578125" style="2"/>
    <col min="12563" max="12563" width="15.7109375" style="2" customWidth="1"/>
    <col min="12564" max="12564" width="11.42578125" style="2"/>
    <col min="12565" max="12565" width="15.7109375" style="2" customWidth="1"/>
    <col min="12566" max="12566" width="11.42578125" style="2"/>
    <col min="12567" max="12567" width="15.7109375" style="2" customWidth="1"/>
    <col min="12568" max="12777" width="11.42578125" style="2"/>
    <col min="12778" max="12778" width="9.7109375" style="2" customWidth="1"/>
    <col min="12779" max="12779" width="11.7109375" style="2" customWidth="1"/>
    <col min="12780" max="12780" width="14.7109375" style="2" customWidth="1"/>
    <col min="12781" max="12781" width="11.7109375" style="2" customWidth="1"/>
    <col min="12782" max="12782" width="14.7109375" style="2" customWidth="1"/>
    <col min="12783" max="12783" width="11.7109375" style="2" customWidth="1"/>
    <col min="12784" max="12784" width="5" style="2" customWidth="1"/>
    <col min="12785" max="12785" width="11.42578125" style="2"/>
    <col min="12786" max="12786" width="9.7109375" style="2" customWidth="1"/>
    <col min="12787" max="12787" width="11.7109375" style="2" customWidth="1"/>
    <col min="12788" max="12788" width="14.85546875" style="2" customWidth="1"/>
    <col min="12789" max="12789" width="11.7109375" style="2" customWidth="1"/>
    <col min="12790" max="12790" width="14.7109375" style="2" customWidth="1"/>
    <col min="12791" max="12791" width="11.7109375" style="2" customWidth="1"/>
    <col min="12792" max="12792" width="5" style="2" customWidth="1"/>
    <col min="12793" max="12793" width="11.42578125" style="2"/>
    <col min="12794" max="12794" width="9.7109375" style="2" customWidth="1"/>
    <col min="12795" max="12795" width="11.7109375" style="2" customWidth="1"/>
    <col min="12796" max="12796" width="14.7109375" style="2" customWidth="1"/>
    <col min="12797" max="12797" width="11.7109375" style="2" customWidth="1"/>
    <col min="12798" max="12798" width="14.7109375" style="2" customWidth="1"/>
    <col min="12799" max="12799" width="11.7109375" style="2" customWidth="1"/>
    <col min="12800" max="12800" width="5" style="2" customWidth="1"/>
    <col min="12801" max="12801" width="11.42578125" style="2"/>
    <col min="12802" max="12802" width="9.7109375" style="2" customWidth="1"/>
    <col min="12803" max="12803" width="11.7109375" style="2" customWidth="1"/>
    <col min="12804" max="12804" width="14.7109375" style="2" customWidth="1"/>
    <col min="12805" max="12805" width="11.7109375" style="2" customWidth="1"/>
    <col min="12806" max="12806" width="14.7109375" style="2" customWidth="1"/>
    <col min="12807" max="12807" width="11.7109375" style="2" customWidth="1"/>
    <col min="12808" max="12808" width="5" style="2" customWidth="1"/>
    <col min="12809" max="12818" width="11.42578125" style="2"/>
    <col min="12819" max="12819" width="15.7109375" style="2" customWidth="1"/>
    <col min="12820" max="12820" width="11.42578125" style="2"/>
    <col min="12821" max="12821" width="15.7109375" style="2" customWidth="1"/>
    <col min="12822" max="12822" width="11.42578125" style="2"/>
    <col min="12823" max="12823" width="15.7109375" style="2" customWidth="1"/>
    <col min="12824" max="13033" width="11.42578125" style="2"/>
    <col min="13034" max="13034" width="9.7109375" style="2" customWidth="1"/>
    <col min="13035" max="13035" width="11.7109375" style="2" customWidth="1"/>
    <col min="13036" max="13036" width="14.7109375" style="2" customWidth="1"/>
    <col min="13037" max="13037" width="11.7109375" style="2" customWidth="1"/>
    <col min="13038" max="13038" width="14.7109375" style="2" customWidth="1"/>
    <col min="13039" max="13039" width="11.7109375" style="2" customWidth="1"/>
    <col min="13040" max="13040" width="5" style="2" customWidth="1"/>
    <col min="13041" max="13041" width="11.42578125" style="2"/>
    <col min="13042" max="13042" width="9.7109375" style="2" customWidth="1"/>
    <col min="13043" max="13043" width="11.7109375" style="2" customWidth="1"/>
    <col min="13044" max="13044" width="14.85546875" style="2" customWidth="1"/>
    <col min="13045" max="13045" width="11.7109375" style="2" customWidth="1"/>
    <col min="13046" max="13046" width="14.7109375" style="2" customWidth="1"/>
    <col min="13047" max="13047" width="11.7109375" style="2" customWidth="1"/>
    <col min="13048" max="13048" width="5" style="2" customWidth="1"/>
    <col min="13049" max="13049" width="11.42578125" style="2"/>
    <col min="13050" max="13050" width="9.7109375" style="2" customWidth="1"/>
    <col min="13051" max="13051" width="11.7109375" style="2" customWidth="1"/>
    <col min="13052" max="13052" width="14.7109375" style="2" customWidth="1"/>
    <col min="13053" max="13053" width="11.7109375" style="2" customWidth="1"/>
    <col min="13054" max="13054" width="14.7109375" style="2" customWidth="1"/>
    <col min="13055" max="13055" width="11.7109375" style="2" customWidth="1"/>
    <col min="13056" max="13056" width="5" style="2" customWidth="1"/>
    <col min="13057" max="13057" width="11.42578125" style="2"/>
    <col min="13058" max="13058" width="9.7109375" style="2" customWidth="1"/>
    <col min="13059" max="13059" width="11.7109375" style="2" customWidth="1"/>
    <col min="13060" max="13060" width="14.7109375" style="2" customWidth="1"/>
    <col min="13061" max="13061" width="11.7109375" style="2" customWidth="1"/>
    <col min="13062" max="13062" width="14.7109375" style="2" customWidth="1"/>
    <col min="13063" max="13063" width="11.7109375" style="2" customWidth="1"/>
    <col min="13064" max="13064" width="5" style="2" customWidth="1"/>
    <col min="13065" max="13074" width="11.42578125" style="2"/>
    <col min="13075" max="13075" width="15.7109375" style="2" customWidth="1"/>
    <col min="13076" max="13076" width="11.42578125" style="2"/>
    <col min="13077" max="13077" width="15.7109375" style="2" customWidth="1"/>
    <col min="13078" max="13078" width="11.42578125" style="2"/>
    <col min="13079" max="13079" width="15.7109375" style="2" customWidth="1"/>
    <col min="13080" max="13289" width="11.42578125" style="2"/>
    <col min="13290" max="13290" width="9.7109375" style="2" customWidth="1"/>
    <col min="13291" max="13291" width="11.7109375" style="2" customWidth="1"/>
    <col min="13292" max="13292" width="14.7109375" style="2" customWidth="1"/>
    <col min="13293" max="13293" width="11.7109375" style="2" customWidth="1"/>
    <col min="13294" max="13294" width="14.7109375" style="2" customWidth="1"/>
    <col min="13295" max="13295" width="11.7109375" style="2" customWidth="1"/>
    <col min="13296" max="13296" width="5" style="2" customWidth="1"/>
    <col min="13297" max="13297" width="11.42578125" style="2"/>
    <col min="13298" max="13298" width="9.7109375" style="2" customWidth="1"/>
    <col min="13299" max="13299" width="11.7109375" style="2" customWidth="1"/>
    <col min="13300" max="13300" width="14.85546875" style="2" customWidth="1"/>
    <col min="13301" max="13301" width="11.7109375" style="2" customWidth="1"/>
    <col min="13302" max="13302" width="14.7109375" style="2" customWidth="1"/>
    <col min="13303" max="13303" width="11.7109375" style="2" customWidth="1"/>
    <col min="13304" max="13304" width="5" style="2" customWidth="1"/>
    <col min="13305" max="13305" width="11.42578125" style="2"/>
    <col min="13306" max="13306" width="9.7109375" style="2" customWidth="1"/>
    <col min="13307" max="13307" width="11.7109375" style="2" customWidth="1"/>
    <col min="13308" max="13308" width="14.7109375" style="2" customWidth="1"/>
    <col min="13309" max="13309" width="11.7109375" style="2" customWidth="1"/>
    <col min="13310" max="13310" width="14.7109375" style="2" customWidth="1"/>
    <col min="13311" max="13311" width="11.7109375" style="2" customWidth="1"/>
    <col min="13312" max="13312" width="5" style="2" customWidth="1"/>
    <col min="13313" max="13313" width="11.42578125" style="2"/>
    <col min="13314" max="13314" width="9.7109375" style="2" customWidth="1"/>
    <col min="13315" max="13315" width="11.7109375" style="2" customWidth="1"/>
    <col min="13316" max="13316" width="14.7109375" style="2" customWidth="1"/>
    <col min="13317" max="13317" width="11.7109375" style="2" customWidth="1"/>
    <col min="13318" max="13318" width="14.7109375" style="2" customWidth="1"/>
    <col min="13319" max="13319" width="11.7109375" style="2" customWidth="1"/>
    <col min="13320" max="13320" width="5" style="2" customWidth="1"/>
    <col min="13321" max="13330" width="11.42578125" style="2"/>
    <col min="13331" max="13331" width="15.7109375" style="2" customWidth="1"/>
    <col min="13332" max="13332" width="11.42578125" style="2"/>
    <col min="13333" max="13333" width="15.7109375" style="2" customWidth="1"/>
    <col min="13334" max="13334" width="11.42578125" style="2"/>
    <col min="13335" max="13335" width="15.7109375" style="2" customWidth="1"/>
    <col min="13336" max="13545" width="11.42578125" style="2"/>
    <col min="13546" max="13546" width="9.7109375" style="2" customWidth="1"/>
    <col min="13547" max="13547" width="11.7109375" style="2" customWidth="1"/>
    <col min="13548" max="13548" width="14.7109375" style="2" customWidth="1"/>
    <col min="13549" max="13549" width="11.7109375" style="2" customWidth="1"/>
    <col min="13550" max="13550" width="14.7109375" style="2" customWidth="1"/>
    <col min="13551" max="13551" width="11.7109375" style="2" customWidth="1"/>
    <col min="13552" max="13552" width="5" style="2" customWidth="1"/>
    <col min="13553" max="13553" width="11.42578125" style="2"/>
    <col min="13554" max="13554" width="9.7109375" style="2" customWidth="1"/>
    <col min="13555" max="13555" width="11.7109375" style="2" customWidth="1"/>
    <col min="13556" max="13556" width="14.85546875" style="2" customWidth="1"/>
    <col min="13557" max="13557" width="11.7109375" style="2" customWidth="1"/>
    <col min="13558" max="13558" width="14.7109375" style="2" customWidth="1"/>
    <col min="13559" max="13559" width="11.7109375" style="2" customWidth="1"/>
    <col min="13560" max="13560" width="5" style="2" customWidth="1"/>
    <col min="13561" max="13561" width="11.42578125" style="2"/>
    <col min="13562" max="13562" width="9.7109375" style="2" customWidth="1"/>
    <col min="13563" max="13563" width="11.7109375" style="2" customWidth="1"/>
    <col min="13564" max="13564" width="14.7109375" style="2" customWidth="1"/>
    <col min="13565" max="13565" width="11.7109375" style="2" customWidth="1"/>
    <col min="13566" max="13566" width="14.7109375" style="2" customWidth="1"/>
    <col min="13567" max="13567" width="11.7109375" style="2" customWidth="1"/>
    <col min="13568" max="13568" width="5" style="2" customWidth="1"/>
    <col min="13569" max="13569" width="11.42578125" style="2"/>
    <col min="13570" max="13570" width="9.7109375" style="2" customWidth="1"/>
    <col min="13571" max="13571" width="11.7109375" style="2" customWidth="1"/>
    <col min="13572" max="13572" width="14.7109375" style="2" customWidth="1"/>
    <col min="13573" max="13573" width="11.7109375" style="2" customWidth="1"/>
    <col min="13574" max="13574" width="14.7109375" style="2" customWidth="1"/>
    <col min="13575" max="13575" width="11.7109375" style="2" customWidth="1"/>
    <col min="13576" max="13576" width="5" style="2" customWidth="1"/>
    <col min="13577" max="13586" width="11.42578125" style="2"/>
    <col min="13587" max="13587" width="15.7109375" style="2" customWidth="1"/>
    <col min="13588" max="13588" width="11.42578125" style="2"/>
    <col min="13589" max="13589" width="15.7109375" style="2" customWidth="1"/>
    <col min="13590" max="13590" width="11.42578125" style="2"/>
    <col min="13591" max="13591" width="15.7109375" style="2" customWidth="1"/>
    <col min="13592" max="13801" width="11.42578125" style="2"/>
    <col min="13802" max="13802" width="9.7109375" style="2" customWidth="1"/>
    <col min="13803" max="13803" width="11.7109375" style="2" customWidth="1"/>
    <col min="13804" max="13804" width="14.7109375" style="2" customWidth="1"/>
    <col min="13805" max="13805" width="11.7109375" style="2" customWidth="1"/>
    <col min="13806" max="13806" width="14.7109375" style="2" customWidth="1"/>
    <col min="13807" max="13807" width="11.7109375" style="2" customWidth="1"/>
    <col min="13808" max="13808" width="5" style="2" customWidth="1"/>
    <col min="13809" max="13809" width="11.42578125" style="2"/>
    <col min="13810" max="13810" width="9.7109375" style="2" customWidth="1"/>
    <col min="13811" max="13811" width="11.7109375" style="2" customWidth="1"/>
    <col min="13812" max="13812" width="14.85546875" style="2" customWidth="1"/>
    <col min="13813" max="13813" width="11.7109375" style="2" customWidth="1"/>
    <col min="13814" max="13814" width="14.7109375" style="2" customWidth="1"/>
    <col min="13815" max="13815" width="11.7109375" style="2" customWidth="1"/>
    <col min="13816" max="13816" width="5" style="2" customWidth="1"/>
    <col min="13817" max="13817" width="11.42578125" style="2"/>
    <col min="13818" max="13818" width="9.7109375" style="2" customWidth="1"/>
    <col min="13819" max="13819" width="11.7109375" style="2" customWidth="1"/>
    <col min="13820" max="13820" width="14.7109375" style="2" customWidth="1"/>
    <col min="13821" max="13821" width="11.7109375" style="2" customWidth="1"/>
    <col min="13822" max="13822" width="14.7109375" style="2" customWidth="1"/>
    <col min="13823" max="13823" width="11.7109375" style="2" customWidth="1"/>
    <col min="13824" max="13824" width="5" style="2" customWidth="1"/>
    <col min="13825" max="13825" width="11.42578125" style="2"/>
    <col min="13826" max="13826" width="9.7109375" style="2" customWidth="1"/>
    <col min="13827" max="13827" width="11.7109375" style="2" customWidth="1"/>
    <col min="13828" max="13828" width="14.7109375" style="2" customWidth="1"/>
    <col min="13829" max="13829" width="11.7109375" style="2" customWidth="1"/>
    <col min="13830" max="13830" width="14.7109375" style="2" customWidth="1"/>
    <col min="13831" max="13831" width="11.7109375" style="2" customWidth="1"/>
    <col min="13832" max="13832" width="5" style="2" customWidth="1"/>
    <col min="13833" max="13842" width="11.42578125" style="2"/>
    <col min="13843" max="13843" width="15.7109375" style="2" customWidth="1"/>
    <col min="13844" max="13844" width="11.42578125" style="2"/>
    <col min="13845" max="13845" width="15.7109375" style="2" customWidth="1"/>
    <col min="13846" max="13846" width="11.42578125" style="2"/>
    <col min="13847" max="13847" width="15.7109375" style="2" customWidth="1"/>
    <col min="13848" max="14057" width="11.42578125" style="2"/>
    <col min="14058" max="14058" width="9.7109375" style="2" customWidth="1"/>
    <col min="14059" max="14059" width="11.7109375" style="2" customWidth="1"/>
    <col min="14060" max="14060" width="14.7109375" style="2" customWidth="1"/>
    <col min="14061" max="14061" width="11.7109375" style="2" customWidth="1"/>
    <col min="14062" max="14062" width="14.7109375" style="2" customWidth="1"/>
    <col min="14063" max="14063" width="11.7109375" style="2" customWidth="1"/>
    <col min="14064" max="14064" width="5" style="2" customWidth="1"/>
    <col min="14065" max="14065" width="11.42578125" style="2"/>
    <col min="14066" max="14066" width="9.7109375" style="2" customWidth="1"/>
    <col min="14067" max="14067" width="11.7109375" style="2" customWidth="1"/>
    <col min="14068" max="14068" width="14.85546875" style="2" customWidth="1"/>
    <col min="14069" max="14069" width="11.7109375" style="2" customWidth="1"/>
    <col min="14070" max="14070" width="14.7109375" style="2" customWidth="1"/>
    <col min="14071" max="14071" width="11.7109375" style="2" customWidth="1"/>
    <col min="14072" max="14072" width="5" style="2" customWidth="1"/>
    <col min="14073" max="14073" width="11.42578125" style="2"/>
    <col min="14074" max="14074" width="9.7109375" style="2" customWidth="1"/>
    <col min="14075" max="14075" width="11.7109375" style="2" customWidth="1"/>
    <col min="14076" max="14076" width="14.7109375" style="2" customWidth="1"/>
    <col min="14077" max="14077" width="11.7109375" style="2" customWidth="1"/>
    <col min="14078" max="14078" width="14.7109375" style="2" customWidth="1"/>
    <col min="14079" max="14079" width="11.7109375" style="2" customWidth="1"/>
    <col min="14080" max="14080" width="5" style="2" customWidth="1"/>
    <col min="14081" max="14081" width="11.42578125" style="2"/>
    <col min="14082" max="14082" width="9.7109375" style="2" customWidth="1"/>
    <col min="14083" max="14083" width="11.7109375" style="2" customWidth="1"/>
    <col min="14084" max="14084" width="14.7109375" style="2" customWidth="1"/>
    <col min="14085" max="14085" width="11.7109375" style="2" customWidth="1"/>
    <col min="14086" max="14086" width="14.7109375" style="2" customWidth="1"/>
    <col min="14087" max="14087" width="11.7109375" style="2" customWidth="1"/>
    <col min="14088" max="14088" width="5" style="2" customWidth="1"/>
    <col min="14089" max="14098" width="11.42578125" style="2"/>
    <col min="14099" max="14099" width="15.7109375" style="2" customWidth="1"/>
    <col min="14100" max="14100" width="11.42578125" style="2"/>
    <col min="14101" max="14101" width="15.7109375" style="2" customWidth="1"/>
    <col min="14102" max="14102" width="11.42578125" style="2"/>
    <col min="14103" max="14103" width="15.7109375" style="2" customWidth="1"/>
    <col min="14104" max="14313" width="11.42578125" style="2"/>
    <col min="14314" max="14314" width="9.7109375" style="2" customWidth="1"/>
    <col min="14315" max="14315" width="11.7109375" style="2" customWidth="1"/>
    <col min="14316" max="14316" width="14.7109375" style="2" customWidth="1"/>
    <col min="14317" max="14317" width="11.7109375" style="2" customWidth="1"/>
    <col min="14318" max="14318" width="14.7109375" style="2" customWidth="1"/>
    <col min="14319" max="14319" width="11.7109375" style="2" customWidth="1"/>
    <col min="14320" max="14320" width="5" style="2" customWidth="1"/>
    <col min="14321" max="14321" width="11.42578125" style="2"/>
    <col min="14322" max="14322" width="9.7109375" style="2" customWidth="1"/>
    <col min="14323" max="14323" width="11.7109375" style="2" customWidth="1"/>
    <col min="14324" max="14324" width="14.85546875" style="2" customWidth="1"/>
    <col min="14325" max="14325" width="11.7109375" style="2" customWidth="1"/>
    <col min="14326" max="14326" width="14.7109375" style="2" customWidth="1"/>
    <col min="14327" max="14327" width="11.7109375" style="2" customWidth="1"/>
    <col min="14328" max="14328" width="5" style="2" customWidth="1"/>
    <col min="14329" max="14329" width="11.42578125" style="2"/>
    <col min="14330" max="14330" width="9.7109375" style="2" customWidth="1"/>
    <col min="14331" max="14331" width="11.7109375" style="2" customWidth="1"/>
    <col min="14332" max="14332" width="14.7109375" style="2" customWidth="1"/>
    <col min="14333" max="14333" width="11.7109375" style="2" customWidth="1"/>
    <col min="14334" max="14334" width="14.7109375" style="2" customWidth="1"/>
    <col min="14335" max="14335" width="11.7109375" style="2" customWidth="1"/>
    <col min="14336" max="14336" width="5" style="2" customWidth="1"/>
    <col min="14337" max="14337" width="11.42578125" style="2"/>
    <col min="14338" max="14338" width="9.7109375" style="2" customWidth="1"/>
    <col min="14339" max="14339" width="11.7109375" style="2" customWidth="1"/>
    <col min="14340" max="14340" width="14.7109375" style="2" customWidth="1"/>
    <col min="14341" max="14341" width="11.7109375" style="2" customWidth="1"/>
    <col min="14342" max="14342" width="14.7109375" style="2" customWidth="1"/>
    <col min="14343" max="14343" width="11.7109375" style="2" customWidth="1"/>
    <col min="14344" max="14344" width="5" style="2" customWidth="1"/>
    <col min="14345" max="14354" width="11.42578125" style="2"/>
    <col min="14355" max="14355" width="15.7109375" style="2" customWidth="1"/>
    <col min="14356" max="14356" width="11.42578125" style="2"/>
    <col min="14357" max="14357" width="15.7109375" style="2" customWidth="1"/>
    <col min="14358" max="14358" width="11.42578125" style="2"/>
    <col min="14359" max="14359" width="15.7109375" style="2" customWidth="1"/>
    <col min="14360" max="14569" width="11.42578125" style="2"/>
    <col min="14570" max="14570" width="9.7109375" style="2" customWidth="1"/>
    <col min="14571" max="14571" width="11.7109375" style="2" customWidth="1"/>
    <col min="14572" max="14572" width="14.7109375" style="2" customWidth="1"/>
    <col min="14573" max="14573" width="11.7109375" style="2" customWidth="1"/>
    <col min="14574" max="14574" width="14.7109375" style="2" customWidth="1"/>
    <col min="14575" max="14575" width="11.7109375" style="2" customWidth="1"/>
    <col min="14576" max="14576" width="5" style="2" customWidth="1"/>
    <col min="14577" max="14577" width="11.42578125" style="2"/>
    <col min="14578" max="14578" width="9.7109375" style="2" customWidth="1"/>
    <col min="14579" max="14579" width="11.7109375" style="2" customWidth="1"/>
    <col min="14580" max="14580" width="14.85546875" style="2" customWidth="1"/>
    <col min="14581" max="14581" width="11.7109375" style="2" customWidth="1"/>
    <col min="14582" max="14582" width="14.7109375" style="2" customWidth="1"/>
    <col min="14583" max="14583" width="11.7109375" style="2" customWidth="1"/>
    <col min="14584" max="14584" width="5" style="2" customWidth="1"/>
    <col min="14585" max="14585" width="11.42578125" style="2"/>
    <col min="14586" max="14586" width="9.7109375" style="2" customWidth="1"/>
    <col min="14587" max="14587" width="11.7109375" style="2" customWidth="1"/>
    <col min="14588" max="14588" width="14.7109375" style="2" customWidth="1"/>
    <col min="14589" max="14589" width="11.7109375" style="2" customWidth="1"/>
    <col min="14590" max="14590" width="14.7109375" style="2" customWidth="1"/>
    <col min="14591" max="14591" width="11.7109375" style="2" customWidth="1"/>
    <col min="14592" max="14592" width="5" style="2" customWidth="1"/>
    <col min="14593" max="14593" width="11.42578125" style="2"/>
    <col min="14594" max="14594" width="9.7109375" style="2" customWidth="1"/>
    <col min="14595" max="14595" width="11.7109375" style="2" customWidth="1"/>
    <col min="14596" max="14596" width="14.7109375" style="2" customWidth="1"/>
    <col min="14597" max="14597" width="11.7109375" style="2" customWidth="1"/>
    <col min="14598" max="14598" width="14.7109375" style="2" customWidth="1"/>
    <col min="14599" max="14599" width="11.7109375" style="2" customWidth="1"/>
    <col min="14600" max="14600" width="5" style="2" customWidth="1"/>
    <col min="14601" max="14610" width="11.42578125" style="2"/>
    <col min="14611" max="14611" width="15.7109375" style="2" customWidth="1"/>
    <col min="14612" max="14612" width="11.42578125" style="2"/>
    <col min="14613" max="14613" width="15.7109375" style="2" customWidth="1"/>
    <col min="14614" max="14614" width="11.42578125" style="2"/>
    <col min="14615" max="14615" width="15.7109375" style="2" customWidth="1"/>
    <col min="14616" max="14825" width="11.42578125" style="2"/>
    <col min="14826" max="14826" width="9.7109375" style="2" customWidth="1"/>
    <col min="14827" max="14827" width="11.7109375" style="2" customWidth="1"/>
    <col min="14828" max="14828" width="14.7109375" style="2" customWidth="1"/>
    <col min="14829" max="14829" width="11.7109375" style="2" customWidth="1"/>
    <col min="14830" max="14830" width="14.7109375" style="2" customWidth="1"/>
    <col min="14831" max="14831" width="11.7109375" style="2" customWidth="1"/>
    <col min="14832" max="14832" width="5" style="2" customWidth="1"/>
    <col min="14833" max="14833" width="11.42578125" style="2"/>
    <col min="14834" max="14834" width="9.7109375" style="2" customWidth="1"/>
    <col min="14835" max="14835" width="11.7109375" style="2" customWidth="1"/>
    <col min="14836" max="14836" width="14.85546875" style="2" customWidth="1"/>
    <col min="14837" max="14837" width="11.7109375" style="2" customWidth="1"/>
    <col min="14838" max="14838" width="14.7109375" style="2" customWidth="1"/>
    <col min="14839" max="14839" width="11.7109375" style="2" customWidth="1"/>
    <col min="14840" max="14840" width="5" style="2" customWidth="1"/>
    <col min="14841" max="14841" width="11.42578125" style="2"/>
    <col min="14842" max="14842" width="9.7109375" style="2" customWidth="1"/>
    <col min="14843" max="14843" width="11.7109375" style="2" customWidth="1"/>
    <col min="14844" max="14844" width="14.7109375" style="2" customWidth="1"/>
    <col min="14845" max="14845" width="11.7109375" style="2" customWidth="1"/>
    <col min="14846" max="14846" width="14.7109375" style="2" customWidth="1"/>
    <col min="14847" max="14847" width="11.7109375" style="2" customWidth="1"/>
    <col min="14848" max="14848" width="5" style="2" customWidth="1"/>
    <col min="14849" max="14849" width="11.42578125" style="2"/>
    <col min="14850" max="14850" width="9.7109375" style="2" customWidth="1"/>
    <col min="14851" max="14851" width="11.7109375" style="2" customWidth="1"/>
    <col min="14852" max="14852" width="14.7109375" style="2" customWidth="1"/>
    <col min="14853" max="14853" width="11.7109375" style="2" customWidth="1"/>
    <col min="14854" max="14854" width="14.7109375" style="2" customWidth="1"/>
    <col min="14855" max="14855" width="11.7109375" style="2" customWidth="1"/>
    <col min="14856" max="14856" width="5" style="2" customWidth="1"/>
    <col min="14857" max="14866" width="11.42578125" style="2"/>
    <col min="14867" max="14867" width="15.7109375" style="2" customWidth="1"/>
    <col min="14868" max="14868" width="11.42578125" style="2"/>
    <col min="14869" max="14869" width="15.7109375" style="2" customWidth="1"/>
    <col min="14870" max="14870" width="11.42578125" style="2"/>
    <col min="14871" max="14871" width="15.7109375" style="2" customWidth="1"/>
    <col min="14872" max="15081" width="11.42578125" style="2"/>
    <col min="15082" max="15082" width="9.7109375" style="2" customWidth="1"/>
    <col min="15083" max="15083" width="11.7109375" style="2" customWidth="1"/>
    <col min="15084" max="15084" width="14.7109375" style="2" customWidth="1"/>
    <col min="15085" max="15085" width="11.7109375" style="2" customWidth="1"/>
    <col min="15086" max="15086" width="14.7109375" style="2" customWidth="1"/>
    <col min="15087" max="15087" width="11.7109375" style="2" customWidth="1"/>
    <col min="15088" max="15088" width="5" style="2" customWidth="1"/>
    <col min="15089" max="15089" width="11.42578125" style="2"/>
    <col min="15090" max="15090" width="9.7109375" style="2" customWidth="1"/>
    <col min="15091" max="15091" width="11.7109375" style="2" customWidth="1"/>
    <col min="15092" max="15092" width="14.85546875" style="2" customWidth="1"/>
    <col min="15093" max="15093" width="11.7109375" style="2" customWidth="1"/>
    <col min="15094" max="15094" width="14.7109375" style="2" customWidth="1"/>
    <col min="15095" max="15095" width="11.7109375" style="2" customWidth="1"/>
    <col min="15096" max="15096" width="5" style="2" customWidth="1"/>
    <col min="15097" max="15097" width="11.42578125" style="2"/>
    <col min="15098" max="15098" width="9.7109375" style="2" customWidth="1"/>
    <col min="15099" max="15099" width="11.7109375" style="2" customWidth="1"/>
    <col min="15100" max="15100" width="14.7109375" style="2" customWidth="1"/>
    <col min="15101" max="15101" width="11.7109375" style="2" customWidth="1"/>
    <col min="15102" max="15102" width="14.7109375" style="2" customWidth="1"/>
    <col min="15103" max="15103" width="11.7109375" style="2" customWidth="1"/>
    <col min="15104" max="15104" width="5" style="2" customWidth="1"/>
    <col min="15105" max="15105" width="11.42578125" style="2"/>
    <col min="15106" max="15106" width="9.7109375" style="2" customWidth="1"/>
    <col min="15107" max="15107" width="11.7109375" style="2" customWidth="1"/>
    <col min="15108" max="15108" width="14.7109375" style="2" customWidth="1"/>
    <col min="15109" max="15109" width="11.7109375" style="2" customWidth="1"/>
    <col min="15110" max="15110" width="14.7109375" style="2" customWidth="1"/>
    <col min="15111" max="15111" width="11.7109375" style="2" customWidth="1"/>
    <col min="15112" max="15112" width="5" style="2" customWidth="1"/>
    <col min="15113" max="15122" width="11.42578125" style="2"/>
    <col min="15123" max="15123" width="15.7109375" style="2" customWidth="1"/>
    <col min="15124" max="15124" width="11.42578125" style="2"/>
    <col min="15125" max="15125" width="15.7109375" style="2" customWidth="1"/>
    <col min="15126" max="15126" width="11.42578125" style="2"/>
    <col min="15127" max="15127" width="15.7109375" style="2" customWidth="1"/>
    <col min="15128" max="15337" width="11.42578125" style="2"/>
    <col min="15338" max="15338" width="9.7109375" style="2" customWidth="1"/>
    <col min="15339" max="15339" width="11.7109375" style="2" customWidth="1"/>
    <col min="15340" max="15340" width="14.7109375" style="2" customWidth="1"/>
    <col min="15341" max="15341" width="11.7109375" style="2" customWidth="1"/>
    <col min="15342" max="15342" width="14.7109375" style="2" customWidth="1"/>
    <col min="15343" max="15343" width="11.7109375" style="2" customWidth="1"/>
    <col min="15344" max="15344" width="5" style="2" customWidth="1"/>
    <col min="15345" max="15345" width="11.42578125" style="2"/>
    <col min="15346" max="15346" width="9.7109375" style="2" customWidth="1"/>
    <col min="15347" max="15347" width="11.7109375" style="2" customWidth="1"/>
    <col min="15348" max="15348" width="14.85546875" style="2" customWidth="1"/>
    <col min="15349" max="15349" width="11.7109375" style="2" customWidth="1"/>
    <col min="15350" max="15350" width="14.7109375" style="2" customWidth="1"/>
    <col min="15351" max="15351" width="11.7109375" style="2" customWidth="1"/>
    <col min="15352" max="15352" width="5" style="2" customWidth="1"/>
    <col min="15353" max="15353" width="11.42578125" style="2"/>
    <col min="15354" max="15354" width="9.7109375" style="2" customWidth="1"/>
    <col min="15355" max="15355" width="11.7109375" style="2" customWidth="1"/>
    <col min="15356" max="15356" width="14.7109375" style="2" customWidth="1"/>
    <col min="15357" max="15357" width="11.7109375" style="2" customWidth="1"/>
    <col min="15358" max="15358" width="14.7109375" style="2" customWidth="1"/>
    <col min="15359" max="15359" width="11.7109375" style="2" customWidth="1"/>
    <col min="15360" max="15360" width="5" style="2" customWidth="1"/>
    <col min="15361" max="15361" width="11.42578125" style="2"/>
    <col min="15362" max="15362" width="9.7109375" style="2" customWidth="1"/>
    <col min="15363" max="15363" width="11.7109375" style="2" customWidth="1"/>
    <col min="15364" max="15364" width="14.7109375" style="2" customWidth="1"/>
    <col min="15365" max="15365" width="11.7109375" style="2" customWidth="1"/>
    <col min="15366" max="15366" width="14.7109375" style="2" customWidth="1"/>
    <col min="15367" max="15367" width="11.7109375" style="2" customWidth="1"/>
    <col min="15368" max="15368" width="5" style="2" customWidth="1"/>
    <col min="15369" max="15378" width="11.42578125" style="2"/>
    <col min="15379" max="15379" width="15.7109375" style="2" customWidth="1"/>
    <col min="15380" max="15380" width="11.42578125" style="2"/>
    <col min="15381" max="15381" width="15.7109375" style="2" customWidth="1"/>
    <col min="15382" max="15382" width="11.42578125" style="2"/>
    <col min="15383" max="15383" width="15.7109375" style="2" customWidth="1"/>
    <col min="15384" max="15593" width="11.42578125" style="2"/>
    <col min="15594" max="15594" width="9.7109375" style="2" customWidth="1"/>
    <col min="15595" max="15595" width="11.7109375" style="2" customWidth="1"/>
    <col min="15596" max="15596" width="14.7109375" style="2" customWidth="1"/>
    <col min="15597" max="15597" width="11.7109375" style="2" customWidth="1"/>
    <col min="15598" max="15598" width="14.7109375" style="2" customWidth="1"/>
    <col min="15599" max="15599" width="11.7109375" style="2" customWidth="1"/>
    <col min="15600" max="15600" width="5" style="2" customWidth="1"/>
    <col min="15601" max="15601" width="11.42578125" style="2"/>
    <col min="15602" max="15602" width="9.7109375" style="2" customWidth="1"/>
    <col min="15603" max="15603" width="11.7109375" style="2" customWidth="1"/>
    <col min="15604" max="15604" width="14.85546875" style="2" customWidth="1"/>
    <col min="15605" max="15605" width="11.7109375" style="2" customWidth="1"/>
    <col min="15606" max="15606" width="14.7109375" style="2" customWidth="1"/>
    <col min="15607" max="15607" width="11.7109375" style="2" customWidth="1"/>
    <col min="15608" max="15608" width="5" style="2" customWidth="1"/>
    <col min="15609" max="15609" width="11.42578125" style="2"/>
    <col min="15610" max="15610" width="9.7109375" style="2" customWidth="1"/>
    <col min="15611" max="15611" width="11.7109375" style="2" customWidth="1"/>
    <col min="15612" max="15612" width="14.7109375" style="2" customWidth="1"/>
    <col min="15613" max="15613" width="11.7109375" style="2" customWidth="1"/>
    <col min="15614" max="15614" width="14.7109375" style="2" customWidth="1"/>
    <col min="15615" max="15615" width="11.7109375" style="2" customWidth="1"/>
    <col min="15616" max="15616" width="5" style="2" customWidth="1"/>
    <col min="15617" max="15617" width="11.42578125" style="2"/>
    <col min="15618" max="15618" width="9.7109375" style="2" customWidth="1"/>
    <col min="15619" max="15619" width="11.7109375" style="2" customWidth="1"/>
    <col min="15620" max="15620" width="14.7109375" style="2" customWidth="1"/>
    <col min="15621" max="15621" width="11.7109375" style="2" customWidth="1"/>
    <col min="15622" max="15622" width="14.7109375" style="2" customWidth="1"/>
    <col min="15623" max="15623" width="11.7109375" style="2" customWidth="1"/>
    <col min="15624" max="15624" width="5" style="2" customWidth="1"/>
    <col min="15625" max="15634" width="11.42578125" style="2"/>
    <col min="15635" max="15635" width="15.7109375" style="2" customWidth="1"/>
    <col min="15636" max="15636" width="11.42578125" style="2"/>
    <col min="15637" max="15637" width="15.7109375" style="2" customWidth="1"/>
    <col min="15638" max="15638" width="11.42578125" style="2"/>
    <col min="15639" max="15639" width="15.7109375" style="2" customWidth="1"/>
    <col min="15640" max="15849" width="11.42578125" style="2"/>
    <col min="15850" max="15850" width="9.7109375" style="2" customWidth="1"/>
    <col min="15851" max="15851" width="11.7109375" style="2" customWidth="1"/>
    <col min="15852" max="15852" width="14.7109375" style="2" customWidth="1"/>
    <col min="15853" max="15853" width="11.7109375" style="2" customWidth="1"/>
    <col min="15854" max="15854" width="14.7109375" style="2" customWidth="1"/>
    <col min="15855" max="15855" width="11.7109375" style="2" customWidth="1"/>
    <col min="15856" max="15856" width="5" style="2" customWidth="1"/>
    <col min="15857" max="15857" width="11.42578125" style="2"/>
    <col min="15858" max="15858" width="9.7109375" style="2" customWidth="1"/>
    <col min="15859" max="15859" width="11.7109375" style="2" customWidth="1"/>
    <col min="15860" max="15860" width="14.85546875" style="2" customWidth="1"/>
    <col min="15861" max="15861" width="11.7109375" style="2" customWidth="1"/>
    <col min="15862" max="15862" width="14.7109375" style="2" customWidth="1"/>
    <col min="15863" max="15863" width="11.7109375" style="2" customWidth="1"/>
    <col min="15864" max="15864" width="5" style="2" customWidth="1"/>
    <col min="15865" max="15865" width="11.42578125" style="2"/>
    <col min="15866" max="15866" width="9.7109375" style="2" customWidth="1"/>
    <col min="15867" max="15867" width="11.7109375" style="2" customWidth="1"/>
    <col min="15868" max="15868" width="14.7109375" style="2" customWidth="1"/>
    <col min="15869" max="15869" width="11.7109375" style="2" customWidth="1"/>
    <col min="15870" max="15870" width="14.7109375" style="2" customWidth="1"/>
    <col min="15871" max="15871" width="11.7109375" style="2" customWidth="1"/>
    <col min="15872" max="15872" width="5" style="2" customWidth="1"/>
    <col min="15873" max="15873" width="11.42578125" style="2"/>
    <col min="15874" max="15874" width="9.7109375" style="2" customWidth="1"/>
    <col min="15875" max="15875" width="11.7109375" style="2" customWidth="1"/>
    <col min="15876" max="15876" width="14.7109375" style="2" customWidth="1"/>
    <col min="15877" max="15877" width="11.7109375" style="2" customWidth="1"/>
    <col min="15878" max="15878" width="14.7109375" style="2" customWidth="1"/>
    <col min="15879" max="15879" width="11.7109375" style="2" customWidth="1"/>
    <col min="15880" max="15880" width="5" style="2" customWidth="1"/>
    <col min="15881" max="15890" width="11.42578125" style="2"/>
    <col min="15891" max="15891" width="15.7109375" style="2" customWidth="1"/>
    <col min="15892" max="15892" width="11.42578125" style="2"/>
    <col min="15893" max="15893" width="15.7109375" style="2" customWidth="1"/>
    <col min="15894" max="15894" width="11.42578125" style="2"/>
    <col min="15895" max="15895" width="15.7109375" style="2" customWidth="1"/>
    <col min="15896" max="16105" width="11.42578125" style="2"/>
    <col min="16106" max="16106" width="9.7109375" style="2" customWidth="1"/>
    <col min="16107" max="16107" width="11.7109375" style="2" customWidth="1"/>
    <col min="16108" max="16108" width="14.7109375" style="2" customWidth="1"/>
    <col min="16109" max="16109" width="11.7109375" style="2" customWidth="1"/>
    <col min="16110" max="16110" width="14.7109375" style="2" customWidth="1"/>
    <col min="16111" max="16111" width="11.7109375" style="2" customWidth="1"/>
    <col min="16112" max="16112" width="5" style="2" customWidth="1"/>
    <col min="16113" max="16113" width="11.42578125" style="2"/>
    <col min="16114" max="16114" width="9.7109375" style="2" customWidth="1"/>
    <col min="16115" max="16115" width="11.7109375" style="2" customWidth="1"/>
    <col min="16116" max="16116" width="14.85546875" style="2" customWidth="1"/>
    <col min="16117" max="16117" width="11.7109375" style="2" customWidth="1"/>
    <col min="16118" max="16118" width="14.7109375" style="2" customWidth="1"/>
    <col min="16119" max="16119" width="11.7109375" style="2" customWidth="1"/>
    <col min="16120" max="16120" width="5" style="2" customWidth="1"/>
    <col min="16121" max="16121" width="11.42578125" style="2"/>
    <col min="16122" max="16122" width="9.7109375" style="2" customWidth="1"/>
    <col min="16123" max="16123" width="11.7109375" style="2" customWidth="1"/>
    <col min="16124" max="16124" width="14.7109375" style="2" customWidth="1"/>
    <col min="16125" max="16125" width="11.7109375" style="2" customWidth="1"/>
    <col min="16126" max="16126" width="14.7109375" style="2" customWidth="1"/>
    <col min="16127" max="16127" width="11.7109375" style="2" customWidth="1"/>
    <col min="16128" max="16128" width="5" style="2" customWidth="1"/>
    <col min="16129" max="16129" width="11.42578125" style="2"/>
    <col min="16130" max="16130" width="9.7109375" style="2" customWidth="1"/>
    <col min="16131" max="16131" width="11.7109375" style="2" customWidth="1"/>
    <col min="16132" max="16132" width="14.7109375" style="2" customWidth="1"/>
    <col min="16133" max="16133" width="11.7109375" style="2" customWidth="1"/>
    <col min="16134" max="16134" width="14.7109375" style="2" customWidth="1"/>
    <col min="16135" max="16135" width="11.7109375" style="2" customWidth="1"/>
    <col min="16136" max="16136" width="5" style="2" customWidth="1"/>
    <col min="16137" max="16146" width="11.42578125" style="2"/>
    <col min="16147" max="16147" width="15.7109375" style="2" customWidth="1"/>
    <col min="16148" max="16148" width="11.42578125" style="2"/>
    <col min="16149" max="16149" width="15.7109375" style="2" customWidth="1"/>
    <col min="16150" max="16150" width="11.42578125" style="2"/>
    <col min="16151" max="16151" width="15.7109375" style="2" customWidth="1"/>
    <col min="16152" max="16384" width="11.42578125" style="2"/>
  </cols>
  <sheetData>
    <row r="1" spans="1:21" ht="9.75" customHeight="1">
      <c r="A1" s="371"/>
      <c r="B1" s="372"/>
      <c r="C1" s="372"/>
      <c r="D1" s="372"/>
      <c r="E1" s="373"/>
      <c r="F1" s="443"/>
      <c r="G1" s="444"/>
      <c r="H1" s="444"/>
      <c r="I1" s="445"/>
      <c r="J1" s="332" t="s">
        <v>0</v>
      </c>
      <c r="L1" s="371"/>
      <c r="M1" s="372"/>
      <c r="N1" s="372"/>
      <c r="O1" s="372"/>
      <c r="P1" s="373"/>
      <c r="Q1" s="323">
        <f>F1</f>
        <v>0</v>
      </c>
      <c r="R1" s="324"/>
      <c r="S1" s="324"/>
      <c r="T1" s="325"/>
      <c r="U1" s="332" t="s">
        <v>0</v>
      </c>
    </row>
    <row r="2" spans="1:21" ht="9.75" customHeight="1">
      <c r="A2" s="374"/>
      <c r="B2" s="375"/>
      <c r="C2" s="375"/>
      <c r="D2" s="375"/>
      <c r="E2" s="376"/>
      <c r="F2" s="446"/>
      <c r="G2" s="447"/>
      <c r="H2" s="447"/>
      <c r="I2" s="448"/>
      <c r="J2" s="333"/>
      <c r="L2" s="374"/>
      <c r="M2" s="375"/>
      <c r="N2" s="375"/>
      <c r="O2" s="375"/>
      <c r="P2" s="376"/>
      <c r="Q2" s="326"/>
      <c r="R2" s="327"/>
      <c r="S2" s="327"/>
      <c r="T2" s="328"/>
      <c r="U2" s="333"/>
    </row>
    <row r="3" spans="1:21" ht="9.75" customHeight="1">
      <c r="A3" s="374"/>
      <c r="B3" s="375"/>
      <c r="C3" s="375"/>
      <c r="D3" s="375"/>
      <c r="E3" s="376"/>
      <c r="F3" s="446"/>
      <c r="G3" s="447"/>
      <c r="H3" s="447"/>
      <c r="I3" s="448"/>
      <c r="J3" s="334"/>
      <c r="L3" s="374"/>
      <c r="M3" s="375"/>
      <c r="N3" s="375"/>
      <c r="O3" s="375"/>
      <c r="P3" s="376"/>
      <c r="Q3" s="326"/>
      <c r="R3" s="327"/>
      <c r="S3" s="327"/>
      <c r="T3" s="328"/>
      <c r="U3" s="334"/>
    </row>
    <row r="4" spans="1:21" ht="9.75" customHeight="1" thickBot="1">
      <c r="A4" s="374"/>
      <c r="B4" s="375"/>
      <c r="C4" s="375"/>
      <c r="D4" s="375"/>
      <c r="E4" s="376"/>
      <c r="F4" s="446"/>
      <c r="G4" s="447"/>
      <c r="H4" s="447"/>
      <c r="I4" s="448"/>
      <c r="J4" s="335"/>
      <c r="L4" s="374"/>
      <c r="M4" s="375"/>
      <c r="N4" s="375"/>
      <c r="O4" s="375"/>
      <c r="P4" s="376"/>
      <c r="Q4" s="329"/>
      <c r="R4" s="330"/>
      <c r="S4" s="330"/>
      <c r="T4" s="331"/>
      <c r="U4" s="335"/>
    </row>
    <row r="5" spans="1:21" ht="9.75" customHeight="1">
      <c r="A5" s="374"/>
      <c r="B5" s="375"/>
      <c r="C5" s="375"/>
      <c r="D5" s="375"/>
      <c r="E5" s="376"/>
      <c r="F5" s="449"/>
      <c r="G5" s="444"/>
      <c r="H5" s="444"/>
      <c r="I5" s="445"/>
      <c r="J5" s="433">
        <v>1</v>
      </c>
      <c r="L5" s="374"/>
      <c r="M5" s="375"/>
      <c r="N5" s="375"/>
      <c r="O5" s="375"/>
      <c r="P5" s="376"/>
      <c r="Q5" s="323">
        <f>F5</f>
        <v>0</v>
      </c>
      <c r="R5" s="324"/>
      <c r="S5" s="324"/>
      <c r="T5" s="325"/>
      <c r="U5" s="351">
        <f>J5+1</f>
        <v>2</v>
      </c>
    </row>
    <row r="6" spans="1:21" ht="9.75" customHeight="1">
      <c r="A6" s="374"/>
      <c r="B6" s="375"/>
      <c r="C6" s="375"/>
      <c r="D6" s="375"/>
      <c r="E6" s="376"/>
      <c r="F6" s="450"/>
      <c r="G6" s="447"/>
      <c r="H6" s="447"/>
      <c r="I6" s="448"/>
      <c r="J6" s="434"/>
      <c r="L6" s="374"/>
      <c r="M6" s="375"/>
      <c r="N6" s="375"/>
      <c r="O6" s="375"/>
      <c r="P6" s="376"/>
      <c r="Q6" s="326"/>
      <c r="R6" s="327"/>
      <c r="S6" s="327"/>
      <c r="T6" s="328"/>
      <c r="U6" s="352"/>
    </row>
    <row r="7" spans="1:21" ht="9.75" customHeight="1">
      <c r="A7" s="374"/>
      <c r="B7" s="375"/>
      <c r="C7" s="375"/>
      <c r="D7" s="375"/>
      <c r="E7" s="376"/>
      <c r="F7" s="446"/>
      <c r="G7" s="447"/>
      <c r="H7" s="447"/>
      <c r="I7" s="448"/>
      <c r="J7" s="434"/>
      <c r="L7" s="374"/>
      <c r="M7" s="375"/>
      <c r="N7" s="375"/>
      <c r="O7" s="375"/>
      <c r="P7" s="376"/>
      <c r="Q7" s="326"/>
      <c r="R7" s="327"/>
      <c r="S7" s="327"/>
      <c r="T7" s="328"/>
      <c r="U7" s="352"/>
    </row>
    <row r="8" spans="1:21" ht="9.75" customHeight="1" thickBot="1">
      <c r="A8" s="377"/>
      <c r="B8" s="378"/>
      <c r="C8" s="378"/>
      <c r="D8" s="378"/>
      <c r="E8" s="379"/>
      <c r="F8" s="446"/>
      <c r="G8" s="447"/>
      <c r="H8" s="447"/>
      <c r="I8" s="448"/>
      <c r="J8" s="435"/>
      <c r="L8" s="377"/>
      <c r="M8" s="378"/>
      <c r="N8" s="378"/>
      <c r="O8" s="378"/>
      <c r="P8" s="379"/>
      <c r="Q8" s="329"/>
      <c r="R8" s="330"/>
      <c r="S8" s="330"/>
      <c r="T8" s="331"/>
      <c r="U8" s="335"/>
    </row>
    <row r="9" spans="1:21" ht="9.75" customHeight="1">
      <c r="A9" s="338" t="s">
        <v>1</v>
      </c>
      <c r="B9" s="339"/>
      <c r="C9" s="339"/>
      <c r="D9" s="339"/>
      <c r="E9" s="339"/>
      <c r="F9" s="339"/>
      <c r="G9" s="436"/>
      <c r="H9" s="437"/>
      <c r="I9" s="437"/>
      <c r="J9" s="438"/>
      <c r="L9" s="338" t="str">
        <f>A9</f>
        <v>Rangierbuchten Dispo:</v>
      </c>
      <c r="M9" s="339"/>
      <c r="N9" s="339"/>
      <c r="O9" s="339"/>
      <c r="P9" s="339"/>
      <c r="Q9" s="339"/>
      <c r="R9" s="345">
        <f>G9</f>
        <v>0</v>
      </c>
      <c r="S9" s="345"/>
      <c r="T9" s="390"/>
      <c r="U9" s="391"/>
    </row>
    <row r="10" spans="1:21" ht="9.75" customHeight="1">
      <c r="A10" s="340"/>
      <c r="B10" s="341"/>
      <c r="C10" s="341"/>
      <c r="D10" s="341"/>
      <c r="E10" s="341"/>
      <c r="F10" s="341"/>
      <c r="G10" s="439"/>
      <c r="H10" s="439"/>
      <c r="I10" s="439"/>
      <c r="J10" s="440"/>
      <c r="L10" s="340"/>
      <c r="M10" s="341"/>
      <c r="N10" s="341"/>
      <c r="O10" s="341"/>
      <c r="P10" s="341"/>
      <c r="Q10" s="341"/>
      <c r="R10" s="392"/>
      <c r="S10" s="392"/>
      <c r="T10" s="392"/>
      <c r="U10" s="393"/>
    </row>
    <row r="11" spans="1:21" ht="9.75" customHeight="1" thickBot="1">
      <c r="A11" s="342"/>
      <c r="B11" s="343"/>
      <c r="C11" s="343"/>
      <c r="D11" s="343"/>
      <c r="E11" s="343"/>
      <c r="F11" s="343"/>
      <c r="G11" s="441"/>
      <c r="H11" s="441"/>
      <c r="I11" s="441"/>
      <c r="J11" s="442"/>
      <c r="L11" s="342"/>
      <c r="M11" s="343"/>
      <c r="N11" s="343"/>
      <c r="O11" s="343"/>
      <c r="P11" s="343"/>
      <c r="Q11" s="343"/>
      <c r="R11" s="394"/>
      <c r="S11" s="394"/>
      <c r="T11" s="394"/>
      <c r="U11" s="395"/>
    </row>
    <row r="12" spans="1:21" ht="10.5" customHeight="1">
      <c r="A12" s="36" t="s">
        <v>2</v>
      </c>
      <c r="B12" s="292"/>
      <c r="C12" s="37"/>
      <c r="D12" s="37"/>
      <c r="E12" s="336" t="s">
        <v>3</v>
      </c>
      <c r="F12" s="337"/>
      <c r="G12" s="336" t="s">
        <v>4</v>
      </c>
      <c r="H12" s="337"/>
      <c r="I12" s="336" t="s">
        <v>5</v>
      </c>
      <c r="J12" s="350"/>
      <c r="L12" s="36" t="s">
        <v>2</v>
      </c>
      <c r="M12" s="292"/>
      <c r="N12" s="37"/>
      <c r="O12" s="37"/>
      <c r="P12" s="336" t="s">
        <v>3</v>
      </c>
      <c r="Q12" s="337"/>
      <c r="R12" s="336" t="s">
        <v>4</v>
      </c>
      <c r="S12" s="337"/>
      <c r="T12" s="336" t="s">
        <v>5</v>
      </c>
      <c r="U12" s="350"/>
    </row>
    <row r="13" spans="1:21" ht="11.1" customHeight="1">
      <c r="A13" s="105">
        <f>J5</f>
        <v>1</v>
      </c>
      <c r="B13" s="283"/>
      <c r="C13" s="106"/>
      <c r="D13" s="24"/>
      <c r="E13" s="25"/>
      <c r="F13" s="25"/>
      <c r="G13" s="25"/>
      <c r="H13" s="25"/>
      <c r="I13" s="25"/>
      <c r="J13" s="26"/>
      <c r="K13" s="5"/>
      <c r="L13" s="105">
        <f>U5</f>
        <v>2</v>
      </c>
      <c r="M13" s="283"/>
      <c r="N13" s="106"/>
      <c r="O13" s="24"/>
      <c r="P13" s="25"/>
      <c r="Q13" s="25"/>
      <c r="R13" s="25"/>
      <c r="S13" s="25"/>
      <c r="T13" s="25"/>
      <c r="U13" s="26"/>
    </row>
    <row r="14" spans="1:21" ht="11.1" customHeight="1">
      <c r="A14" s="322" t="s">
        <v>24</v>
      </c>
      <c r="B14" s="810"/>
      <c r="C14" s="811"/>
      <c r="D14" s="24"/>
      <c r="E14" s="25"/>
      <c r="F14" s="25"/>
      <c r="G14" s="25"/>
      <c r="H14" s="25"/>
      <c r="I14" s="25"/>
      <c r="J14" s="26"/>
      <c r="K14" s="3"/>
      <c r="L14" s="322" t="s">
        <v>24</v>
      </c>
      <c r="M14" s="808"/>
      <c r="N14" s="809"/>
      <c r="O14" s="24"/>
      <c r="P14" s="25"/>
      <c r="Q14" s="25"/>
      <c r="R14" s="25"/>
      <c r="S14" s="25"/>
      <c r="T14" s="25"/>
      <c r="U14" s="26"/>
    </row>
    <row r="15" spans="1:21" ht="11.1" customHeight="1">
      <c r="A15" s="107">
        <v>1</v>
      </c>
      <c r="B15" s="108" t="s">
        <v>6</v>
      </c>
      <c r="C15" s="109">
        <f>A15+4</f>
        <v>5</v>
      </c>
      <c r="D15" s="30" t="s">
        <v>25</v>
      </c>
      <c r="E15" s="426"/>
      <c r="F15" s="427"/>
      <c r="G15" s="317"/>
      <c r="H15" s="318"/>
      <c r="I15" s="317"/>
      <c r="J15" s="321"/>
      <c r="K15" s="6"/>
      <c r="L15" s="107">
        <v>1</v>
      </c>
      <c r="M15" s="108" t="s">
        <v>6</v>
      </c>
      <c r="N15" s="109">
        <f>L15+4</f>
        <v>5</v>
      </c>
      <c r="O15" s="30" t="s">
        <v>25</v>
      </c>
      <c r="P15" s="317"/>
      <c r="Q15" s="431"/>
      <c r="R15" s="317"/>
      <c r="S15" s="318"/>
      <c r="T15" s="317"/>
      <c r="U15" s="321"/>
    </row>
    <row r="16" spans="1:21" ht="11.1" customHeight="1">
      <c r="A16" s="110">
        <v>6</v>
      </c>
      <c r="B16" s="108" t="s">
        <v>6</v>
      </c>
      <c r="C16" s="109">
        <f>A16+4</f>
        <v>10</v>
      </c>
      <c r="D16" s="30" t="s">
        <v>25</v>
      </c>
      <c r="E16" s="426"/>
      <c r="F16" s="427"/>
      <c r="G16" s="317"/>
      <c r="H16" s="318"/>
      <c r="I16" s="317"/>
      <c r="J16" s="321"/>
      <c r="K16" s="6"/>
      <c r="L16" s="110">
        <v>6</v>
      </c>
      <c r="M16" s="108" t="s">
        <v>6</v>
      </c>
      <c r="N16" s="109">
        <f>L16+4</f>
        <v>10</v>
      </c>
      <c r="O16" s="30" t="s">
        <v>25</v>
      </c>
      <c r="P16" s="317"/>
      <c r="Q16" s="431"/>
      <c r="R16" s="317"/>
      <c r="S16" s="318"/>
      <c r="T16" s="317"/>
      <c r="U16" s="321"/>
    </row>
    <row r="17" spans="1:21" ht="11.1" customHeight="1">
      <c r="A17" s="110">
        <v>11</v>
      </c>
      <c r="B17" s="108" t="s">
        <v>6</v>
      </c>
      <c r="C17" s="109">
        <f>A17+4</f>
        <v>15</v>
      </c>
      <c r="D17" s="30" t="s">
        <v>25</v>
      </c>
      <c r="E17" s="426"/>
      <c r="F17" s="427"/>
      <c r="G17" s="317"/>
      <c r="H17" s="318"/>
      <c r="I17" s="317"/>
      <c r="J17" s="321"/>
      <c r="K17" s="7"/>
      <c r="L17" s="110">
        <v>11</v>
      </c>
      <c r="M17" s="108" t="s">
        <v>6</v>
      </c>
      <c r="N17" s="109">
        <f>L17+4</f>
        <v>15</v>
      </c>
      <c r="O17" s="30" t="s">
        <v>25</v>
      </c>
      <c r="P17" s="317"/>
      <c r="Q17" s="431"/>
      <c r="R17" s="317"/>
      <c r="S17" s="318"/>
      <c r="T17" s="317"/>
      <c r="U17" s="321"/>
    </row>
    <row r="18" spans="1:21" ht="11.1" customHeight="1">
      <c r="A18" s="107">
        <v>16</v>
      </c>
      <c r="B18" s="108" t="s">
        <v>6</v>
      </c>
      <c r="C18" s="109">
        <f>A18+4</f>
        <v>20</v>
      </c>
      <c r="D18" s="30" t="s">
        <v>25</v>
      </c>
      <c r="E18" s="426"/>
      <c r="F18" s="427"/>
      <c r="G18" s="317"/>
      <c r="H18" s="318"/>
      <c r="I18" s="317"/>
      <c r="J18" s="321"/>
      <c r="L18" s="107">
        <v>16</v>
      </c>
      <c r="M18" s="108" t="s">
        <v>6</v>
      </c>
      <c r="N18" s="109">
        <f>L18+4</f>
        <v>20</v>
      </c>
      <c r="O18" s="30" t="s">
        <v>25</v>
      </c>
      <c r="P18" s="317"/>
      <c r="Q18" s="431"/>
      <c r="R18" s="317"/>
      <c r="S18" s="318"/>
      <c r="T18" s="317"/>
      <c r="U18" s="321"/>
    </row>
    <row r="19" spans="1:21" ht="11.1" customHeight="1">
      <c r="A19" s="31"/>
      <c r="B19" s="28"/>
      <c r="C19" s="111"/>
      <c r="D19" s="112"/>
      <c r="E19" s="428"/>
      <c r="F19" s="428"/>
      <c r="G19" s="429"/>
      <c r="H19" s="430"/>
      <c r="I19" s="429"/>
      <c r="J19" s="321"/>
      <c r="K19" s="8"/>
      <c r="L19" s="31"/>
      <c r="M19" s="28"/>
      <c r="N19" s="111"/>
      <c r="O19" s="112"/>
      <c r="P19" s="429"/>
      <c r="Q19" s="429"/>
      <c r="R19" s="429"/>
      <c r="S19" s="430"/>
      <c r="T19" s="429"/>
      <c r="U19" s="321"/>
    </row>
    <row r="20" spans="1:21" ht="11.1" customHeight="1">
      <c r="A20" s="322" t="s">
        <v>26</v>
      </c>
      <c r="B20" s="810"/>
      <c r="C20" s="811"/>
      <c r="D20" s="113"/>
      <c r="E20" s="426"/>
      <c r="F20" s="427"/>
      <c r="G20" s="317"/>
      <c r="H20" s="318"/>
      <c r="I20" s="317"/>
      <c r="J20" s="321"/>
      <c r="K20" s="8"/>
      <c r="L20" s="322" t="s">
        <v>26</v>
      </c>
      <c r="M20" s="810"/>
      <c r="N20" s="811"/>
      <c r="O20" s="113"/>
      <c r="P20" s="317"/>
      <c r="Q20" s="431"/>
      <c r="R20" s="317"/>
      <c r="S20" s="318"/>
      <c r="T20" s="317"/>
      <c r="U20" s="321"/>
    </row>
    <row r="21" spans="1:21" ht="11.1" customHeight="1">
      <c r="A21" s="107">
        <v>1</v>
      </c>
      <c r="B21" s="108" t="s">
        <v>6</v>
      </c>
      <c r="C21" s="109">
        <f>A21+4</f>
        <v>5</v>
      </c>
      <c r="D21" s="30" t="s">
        <v>25</v>
      </c>
      <c r="E21" s="426"/>
      <c r="F21" s="427"/>
      <c r="G21" s="317"/>
      <c r="H21" s="318"/>
      <c r="I21" s="317"/>
      <c r="J21" s="321"/>
      <c r="K21" s="4"/>
      <c r="L21" s="107">
        <v>1</v>
      </c>
      <c r="M21" s="108" t="s">
        <v>6</v>
      </c>
      <c r="N21" s="109">
        <f>L21+4</f>
        <v>5</v>
      </c>
      <c r="O21" s="30" t="s">
        <v>25</v>
      </c>
      <c r="P21" s="317"/>
      <c r="Q21" s="431"/>
      <c r="R21" s="317"/>
      <c r="S21" s="318"/>
      <c r="T21" s="317"/>
      <c r="U21" s="321"/>
    </row>
    <row r="22" spans="1:21" ht="11.1" customHeight="1">
      <c r="A22" s="110">
        <v>6</v>
      </c>
      <c r="B22" s="108" t="s">
        <v>6</v>
      </c>
      <c r="C22" s="109">
        <f>A22+4</f>
        <v>10</v>
      </c>
      <c r="D22" s="30" t="s">
        <v>25</v>
      </c>
      <c r="E22" s="426"/>
      <c r="F22" s="427"/>
      <c r="G22" s="317"/>
      <c r="H22" s="318"/>
      <c r="I22" s="317"/>
      <c r="J22" s="321"/>
      <c r="K22" s="4"/>
      <c r="L22" s="110">
        <v>6</v>
      </c>
      <c r="M22" s="108" t="s">
        <v>6</v>
      </c>
      <c r="N22" s="109">
        <f>L22+4</f>
        <v>10</v>
      </c>
      <c r="O22" s="30" t="s">
        <v>25</v>
      </c>
      <c r="P22" s="317"/>
      <c r="Q22" s="431"/>
      <c r="R22" s="317"/>
      <c r="S22" s="318"/>
      <c r="T22" s="317"/>
      <c r="U22" s="321"/>
    </row>
    <row r="23" spans="1:21" ht="11.1" customHeight="1">
      <c r="A23" s="110">
        <v>11</v>
      </c>
      <c r="B23" s="108" t="s">
        <v>6</v>
      </c>
      <c r="C23" s="109">
        <f>A23+4</f>
        <v>15</v>
      </c>
      <c r="D23" s="30" t="s">
        <v>25</v>
      </c>
      <c r="E23" s="426"/>
      <c r="F23" s="427"/>
      <c r="G23" s="317"/>
      <c r="H23" s="318"/>
      <c r="I23" s="317"/>
      <c r="J23" s="321"/>
      <c r="K23" s="8"/>
      <c r="L23" s="110">
        <v>11</v>
      </c>
      <c r="M23" s="108" t="s">
        <v>6</v>
      </c>
      <c r="N23" s="109">
        <f>L23+4</f>
        <v>15</v>
      </c>
      <c r="O23" s="30" t="s">
        <v>25</v>
      </c>
      <c r="P23" s="317"/>
      <c r="Q23" s="431"/>
      <c r="R23" s="317"/>
      <c r="S23" s="318"/>
      <c r="T23" s="317"/>
      <c r="U23" s="321"/>
    </row>
    <row r="24" spans="1:21" ht="11.1" customHeight="1">
      <c r="A24" s="107">
        <v>16</v>
      </c>
      <c r="B24" s="108" t="s">
        <v>6</v>
      </c>
      <c r="C24" s="109">
        <f>A24+4</f>
        <v>20</v>
      </c>
      <c r="D24" s="30" t="s">
        <v>25</v>
      </c>
      <c r="E24" s="426"/>
      <c r="F24" s="427"/>
      <c r="G24" s="317"/>
      <c r="H24" s="318"/>
      <c r="I24" s="317"/>
      <c r="J24" s="321"/>
      <c r="K24" s="8"/>
      <c r="L24" s="107">
        <v>16</v>
      </c>
      <c r="M24" s="108" t="s">
        <v>6</v>
      </c>
      <c r="N24" s="109">
        <f>L24+4</f>
        <v>20</v>
      </c>
      <c r="O24" s="30" t="s">
        <v>25</v>
      </c>
      <c r="P24" s="317"/>
      <c r="Q24" s="431"/>
      <c r="R24" s="317"/>
      <c r="S24" s="318"/>
      <c r="T24" s="317"/>
      <c r="U24" s="321"/>
    </row>
    <row r="25" spans="1:21" ht="11.1" customHeight="1">
      <c r="A25" s="31"/>
      <c r="B25" s="28"/>
      <c r="C25" s="111"/>
      <c r="D25" s="112"/>
      <c r="E25" s="428"/>
      <c r="F25" s="428"/>
      <c r="G25" s="429"/>
      <c r="H25" s="430"/>
      <c r="I25" s="429"/>
      <c r="J25" s="321"/>
      <c r="K25" s="4"/>
      <c r="L25" s="31"/>
      <c r="M25" s="28"/>
      <c r="N25" s="111"/>
      <c r="O25" s="112"/>
      <c r="P25" s="429"/>
      <c r="Q25" s="429"/>
      <c r="R25" s="429"/>
      <c r="S25" s="430"/>
      <c r="T25" s="429"/>
      <c r="U25" s="321"/>
    </row>
    <row r="26" spans="1:21" ht="11.1" customHeight="1">
      <c r="A26" s="322" t="s">
        <v>27</v>
      </c>
      <c r="B26" s="810"/>
      <c r="C26" s="811"/>
      <c r="D26" s="113"/>
      <c r="E26" s="426"/>
      <c r="F26" s="427"/>
      <c r="G26" s="317"/>
      <c r="H26" s="318"/>
      <c r="I26" s="317"/>
      <c r="J26" s="321"/>
      <c r="K26" s="9"/>
      <c r="L26" s="322" t="s">
        <v>27</v>
      </c>
      <c r="M26" s="810"/>
      <c r="N26" s="811"/>
      <c r="O26" s="113"/>
      <c r="P26" s="317"/>
      <c r="Q26" s="431"/>
      <c r="R26" s="317"/>
      <c r="S26" s="318"/>
      <c r="T26" s="317"/>
      <c r="U26" s="321"/>
    </row>
    <row r="27" spans="1:21" ht="11.1" customHeight="1">
      <c r="A27" s="107">
        <v>1</v>
      </c>
      <c r="B27" s="108" t="s">
        <v>6</v>
      </c>
      <c r="C27" s="109">
        <f>A27+4</f>
        <v>5</v>
      </c>
      <c r="D27" s="30" t="s">
        <v>25</v>
      </c>
      <c r="E27" s="426"/>
      <c r="F27" s="427"/>
      <c r="G27" s="317"/>
      <c r="H27" s="318"/>
      <c r="I27" s="317"/>
      <c r="J27" s="321"/>
      <c r="K27" s="8"/>
      <c r="L27" s="107">
        <v>1</v>
      </c>
      <c r="M27" s="108" t="s">
        <v>6</v>
      </c>
      <c r="N27" s="109">
        <f>L27+4</f>
        <v>5</v>
      </c>
      <c r="O27" s="30" t="s">
        <v>25</v>
      </c>
      <c r="P27" s="317"/>
      <c r="Q27" s="431"/>
      <c r="R27" s="317"/>
      <c r="S27" s="318"/>
      <c r="T27" s="317"/>
      <c r="U27" s="321"/>
    </row>
    <row r="28" spans="1:21" ht="11.1" customHeight="1">
      <c r="A28" s="110">
        <v>6</v>
      </c>
      <c r="B28" s="108" t="s">
        <v>6</v>
      </c>
      <c r="C28" s="109">
        <f>A28+4</f>
        <v>10</v>
      </c>
      <c r="D28" s="30" t="s">
        <v>25</v>
      </c>
      <c r="E28" s="426"/>
      <c r="F28" s="427"/>
      <c r="G28" s="317"/>
      <c r="H28" s="318"/>
      <c r="I28" s="317"/>
      <c r="J28" s="321"/>
      <c r="K28" s="8"/>
      <c r="L28" s="110">
        <v>6</v>
      </c>
      <c r="M28" s="108" t="s">
        <v>6</v>
      </c>
      <c r="N28" s="109">
        <f>L28+4</f>
        <v>10</v>
      </c>
      <c r="O28" s="30" t="s">
        <v>25</v>
      </c>
      <c r="P28" s="317"/>
      <c r="Q28" s="431"/>
      <c r="R28" s="317"/>
      <c r="S28" s="318"/>
      <c r="T28" s="317"/>
      <c r="U28" s="321"/>
    </row>
    <row r="29" spans="1:21" ht="11.1" customHeight="1">
      <c r="A29" s="110">
        <v>11</v>
      </c>
      <c r="B29" s="108" t="s">
        <v>6</v>
      </c>
      <c r="C29" s="109">
        <f>A29+4</f>
        <v>15</v>
      </c>
      <c r="D29" s="30" t="s">
        <v>25</v>
      </c>
      <c r="E29" s="426"/>
      <c r="F29" s="427"/>
      <c r="G29" s="317"/>
      <c r="H29" s="318"/>
      <c r="I29" s="317"/>
      <c r="J29" s="321"/>
      <c r="K29" s="9"/>
      <c r="L29" s="110">
        <v>11</v>
      </c>
      <c r="M29" s="108" t="s">
        <v>6</v>
      </c>
      <c r="N29" s="109">
        <f>L29+4</f>
        <v>15</v>
      </c>
      <c r="O29" s="30" t="s">
        <v>25</v>
      </c>
      <c r="P29" s="317"/>
      <c r="Q29" s="431"/>
      <c r="R29" s="317"/>
      <c r="S29" s="318"/>
      <c r="T29" s="317"/>
      <c r="U29" s="321"/>
    </row>
    <row r="30" spans="1:21" ht="11.1" customHeight="1">
      <c r="A30" s="107">
        <v>16</v>
      </c>
      <c r="B30" s="108" t="s">
        <v>6</v>
      </c>
      <c r="C30" s="109">
        <f>A30+4</f>
        <v>20</v>
      </c>
      <c r="D30" s="30" t="s">
        <v>25</v>
      </c>
      <c r="E30" s="426"/>
      <c r="F30" s="427"/>
      <c r="G30" s="317"/>
      <c r="H30" s="318"/>
      <c r="I30" s="317"/>
      <c r="J30" s="321"/>
      <c r="K30" s="4"/>
      <c r="L30" s="107">
        <v>16</v>
      </c>
      <c r="M30" s="108" t="s">
        <v>6</v>
      </c>
      <c r="N30" s="109">
        <f>L30+4</f>
        <v>20</v>
      </c>
      <c r="O30" s="30" t="s">
        <v>25</v>
      </c>
      <c r="P30" s="317"/>
      <c r="Q30" s="431"/>
      <c r="R30" s="317"/>
      <c r="S30" s="318"/>
      <c r="T30" s="317"/>
      <c r="U30" s="321"/>
    </row>
    <row r="31" spans="1:21" ht="11.1" customHeight="1">
      <c r="A31" s="31"/>
      <c r="B31" s="28"/>
      <c r="C31" s="111"/>
      <c r="D31" s="112"/>
      <c r="E31" s="428"/>
      <c r="F31" s="428"/>
      <c r="G31" s="429"/>
      <c r="H31" s="430"/>
      <c r="I31" s="429"/>
      <c r="J31" s="321"/>
      <c r="K31" s="8"/>
      <c r="L31" s="31"/>
      <c r="M31" s="28"/>
      <c r="N31" s="111"/>
      <c r="O31" s="112"/>
      <c r="P31" s="429"/>
      <c r="Q31" s="429"/>
      <c r="R31" s="429"/>
      <c r="S31" s="430"/>
      <c r="T31" s="429"/>
      <c r="U31" s="321"/>
    </row>
    <row r="32" spans="1:21" ht="11.1" customHeight="1">
      <c r="A32" s="322" t="s">
        <v>28</v>
      </c>
      <c r="B32" s="810"/>
      <c r="C32" s="811"/>
      <c r="D32" s="113"/>
      <c r="E32" s="426"/>
      <c r="F32" s="427"/>
      <c r="G32" s="317"/>
      <c r="H32" s="318"/>
      <c r="I32" s="317"/>
      <c r="J32" s="321"/>
      <c r="K32" s="8"/>
      <c r="L32" s="322" t="s">
        <v>28</v>
      </c>
      <c r="M32" s="810"/>
      <c r="N32" s="811"/>
      <c r="O32" s="113"/>
      <c r="P32" s="317"/>
      <c r="Q32" s="431"/>
      <c r="R32" s="317"/>
      <c r="S32" s="318"/>
      <c r="T32" s="317"/>
      <c r="U32" s="321"/>
    </row>
    <row r="33" spans="1:21" ht="11.1" customHeight="1">
      <c r="A33" s="107">
        <v>1</v>
      </c>
      <c r="B33" s="108" t="s">
        <v>6</v>
      </c>
      <c r="C33" s="109">
        <f>A33+4</f>
        <v>5</v>
      </c>
      <c r="D33" s="30" t="s">
        <v>25</v>
      </c>
      <c r="E33" s="432"/>
      <c r="F33" s="355"/>
      <c r="G33" s="317"/>
      <c r="H33" s="318"/>
      <c r="I33" s="317"/>
      <c r="J33" s="321"/>
      <c r="K33" s="4"/>
      <c r="L33" s="107">
        <v>1</v>
      </c>
      <c r="M33" s="108" t="s">
        <v>6</v>
      </c>
      <c r="N33" s="109">
        <f>L33+4</f>
        <v>5</v>
      </c>
      <c r="O33" s="30" t="s">
        <v>25</v>
      </c>
      <c r="P33" s="317"/>
      <c r="Q33" s="431"/>
      <c r="R33" s="317"/>
      <c r="S33" s="318"/>
      <c r="T33" s="317"/>
      <c r="U33" s="321"/>
    </row>
    <row r="34" spans="1:21" ht="11.1" customHeight="1">
      <c r="A34" s="110">
        <v>6</v>
      </c>
      <c r="B34" s="108" t="s">
        <v>6</v>
      </c>
      <c r="C34" s="109">
        <f>A34+4</f>
        <v>10</v>
      </c>
      <c r="D34" s="30" t="s">
        <v>25</v>
      </c>
      <c r="E34" s="426"/>
      <c r="F34" s="427"/>
      <c r="G34" s="317"/>
      <c r="H34" s="318"/>
      <c r="I34" s="317"/>
      <c r="J34" s="321"/>
      <c r="K34" s="4"/>
      <c r="L34" s="110">
        <v>6</v>
      </c>
      <c r="M34" s="108" t="s">
        <v>6</v>
      </c>
      <c r="N34" s="109">
        <f>L34+4</f>
        <v>10</v>
      </c>
      <c r="O34" s="30" t="s">
        <v>25</v>
      </c>
      <c r="P34" s="317"/>
      <c r="Q34" s="431"/>
      <c r="R34" s="317"/>
      <c r="S34" s="318"/>
      <c r="T34" s="317"/>
      <c r="U34" s="321"/>
    </row>
    <row r="35" spans="1:21" ht="11.1" customHeight="1">
      <c r="A35" s="110">
        <v>11</v>
      </c>
      <c r="B35" s="108" t="s">
        <v>6</v>
      </c>
      <c r="C35" s="109">
        <f>A35+4</f>
        <v>15</v>
      </c>
      <c r="D35" s="30" t="s">
        <v>25</v>
      </c>
      <c r="E35" s="426"/>
      <c r="F35" s="427"/>
      <c r="G35" s="317"/>
      <c r="H35" s="318"/>
      <c r="I35" s="317"/>
      <c r="J35" s="321"/>
      <c r="K35" s="8"/>
      <c r="L35" s="110">
        <v>11</v>
      </c>
      <c r="M35" s="108" t="s">
        <v>6</v>
      </c>
      <c r="N35" s="109">
        <f>L35+4</f>
        <v>15</v>
      </c>
      <c r="O35" s="30" t="s">
        <v>25</v>
      </c>
      <c r="P35" s="317"/>
      <c r="Q35" s="431"/>
      <c r="R35" s="317"/>
      <c r="S35" s="318"/>
      <c r="T35" s="317"/>
      <c r="U35" s="321"/>
    </row>
    <row r="36" spans="1:21" ht="11.1" customHeight="1">
      <c r="A36" s="107">
        <v>16</v>
      </c>
      <c r="B36" s="108" t="s">
        <v>6</v>
      </c>
      <c r="C36" s="109">
        <f>A36+4</f>
        <v>20</v>
      </c>
      <c r="D36" s="30" t="s">
        <v>25</v>
      </c>
      <c r="E36" s="426"/>
      <c r="F36" s="427"/>
      <c r="G36" s="317"/>
      <c r="H36" s="318"/>
      <c r="I36" s="317"/>
      <c r="J36" s="321"/>
      <c r="K36" s="8"/>
      <c r="L36" s="107">
        <v>16</v>
      </c>
      <c r="M36" s="108" t="s">
        <v>6</v>
      </c>
      <c r="N36" s="109">
        <f>L36+4</f>
        <v>20</v>
      </c>
      <c r="O36" s="30" t="s">
        <v>25</v>
      </c>
      <c r="P36" s="317"/>
      <c r="Q36" s="431"/>
      <c r="R36" s="317"/>
      <c r="S36" s="318"/>
      <c r="T36" s="317"/>
      <c r="U36" s="321"/>
    </row>
    <row r="37" spans="1:21" ht="11.1" customHeight="1">
      <c r="A37" s="31"/>
      <c r="B37" s="28"/>
      <c r="C37" s="111"/>
      <c r="D37" s="112"/>
      <c r="E37" s="428"/>
      <c r="F37" s="428"/>
      <c r="G37" s="429"/>
      <c r="H37" s="430"/>
      <c r="I37" s="429"/>
      <c r="J37" s="321"/>
      <c r="K37" s="4"/>
      <c r="L37" s="31"/>
      <c r="M37" s="28"/>
      <c r="N37" s="111"/>
      <c r="O37" s="112"/>
      <c r="P37" s="429"/>
      <c r="Q37" s="430"/>
      <c r="R37" s="429"/>
      <c r="S37" s="430"/>
      <c r="T37" s="429"/>
      <c r="U37" s="321"/>
    </row>
    <row r="38" spans="1:21" ht="11.1" customHeight="1">
      <c r="A38" s="322" t="s">
        <v>29</v>
      </c>
      <c r="B38" s="810"/>
      <c r="C38" s="811"/>
      <c r="D38" s="113"/>
      <c r="E38" s="426"/>
      <c r="F38" s="427"/>
      <c r="G38" s="317"/>
      <c r="H38" s="318"/>
      <c r="I38" s="317"/>
      <c r="J38" s="321"/>
      <c r="K38" s="9"/>
      <c r="L38" s="322" t="s">
        <v>29</v>
      </c>
      <c r="M38" s="810"/>
      <c r="N38" s="811"/>
      <c r="O38" s="113"/>
      <c r="P38" s="317"/>
      <c r="Q38" s="318"/>
      <c r="R38" s="317"/>
      <c r="S38" s="318"/>
      <c r="T38" s="317"/>
      <c r="U38" s="321"/>
    </row>
    <row r="39" spans="1:21" ht="11.1" customHeight="1">
      <c r="A39" s="107">
        <v>1</v>
      </c>
      <c r="B39" s="108" t="s">
        <v>6</v>
      </c>
      <c r="C39" s="109">
        <f>A39+4</f>
        <v>5</v>
      </c>
      <c r="D39" s="30" t="s">
        <v>25</v>
      </c>
      <c r="E39" s="426"/>
      <c r="F39" s="427"/>
      <c r="G39" s="317"/>
      <c r="H39" s="318"/>
      <c r="I39" s="317"/>
      <c r="J39" s="321"/>
      <c r="K39" s="8"/>
      <c r="L39" s="107">
        <v>1</v>
      </c>
      <c r="M39" s="108" t="s">
        <v>6</v>
      </c>
      <c r="N39" s="109">
        <f>L39+4</f>
        <v>5</v>
      </c>
      <c r="O39" s="30" t="s">
        <v>25</v>
      </c>
      <c r="P39" s="317"/>
      <c r="Q39" s="318"/>
      <c r="R39" s="317"/>
      <c r="S39" s="318"/>
      <c r="T39" s="317"/>
      <c r="U39" s="321"/>
    </row>
    <row r="40" spans="1:21" ht="11.1" customHeight="1">
      <c r="A40" s="110">
        <v>6</v>
      </c>
      <c r="B40" s="108" t="s">
        <v>6</v>
      </c>
      <c r="C40" s="109">
        <f>A40+4</f>
        <v>10</v>
      </c>
      <c r="D40" s="30" t="s">
        <v>25</v>
      </c>
      <c r="E40" s="426"/>
      <c r="F40" s="427"/>
      <c r="G40" s="317"/>
      <c r="H40" s="318"/>
      <c r="I40" s="317"/>
      <c r="J40" s="321"/>
      <c r="K40" s="8"/>
      <c r="L40" s="110">
        <v>6</v>
      </c>
      <c r="M40" s="108" t="s">
        <v>6</v>
      </c>
      <c r="N40" s="109">
        <f>L40+4</f>
        <v>10</v>
      </c>
      <c r="O40" s="30" t="s">
        <v>25</v>
      </c>
      <c r="P40" s="317"/>
      <c r="Q40" s="318"/>
      <c r="R40" s="317"/>
      <c r="S40" s="318"/>
      <c r="T40" s="317"/>
      <c r="U40" s="321"/>
    </row>
    <row r="41" spans="1:21" ht="11.1" customHeight="1">
      <c r="A41" s="110">
        <v>11</v>
      </c>
      <c r="B41" s="108" t="s">
        <v>6</v>
      </c>
      <c r="C41" s="109">
        <f>A41+4</f>
        <v>15</v>
      </c>
      <c r="D41" s="30" t="s">
        <v>25</v>
      </c>
      <c r="E41" s="426"/>
      <c r="F41" s="427"/>
      <c r="G41" s="317"/>
      <c r="H41" s="318"/>
      <c r="I41" s="317"/>
      <c r="J41" s="321"/>
      <c r="K41" s="4"/>
      <c r="L41" s="110">
        <v>11</v>
      </c>
      <c r="M41" s="108" t="s">
        <v>6</v>
      </c>
      <c r="N41" s="109">
        <f>L41+4</f>
        <v>15</v>
      </c>
      <c r="O41" s="30" t="s">
        <v>25</v>
      </c>
      <c r="P41" s="317"/>
      <c r="Q41" s="318"/>
      <c r="R41" s="317"/>
      <c r="S41" s="318"/>
      <c r="T41" s="317"/>
      <c r="U41" s="321"/>
    </row>
    <row r="42" spans="1:21" ht="11.1" customHeight="1">
      <c r="A42" s="107">
        <v>16</v>
      </c>
      <c r="B42" s="108" t="s">
        <v>6</v>
      </c>
      <c r="C42" s="109">
        <f>A42+4</f>
        <v>20</v>
      </c>
      <c r="D42" s="30" t="s">
        <v>25</v>
      </c>
      <c r="E42" s="426"/>
      <c r="F42" s="427"/>
      <c r="G42" s="317"/>
      <c r="H42" s="318"/>
      <c r="I42" s="317"/>
      <c r="J42" s="321"/>
      <c r="K42" s="4"/>
      <c r="L42" s="107">
        <v>16</v>
      </c>
      <c r="M42" s="108" t="s">
        <v>6</v>
      </c>
      <c r="N42" s="109">
        <f>L42+4</f>
        <v>20</v>
      </c>
      <c r="O42" s="30" t="s">
        <v>25</v>
      </c>
      <c r="P42" s="317"/>
      <c r="Q42" s="318"/>
      <c r="R42" s="317"/>
      <c r="S42" s="318"/>
      <c r="T42" s="317"/>
      <c r="U42" s="321"/>
    </row>
    <row r="43" spans="1:21" ht="11.1" customHeight="1">
      <c r="A43" s="31"/>
      <c r="B43" s="28"/>
      <c r="C43" s="111"/>
      <c r="D43" s="112"/>
      <c r="E43" s="428"/>
      <c r="F43" s="428"/>
      <c r="G43" s="429"/>
      <c r="H43" s="430"/>
      <c r="I43" s="429"/>
      <c r="J43" s="321"/>
      <c r="K43" s="8"/>
      <c r="L43" s="31"/>
      <c r="M43" s="28"/>
      <c r="N43" s="111"/>
      <c r="O43" s="112"/>
      <c r="P43" s="429"/>
      <c r="Q43" s="430"/>
      <c r="R43" s="429"/>
      <c r="S43" s="430"/>
      <c r="T43" s="429"/>
      <c r="U43" s="321"/>
    </row>
    <row r="44" spans="1:21" ht="11.1" customHeight="1">
      <c r="A44" s="322" t="s">
        <v>30</v>
      </c>
      <c r="B44" s="810"/>
      <c r="C44" s="811"/>
      <c r="D44" s="113"/>
      <c r="E44" s="426"/>
      <c r="F44" s="427"/>
      <c r="G44" s="317"/>
      <c r="H44" s="318"/>
      <c r="I44" s="317"/>
      <c r="J44" s="321"/>
      <c r="K44" s="8"/>
      <c r="L44" s="322" t="s">
        <v>30</v>
      </c>
      <c r="M44" s="810"/>
      <c r="N44" s="811"/>
      <c r="O44" s="113"/>
      <c r="P44" s="317"/>
      <c r="Q44" s="318"/>
      <c r="R44" s="317"/>
      <c r="S44" s="318"/>
      <c r="T44" s="317"/>
      <c r="U44" s="321"/>
    </row>
    <row r="45" spans="1:21" ht="11.1" customHeight="1">
      <c r="A45" s="107">
        <v>1</v>
      </c>
      <c r="B45" s="108" t="s">
        <v>6</v>
      </c>
      <c r="C45" s="109">
        <f>A45+4</f>
        <v>5</v>
      </c>
      <c r="D45" s="30" t="s">
        <v>25</v>
      </c>
      <c r="E45" s="426"/>
      <c r="F45" s="427"/>
      <c r="G45" s="317"/>
      <c r="H45" s="318"/>
      <c r="I45" s="317"/>
      <c r="J45" s="321"/>
      <c r="K45" s="10"/>
      <c r="L45" s="107">
        <v>1</v>
      </c>
      <c r="M45" s="108" t="s">
        <v>6</v>
      </c>
      <c r="N45" s="109">
        <f>L45+4</f>
        <v>5</v>
      </c>
      <c r="O45" s="30" t="s">
        <v>25</v>
      </c>
      <c r="P45" s="317"/>
      <c r="Q45" s="318"/>
      <c r="R45" s="317"/>
      <c r="S45" s="318"/>
      <c r="T45" s="317"/>
      <c r="U45" s="321"/>
    </row>
    <row r="46" spans="1:21" ht="11.1" customHeight="1">
      <c r="A46" s="110">
        <v>6</v>
      </c>
      <c r="B46" s="108" t="s">
        <v>6</v>
      </c>
      <c r="C46" s="109">
        <f>A46+4</f>
        <v>10</v>
      </c>
      <c r="D46" s="30" t="s">
        <v>25</v>
      </c>
      <c r="E46" s="426"/>
      <c r="F46" s="427"/>
      <c r="G46" s="317"/>
      <c r="H46" s="318"/>
      <c r="I46" s="317"/>
      <c r="J46" s="321"/>
      <c r="K46" s="4"/>
      <c r="L46" s="110">
        <v>6</v>
      </c>
      <c r="M46" s="108" t="s">
        <v>6</v>
      </c>
      <c r="N46" s="109">
        <f>L46+4</f>
        <v>10</v>
      </c>
      <c r="O46" s="30" t="s">
        <v>25</v>
      </c>
      <c r="P46" s="317"/>
      <c r="Q46" s="318"/>
      <c r="R46" s="317"/>
      <c r="S46" s="318"/>
      <c r="T46" s="317"/>
      <c r="U46" s="321"/>
    </row>
    <row r="47" spans="1:21" ht="11.1" customHeight="1">
      <c r="A47" s="110">
        <v>11</v>
      </c>
      <c r="B47" s="108" t="s">
        <v>6</v>
      </c>
      <c r="C47" s="109">
        <f>A47+4</f>
        <v>15</v>
      </c>
      <c r="D47" s="30" t="s">
        <v>25</v>
      </c>
      <c r="E47" s="426"/>
      <c r="F47" s="427"/>
      <c r="G47" s="317"/>
      <c r="H47" s="318"/>
      <c r="I47" s="317"/>
      <c r="J47" s="321"/>
      <c r="K47" s="8"/>
      <c r="L47" s="110">
        <v>11</v>
      </c>
      <c r="M47" s="108" t="s">
        <v>6</v>
      </c>
      <c r="N47" s="109">
        <f>L47+4</f>
        <v>15</v>
      </c>
      <c r="O47" s="30" t="s">
        <v>25</v>
      </c>
      <c r="P47" s="317"/>
      <c r="Q47" s="318"/>
      <c r="R47" s="317"/>
      <c r="S47" s="318"/>
      <c r="T47" s="317"/>
      <c r="U47" s="321"/>
    </row>
    <row r="48" spans="1:21" ht="11.1" customHeight="1">
      <c r="A48" s="107">
        <v>16</v>
      </c>
      <c r="B48" s="108" t="s">
        <v>6</v>
      </c>
      <c r="C48" s="109">
        <f>A48+4</f>
        <v>20</v>
      </c>
      <c r="D48" s="30" t="s">
        <v>25</v>
      </c>
      <c r="E48" s="426"/>
      <c r="F48" s="427"/>
      <c r="G48" s="317"/>
      <c r="H48" s="318"/>
      <c r="I48" s="317"/>
      <c r="J48" s="321"/>
      <c r="K48" s="8"/>
      <c r="L48" s="107">
        <v>16</v>
      </c>
      <c r="M48" s="108" t="s">
        <v>6</v>
      </c>
      <c r="N48" s="109">
        <f>L48+4</f>
        <v>20</v>
      </c>
      <c r="O48" s="30" t="s">
        <v>25</v>
      </c>
      <c r="P48" s="317"/>
      <c r="Q48" s="318"/>
      <c r="R48" s="317"/>
      <c r="S48" s="318"/>
      <c r="T48" s="317"/>
      <c r="U48" s="321"/>
    </row>
    <row r="49" spans="1:21" ht="11.1" customHeight="1">
      <c r="A49" s="31"/>
      <c r="B49" s="28"/>
      <c r="C49" s="111"/>
      <c r="D49" s="112"/>
      <c r="E49" s="428"/>
      <c r="F49" s="428"/>
      <c r="G49" s="429"/>
      <c r="H49" s="430"/>
      <c r="I49" s="429"/>
      <c r="J49" s="321"/>
      <c r="K49" s="9"/>
      <c r="L49" s="31"/>
      <c r="M49" s="28"/>
      <c r="N49" s="111"/>
      <c r="O49" s="112"/>
      <c r="P49" s="429"/>
      <c r="Q49" s="430"/>
      <c r="R49" s="429"/>
      <c r="S49" s="430"/>
      <c r="T49" s="429"/>
      <c r="U49" s="321"/>
    </row>
    <row r="50" spans="1:21" ht="11.1" customHeight="1">
      <c r="A50" s="322" t="s">
        <v>31</v>
      </c>
      <c r="B50" s="810"/>
      <c r="C50" s="811"/>
      <c r="D50" s="113"/>
      <c r="E50" s="426"/>
      <c r="F50" s="427"/>
      <c r="G50" s="317"/>
      <c r="H50" s="318"/>
      <c r="I50" s="317"/>
      <c r="J50" s="321"/>
      <c r="K50" s="4"/>
      <c r="L50" s="322" t="s">
        <v>31</v>
      </c>
      <c r="M50" s="810"/>
      <c r="N50" s="811"/>
      <c r="O50" s="113"/>
      <c r="P50" s="317"/>
      <c r="Q50" s="318"/>
      <c r="R50" s="317"/>
      <c r="S50" s="318"/>
      <c r="T50" s="317"/>
      <c r="U50" s="321"/>
    </row>
    <row r="51" spans="1:21" ht="11.1" customHeight="1">
      <c r="A51" s="107">
        <v>1</v>
      </c>
      <c r="B51" s="108" t="s">
        <v>6</v>
      </c>
      <c r="C51" s="109">
        <f>A51+4</f>
        <v>5</v>
      </c>
      <c r="D51" s="30" t="s">
        <v>25</v>
      </c>
      <c r="E51" s="426"/>
      <c r="F51" s="427"/>
      <c r="G51" s="317"/>
      <c r="H51" s="318"/>
      <c r="I51" s="317"/>
      <c r="J51" s="321"/>
      <c r="K51" s="8"/>
      <c r="L51" s="107">
        <v>1</v>
      </c>
      <c r="M51" s="108" t="s">
        <v>6</v>
      </c>
      <c r="N51" s="109">
        <f>L51+4</f>
        <v>5</v>
      </c>
      <c r="O51" s="30" t="s">
        <v>25</v>
      </c>
      <c r="P51" s="317"/>
      <c r="Q51" s="318"/>
      <c r="R51" s="317"/>
      <c r="S51" s="318"/>
      <c r="T51" s="317"/>
      <c r="U51" s="321"/>
    </row>
    <row r="52" spans="1:21" ht="11.1" customHeight="1">
      <c r="A52" s="110">
        <v>6</v>
      </c>
      <c r="B52" s="108" t="s">
        <v>6</v>
      </c>
      <c r="C52" s="109">
        <f>A52+4</f>
        <v>10</v>
      </c>
      <c r="D52" s="30" t="s">
        <v>25</v>
      </c>
      <c r="E52" s="426"/>
      <c r="F52" s="427"/>
      <c r="G52" s="317"/>
      <c r="H52" s="318"/>
      <c r="I52" s="317"/>
      <c r="J52" s="321"/>
      <c r="K52" s="8"/>
      <c r="L52" s="110">
        <v>6</v>
      </c>
      <c r="M52" s="108" t="s">
        <v>6</v>
      </c>
      <c r="N52" s="109">
        <f>L52+4</f>
        <v>10</v>
      </c>
      <c r="O52" s="30" t="s">
        <v>25</v>
      </c>
      <c r="P52" s="317"/>
      <c r="Q52" s="318"/>
      <c r="R52" s="317"/>
      <c r="S52" s="318"/>
      <c r="T52" s="317"/>
      <c r="U52" s="321"/>
    </row>
    <row r="53" spans="1:21" ht="11.1" customHeight="1">
      <c r="A53" s="110">
        <v>11</v>
      </c>
      <c r="B53" s="108" t="s">
        <v>6</v>
      </c>
      <c r="C53" s="109">
        <f>A53+4</f>
        <v>15</v>
      </c>
      <c r="D53" s="30" t="s">
        <v>25</v>
      </c>
      <c r="E53" s="426"/>
      <c r="F53" s="427"/>
      <c r="G53" s="317"/>
      <c r="H53" s="318"/>
      <c r="I53" s="317"/>
      <c r="J53" s="321"/>
      <c r="K53" s="9"/>
      <c r="L53" s="110">
        <v>11</v>
      </c>
      <c r="M53" s="108" t="s">
        <v>6</v>
      </c>
      <c r="N53" s="109">
        <f>L53+4</f>
        <v>15</v>
      </c>
      <c r="O53" s="30" t="s">
        <v>25</v>
      </c>
      <c r="P53" s="317"/>
      <c r="Q53" s="318"/>
      <c r="R53" s="317"/>
      <c r="S53" s="318"/>
      <c r="T53" s="317"/>
      <c r="U53" s="321"/>
    </row>
    <row r="54" spans="1:21" ht="11.1" customHeight="1">
      <c r="A54" s="107">
        <v>16</v>
      </c>
      <c r="B54" s="108" t="s">
        <v>6</v>
      </c>
      <c r="C54" s="109">
        <f>A54+4</f>
        <v>20</v>
      </c>
      <c r="D54" s="30" t="s">
        <v>25</v>
      </c>
      <c r="E54" s="426"/>
      <c r="F54" s="427"/>
      <c r="G54" s="317"/>
      <c r="H54" s="318"/>
      <c r="I54" s="317"/>
      <c r="J54" s="321"/>
      <c r="L54" s="107">
        <v>16</v>
      </c>
      <c r="M54" s="108" t="s">
        <v>6</v>
      </c>
      <c r="N54" s="109">
        <f>L54+4</f>
        <v>20</v>
      </c>
      <c r="O54" s="30" t="s">
        <v>25</v>
      </c>
      <c r="P54" s="317"/>
      <c r="Q54" s="318"/>
      <c r="R54" s="317"/>
      <c r="S54" s="318"/>
      <c r="T54" s="317"/>
      <c r="U54" s="321"/>
    </row>
    <row r="55" spans="1:21" ht="11.1" customHeight="1">
      <c r="A55" s="31"/>
      <c r="B55" s="28"/>
      <c r="C55" s="111"/>
      <c r="D55" s="112"/>
      <c r="E55" s="428"/>
      <c r="F55" s="428"/>
      <c r="G55" s="429"/>
      <c r="H55" s="430"/>
      <c r="I55" s="429"/>
      <c r="J55" s="321"/>
      <c r="L55" s="31"/>
      <c r="M55" s="28"/>
      <c r="N55" s="111"/>
      <c r="O55" s="112"/>
      <c r="P55" s="429"/>
      <c r="Q55" s="430"/>
      <c r="R55" s="429"/>
      <c r="S55" s="430"/>
      <c r="T55" s="429"/>
      <c r="U55" s="321"/>
    </row>
    <row r="56" spans="1:21" ht="11.1" customHeight="1">
      <c r="A56" s="322" t="s">
        <v>32</v>
      </c>
      <c r="B56" s="810"/>
      <c r="C56" s="811"/>
      <c r="D56" s="113"/>
      <c r="E56" s="426"/>
      <c r="F56" s="427"/>
      <c r="G56" s="317"/>
      <c r="H56" s="318"/>
      <c r="I56" s="317"/>
      <c r="J56" s="321"/>
      <c r="K56" s="9"/>
      <c r="L56" s="322" t="s">
        <v>32</v>
      </c>
      <c r="M56" s="810"/>
      <c r="N56" s="811"/>
      <c r="O56" s="113"/>
      <c r="P56" s="317"/>
      <c r="Q56" s="318"/>
      <c r="R56" s="317"/>
      <c r="S56" s="318"/>
      <c r="T56" s="317"/>
      <c r="U56" s="321"/>
    </row>
    <row r="57" spans="1:21" ht="11.1" customHeight="1">
      <c r="A57" s="107">
        <v>1</v>
      </c>
      <c r="B57" s="108" t="s">
        <v>6</v>
      </c>
      <c r="C57" s="109">
        <f>A57+4</f>
        <v>5</v>
      </c>
      <c r="D57" s="30" t="s">
        <v>25</v>
      </c>
      <c r="E57" s="426"/>
      <c r="F57" s="427"/>
      <c r="G57" s="317"/>
      <c r="H57" s="318"/>
      <c r="I57" s="317"/>
      <c r="J57" s="321"/>
      <c r="K57" s="9"/>
      <c r="L57" s="107">
        <v>1</v>
      </c>
      <c r="M57" s="108" t="s">
        <v>6</v>
      </c>
      <c r="N57" s="109">
        <f>L57+4</f>
        <v>5</v>
      </c>
      <c r="O57" s="30" t="s">
        <v>25</v>
      </c>
      <c r="P57" s="317"/>
      <c r="Q57" s="318"/>
      <c r="R57" s="317"/>
      <c r="S57" s="318"/>
      <c r="T57" s="317"/>
      <c r="U57" s="321"/>
    </row>
    <row r="58" spans="1:21" ht="11.1" customHeight="1">
      <c r="A58" s="110">
        <v>6</v>
      </c>
      <c r="B58" s="108" t="s">
        <v>6</v>
      </c>
      <c r="C58" s="109">
        <f>A58+4</f>
        <v>10</v>
      </c>
      <c r="D58" s="30" t="s">
        <v>25</v>
      </c>
      <c r="E58" s="426"/>
      <c r="F58" s="427"/>
      <c r="G58" s="317"/>
      <c r="H58" s="318"/>
      <c r="I58" s="317"/>
      <c r="J58" s="321"/>
      <c r="K58" s="9"/>
      <c r="L58" s="110">
        <v>6</v>
      </c>
      <c r="M58" s="108" t="s">
        <v>6</v>
      </c>
      <c r="N58" s="109">
        <f>L58+4</f>
        <v>10</v>
      </c>
      <c r="O58" s="30" t="s">
        <v>25</v>
      </c>
      <c r="P58" s="317"/>
      <c r="Q58" s="318"/>
      <c r="R58" s="317"/>
      <c r="S58" s="318"/>
      <c r="T58" s="317"/>
      <c r="U58" s="321"/>
    </row>
    <row r="59" spans="1:21" ht="11.1" customHeight="1">
      <c r="A59" s="110">
        <v>11</v>
      </c>
      <c r="B59" s="108" t="s">
        <v>6</v>
      </c>
      <c r="C59" s="109">
        <f>A59+4</f>
        <v>15</v>
      </c>
      <c r="D59" s="30" t="s">
        <v>25</v>
      </c>
      <c r="E59" s="426"/>
      <c r="F59" s="427"/>
      <c r="G59" s="317"/>
      <c r="H59" s="318"/>
      <c r="I59" s="317"/>
      <c r="J59" s="321"/>
      <c r="K59" s="9"/>
      <c r="L59" s="110">
        <v>11</v>
      </c>
      <c r="M59" s="108" t="s">
        <v>6</v>
      </c>
      <c r="N59" s="109">
        <f>L59+4</f>
        <v>15</v>
      </c>
      <c r="O59" s="30" t="s">
        <v>25</v>
      </c>
      <c r="P59" s="317"/>
      <c r="Q59" s="318"/>
      <c r="R59" s="317"/>
      <c r="S59" s="318"/>
      <c r="T59" s="317"/>
      <c r="U59" s="321"/>
    </row>
    <row r="60" spans="1:21" ht="11.1" customHeight="1">
      <c r="A60" s="107">
        <v>16</v>
      </c>
      <c r="B60" s="108" t="s">
        <v>6</v>
      </c>
      <c r="C60" s="109">
        <f>A60+4</f>
        <v>20</v>
      </c>
      <c r="D60" s="30" t="s">
        <v>25</v>
      </c>
      <c r="E60" s="426"/>
      <c r="F60" s="427"/>
      <c r="G60" s="317"/>
      <c r="H60" s="318"/>
      <c r="I60" s="317"/>
      <c r="J60" s="321"/>
      <c r="K60" s="9"/>
      <c r="L60" s="107">
        <v>16</v>
      </c>
      <c r="M60" s="108" t="s">
        <v>6</v>
      </c>
      <c r="N60" s="109">
        <f>L60+4</f>
        <v>20</v>
      </c>
      <c r="O60" s="30" t="s">
        <v>25</v>
      </c>
      <c r="P60" s="317"/>
      <c r="Q60" s="318"/>
      <c r="R60" s="317"/>
      <c r="S60" s="318"/>
      <c r="T60" s="317"/>
      <c r="U60" s="321"/>
    </row>
    <row r="61" spans="1:21" ht="11.1" customHeight="1">
      <c r="A61" s="31"/>
      <c r="B61" s="114"/>
      <c r="C61" s="115"/>
      <c r="D61" s="115"/>
      <c r="E61" s="423"/>
      <c r="F61" s="424"/>
      <c r="G61" s="423"/>
      <c r="H61" s="424"/>
      <c r="I61" s="423"/>
      <c r="J61" s="425"/>
      <c r="K61" s="9"/>
      <c r="L61" s="110"/>
      <c r="M61" s="116"/>
      <c r="N61" s="117"/>
      <c r="O61" s="115"/>
      <c r="P61" s="423"/>
      <c r="Q61" s="424"/>
      <c r="R61" s="423"/>
      <c r="S61" s="424"/>
      <c r="T61" s="423"/>
      <c r="U61" s="425"/>
    </row>
    <row r="62" spans="1:21" ht="11.1" customHeight="1">
      <c r="A62" s="118"/>
      <c r="B62" s="119"/>
      <c r="C62" s="120"/>
      <c r="D62" s="120"/>
      <c r="E62" s="411"/>
      <c r="F62" s="412"/>
      <c r="G62" s="411"/>
      <c r="H62" s="412"/>
      <c r="I62" s="411"/>
      <c r="J62" s="422"/>
      <c r="K62" s="9"/>
      <c r="L62" s="121"/>
      <c r="M62" s="122"/>
      <c r="N62" s="123"/>
      <c r="O62" s="120"/>
      <c r="P62" s="411"/>
      <c r="Q62" s="412"/>
      <c r="R62" s="411"/>
      <c r="S62" s="412"/>
      <c r="T62" s="411"/>
      <c r="U62" s="422"/>
    </row>
    <row r="63" spans="1:21" ht="11.1" customHeight="1">
      <c r="A63" s="11"/>
      <c r="E63" s="12"/>
      <c r="F63" s="42"/>
      <c r="G63" s="43"/>
      <c r="H63" s="43"/>
      <c r="I63" s="43"/>
      <c r="J63" s="44"/>
      <c r="K63" s="9"/>
      <c r="L63" s="11"/>
      <c r="P63" s="12"/>
      <c r="Q63" s="42"/>
      <c r="R63" s="43"/>
      <c r="S63" s="43"/>
      <c r="T63" s="43"/>
      <c r="U63" s="44"/>
    </row>
    <row r="64" spans="1:21" ht="11.1" customHeight="1">
      <c r="A64" s="11"/>
      <c r="E64" s="12"/>
      <c r="F64" s="42"/>
      <c r="G64" s="43"/>
      <c r="H64" s="43"/>
      <c r="I64" s="43"/>
      <c r="J64" s="44"/>
      <c r="K64" s="9"/>
      <c r="L64" s="11"/>
      <c r="P64" s="12"/>
      <c r="Q64" s="42"/>
      <c r="R64" s="43"/>
      <c r="S64" s="43"/>
      <c r="T64" s="43"/>
      <c r="U64" s="44"/>
    </row>
    <row r="65" spans="1:21" ht="11.1" customHeight="1">
      <c r="A65" s="16" t="s">
        <v>7</v>
      </c>
      <c r="B65" s="15"/>
      <c r="C65" s="15"/>
      <c r="D65" s="15"/>
      <c r="E65" s="15"/>
      <c r="F65" s="45"/>
      <c r="G65" s="46"/>
      <c r="H65" s="46"/>
      <c r="I65" s="46"/>
      <c r="J65" s="47"/>
      <c r="K65" s="9"/>
      <c r="L65" s="16" t="s">
        <v>7</v>
      </c>
      <c r="M65" s="15"/>
      <c r="N65" s="15"/>
      <c r="O65" s="15"/>
      <c r="P65" s="15"/>
      <c r="Q65" s="45"/>
      <c r="R65" s="46"/>
      <c r="S65" s="46"/>
      <c r="T65" s="46"/>
      <c r="U65" s="47"/>
    </row>
    <row r="66" spans="1:21" ht="11.1" customHeight="1">
      <c r="A66" s="17"/>
      <c r="B66" s="15" t="s">
        <v>8</v>
      </c>
      <c r="C66" s="15"/>
      <c r="D66" s="15"/>
      <c r="E66" s="15"/>
      <c r="F66" s="45"/>
      <c r="G66" s="46"/>
      <c r="H66" s="46"/>
      <c r="I66" s="46"/>
      <c r="J66" s="47"/>
      <c r="K66" s="9"/>
      <c r="L66" s="17"/>
      <c r="M66" s="15" t="s">
        <v>8</v>
      </c>
      <c r="N66" s="15"/>
      <c r="O66" s="15"/>
      <c r="P66" s="15"/>
      <c r="Q66" s="45"/>
      <c r="R66" s="46"/>
      <c r="S66" s="46"/>
      <c r="T66" s="46"/>
      <c r="U66" s="47"/>
    </row>
    <row r="67" spans="1:21" ht="11.1" customHeight="1">
      <c r="A67" s="53" t="s">
        <v>25</v>
      </c>
      <c r="B67" s="15" t="s">
        <v>33</v>
      </c>
      <c r="C67" s="15"/>
      <c r="D67" s="15"/>
      <c r="E67" s="15"/>
      <c r="F67" s="45"/>
      <c r="G67" s="46"/>
      <c r="H67" s="46"/>
      <c r="I67" s="46"/>
      <c r="J67" s="47"/>
      <c r="K67" s="9"/>
      <c r="L67" s="53" t="s">
        <v>25</v>
      </c>
      <c r="M67" s="15" t="s">
        <v>33</v>
      </c>
      <c r="N67" s="15"/>
      <c r="O67" s="15"/>
      <c r="P67" s="15"/>
      <c r="Q67" s="45"/>
      <c r="R67" s="46"/>
      <c r="S67" s="46"/>
      <c r="T67" s="46"/>
      <c r="U67" s="47"/>
    </row>
    <row r="68" spans="1:21" ht="11.1" customHeight="1">
      <c r="A68" s="124"/>
      <c r="B68" s="15"/>
      <c r="C68" s="15"/>
      <c r="D68" s="15"/>
      <c r="E68" s="18"/>
      <c r="F68" s="48"/>
      <c r="G68" s="45"/>
      <c r="H68" s="45"/>
      <c r="I68" s="45"/>
      <c r="J68" s="49"/>
      <c r="K68" s="9"/>
      <c r="L68" s="124"/>
      <c r="M68" s="15"/>
      <c r="N68" s="15"/>
      <c r="O68" s="15"/>
      <c r="P68" s="18"/>
      <c r="Q68" s="48"/>
      <c r="R68" s="45"/>
      <c r="S68" s="45"/>
      <c r="T68" s="45"/>
      <c r="U68" s="49"/>
    </row>
    <row r="69" spans="1:21" ht="11.1" customHeight="1" thickBot="1">
      <c r="A69" s="23"/>
      <c r="B69" s="20"/>
      <c r="C69" s="20"/>
      <c r="D69" s="20"/>
      <c r="E69" s="20"/>
      <c r="F69" s="50"/>
      <c r="G69" s="51"/>
      <c r="H69" s="51"/>
      <c r="I69" s="51"/>
      <c r="J69" s="52"/>
      <c r="K69" s="9"/>
      <c r="L69" s="19"/>
      <c r="M69" s="20"/>
      <c r="N69" s="21"/>
      <c r="O69" s="20"/>
      <c r="P69" s="20"/>
      <c r="Q69" s="50"/>
      <c r="R69" s="51"/>
      <c r="S69" s="51"/>
      <c r="T69" s="51"/>
      <c r="U69" s="52"/>
    </row>
    <row r="70" spans="1:21" ht="18" customHeight="1">
      <c r="A70" s="311" t="s">
        <v>13</v>
      </c>
      <c r="B70" s="312"/>
      <c r="C70" s="319" t="s">
        <v>14</v>
      </c>
      <c r="D70" s="320"/>
      <c r="E70" s="38" t="s">
        <v>15</v>
      </c>
      <c r="F70" s="38" t="s">
        <v>16</v>
      </c>
      <c r="G70" s="38" t="s">
        <v>17</v>
      </c>
      <c r="H70" s="38" t="s">
        <v>18</v>
      </c>
      <c r="I70" s="56" t="s">
        <v>19</v>
      </c>
      <c r="J70" s="57" t="s">
        <v>20</v>
      </c>
      <c r="K70" s="1"/>
      <c r="L70" s="311" t="s">
        <v>13</v>
      </c>
      <c r="M70" s="312"/>
      <c r="N70" s="319" t="s">
        <v>14</v>
      </c>
      <c r="O70" s="320"/>
      <c r="P70" s="38" t="s">
        <v>15</v>
      </c>
      <c r="Q70" s="38" t="s">
        <v>16</v>
      </c>
      <c r="R70" s="38" t="s">
        <v>17</v>
      </c>
      <c r="S70" s="38" t="s">
        <v>18</v>
      </c>
      <c r="T70" s="56" t="s">
        <v>19</v>
      </c>
      <c r="U70" s="57" t="s">
        <v>20</v>
      </c>
    </row>
    <row r="71" spans="1:21" ht="18" customHeight="1" thickBot="1">
      <c r="A71" s="313" t="s">
        <v>21</v>
      </c>
      <c r="B71" s="314"/>
      <c r="C71" s="420"/>
      <c r="D71" s="421"/>
      <c r="E71" s="125"/>
      <c r="F71" s="125"/>
      <c r="G71" s="125"/>
      <c r="H71" s="125"/>
      <c r="I71" s="126"/>
      <c r="J71" s="58">
        <f ca="1">TODAY()</f>
        <v>45693</v>
      </c>
      <c r="K71" s="1"/>
      <c r="L71" s="313" t="s">
        <v>21</v>
      </c>
      <c r="M71" s="314"/>
      <c r="N71" s="420"/>
      <c r="O71" s="421"/>
      <c r="P71" s="125"/>
      <c r="Q71" s="125"/>
      <c r="R71" s="125"/>
      <c r="S71" s="125"/>
      <c r="T71" s="126"/>
      <c r="U71" s="58">
        <f ca="1">TODAY()</f>
        <v>45693</v>
      </c>
    </row>
    <row r="72" spans="1:21" ht="18" customHeight="1">
      <c r="A72" s="313" t="s">
        <v>22</v>
      </c>
      <c r="B72" s="314"/>
      <c r="C72" s="420"/>
      <c r="D72" s="421"/>
      <c r="E72" s="290"/>
      <c r="F72" s="291"/>
      <c r="G72" s="291"/>
      <c r="H72" s="291"/>
      <c r="I72" s="291"/>
      <c r="J72" s="14"/>
      <c r="K72" s="1"/>
      <c r="L72" s="313" t="s">
        <v>22</v>
      </c>
      <c r="M72" s="314"/>
      <c r="N72" s="420"/>
      <c r="O72" s="421"/>
      <c r="P72" s="290"/>
      <c r="Q72" s="291"/>
      <c r="R72" s="291"/>
      <c r="S72" s="291"/>
      <c r="T72" s="291"/>
      <c r="U72" s="14"/>
    </row>
    <row r="73" spans="1:21" ht="18" customHeight="1" thickBot="1">
      <c r="A73" s="356"/>
      <c r="B73" s="357"/>
      <c r="C73" s="357"/>
      <c r="D73" s="357"/>
      <c r="E73" s="357"/>
      <c r="F73" s="358"/>
      <c r="G73" s="358"/>
      <c r="H73" s="359"/>
      <c r="I73" s="39" t="s">
        <v>23</v>
      </c>
      <c r="J73" s="40">
        <v>1</v>
      </c>
      <c r="K73" s="1"/>
      <c r="L73" s="356"/>
      <c r="M73" s="357"/>
      <c r="N73" s="357"/>
      <c r="O73" s="357"/>
      <c r="P73" s="357"/>
      <c r="Q73" s="358"/>
      <c r="R73" s="358"/>
      <c r="S73" s="359"/>
      <c r="T73" s="39" t="s">
        <v>23</v>
      </c>
      <c r="U73" s="40">
        <f>J73+1</f>
        <v>2</v>
      </c>
    </row>
    <row r="74" spans="1:21" ht="13.5" thickBot="1"/>
    <row r="75" spans="1:21" ht="9.75" customHeight="1">
      <c r="A75" s="371"/>
      <c r="B75" s="372"/>
      <c r="C75" s="372"/>
      <c r="D75" s="372"/>
      <c r="E75" s="373"/>
      <c r="F75" s="323"/>
      <c r="G75" s="324"/>
      <c r="H75" s="324"/>
      <c r="I75" s="325"/>
      <c r="J75" s="332" t="s">
        <v>0</v>
      </c>
      <c r="L75" s="371"/>
      <c r="M75" s="372"/>
      <c r="N75" s="372"/>
      <c r="O75" s="372"/>
      <c r="P75" s="373"/>
      <c r="Q75" s="323">
        <f>F75</f>
        <v>0</v>
      </c>
      <c r="R75" s="324"/>
      <c r="S75" s="324"/>
      <c r="T75" s="325"/>
      <c r="U75" s="332" t="s">
        <v>0</v>
      </c>
    </row>
    <row r="76" spans="1:21" ht="9.75" customHeight="1">
      <c r="A76" s="374"/>
      <c r="B76" s="375"/>
      <c r="C76" s="375"/>
      <c r="D76" s="375"/>
      <c r="E76" s="376"/>
      <c r="F76" s="326"/>
      <c r="G76" s="327"/>
      <c r="H76" s="327"/>
      <c r="I76" s="328"/>
      <c r="J76" s="333"/>
      <c r="L76" s="374"/>
      <c r="M76" s="375"/>
      <c r="N76" s="375"/>
      <c r="O76" s="375"/>
      <c r="P76" s="376"/>
      <c r="Q76" s="326"/>
      <c r="R76" s="327"/>
      <c r="S76" s="327"/>
      <c r="T76" s="328"/>
      <c r="U76" s="333"/>
    </row>
    <row r="77" spans="1:21" ht="9.75" customHeight="1">
      <c r="A77" s="374"/>
      <c r="B77" s="375"/>
      <c r="C77" s="375"/>
      <c r="D77" s="375"/>
      <c r="E77" s="376"/>
      <c r="F77" s="326"/>
      <c r="G77" s="327"/>
      <c r="H77" s="327"/>
      <c r="I77" s="328"/>
      <c r="J77" s="334"/>
      <c r="L77" s="374"/>
      <c r="M77" s="375"/>
      <c r="N77" s="375"/>
      <c r="O77" s="375"/>
      <c r="P77" s="376"/>
      <c r="Q77" s="326"/>
      <c r="R77" s="327"/>
      <c r="S77" s="327"/>
      <c r="T77" s="328"/>
      <c r="U77" s="334"/>
    </row>
    <row r="78" spans="1:21" ht="9.75" customHeight="1" thickBot="1">
      <c r="A78" s="374"/>
      <c r="B78" s="375"/>
      <c r="C78" s="375"/>
      <c r="D78" s="375"/>
      <c r="E78" s="376"/>
      <c r="F78" s="329"/>
      <c r="G78" s="330"/>
      <c r="H78" s="330"/>
      <c r="I78" s="331"/>
      <c r="J78" s="335"/>
      <c r="L78" s="374"/>
      <c r="M78" s="375"/>
      <c r="N78" s="375"/>
      <c r="O78" s="375"/>
      <c r="P78" s="376"/>
      <c r="Q78" s="329"/>
      <c r="R78" s="330"/>
      <c r="S78" s="330"/>
      <c r="T78" s="331"/>
      <c r="U78" s="335"/>
    </row>
    <row r="79" spans="1:21" ht="9.75" customHeight="1">
      <c r="A79" s="374"/>
      <c r="B79" s="375"/>
      <c r="C79" s="375"/>
      <c r="D79" s="375"/>
      <c r="E79" s="376"/>
      <c r="F79" s="323"/>
      <c r="G79" s="324"/>
      <c r="H79" s="324"/>
      <c r="I79" s="325"/>
      <c r="J79" s="433">
        <v>1</v>
      </c>
      <c r="L79" s="374"/>
      <c r="M79" s="375"/>
      <c r="N79" s="375"/>
      <c r="O79" s="375"/>
      <c r="P79" s="376"/>
      <c r="Q79" s="323">
        <f>F79</f>
        <v>0</v>
      </c>
      <c r="R79" s="324"/>
      <c r="S79" s="324"/>
      <c r="T79" s="325"/>
      <c r="U79" s="351">
        <f>J79+1</f>
        <v>2</v>
      </c>
    </row>
    <row r="80" spans="1:21" ht="9.75" customHeight="1">
      <c r="A80" s="374"/>
      <c r="B80" s="375"/>
      <c r="C80" s="375"/>
      <c r="D80" s="375"/>
      <c r="E80" s="376"/>
      <c r="F80" s="326"/>
      <c r="G80" s="327"/>
      <c r="H80" s="327"/>
      <c r="I80" s="328"/>
      <c r="J80" s="434"/>
      <c r="L80" s="374"/>
      <c r="M80" s="375"/>
      <c r="N80" s="375"/>
      <c r="O80" s="375"/>
      <c r="P80" s="376"/>
      <c r="Q80" s="326"/>
      <c r="R80" s="327"/>
      <c r="S80" s="327"/>
      <c r="T80" s="328"/>
      <c r="U80" s="352"/>
    </row>
    <row r="81" spans="1:21" ht="9.75" customHeight="1">
      <c r="A81" s="374"/>
      <c r="B81" s="375"/>
      <c r="C81" s="375"/>
      <c r="D81" s="375"/>
      <c r="E81" s="376"/>
      <c r="F81" s="326"/>
      <c r="G81" s="327"/>
      <c r="H81" s="327"/>
      <c r="I81" s="328"/>
      <c r="J81" s="434"/>
      <c r="L81" s="374"/>
      <c r="M81" s="375"/>
      <c r="N81" s="375"/>
      <c r="O81" s="375"/>
      <c r="P81" s="376"/>
      <c r="Q81" s="326"/>
      <c r="R81" s="327"/>
      <c r="S81" s="327"/>
      <c r="T81" s="328"/>
      <c r="U81" s="352"/>
    </row>
    <row r="82" spans="1:21" ht="9.75" customHeight="1" thickBot="1">
      <c r="A82" s="377"/>
      <c r="B82" s="378"/>
      <c r="C82" s="378"/>
      <c r="D82" s="378"/>
      <c r="E82" s="379"/>
      <c r="F82" s="329"/>
      <c r="G82" s="330"/>
      <c r="H82" s="330"/>
      <c r="I82" s="331"/>
      <c r="J82" s="435"/>
      <c r="L82" s="377"/>
      <c r="M82" s="378"/>
      <c r="N82" s="378"/>
      <c r="O82" s="378"/>
      <c r="P82" s="379"/>
      <c r="Q82" s="329"/>
      <c r="R82" s="330"/>
      <c r="S82" s="330"/>
      <c r="T82" s="331"/>
      <c r="U82" s="335"/>
    </row>
    <row r="83" spans="1:21" ht="9.75" customHeight="1">
      <c r="A83" s="338" t="s">
        <v>1</v>
      </c>
      <c r="B83" s="339"/>
      <c r="C83" s="339"/>
      <c r="D83" s="339"/>
      <c r="E83" s="339"/>
      <c r="F83" s="339"/>
      <c r="G83" s="345"/>
      <c r="H83" s="345"/>
      <c r="I83" s="390"/>
      <c r="J83" s="391"/>
      <c r="L83" s="338" t="str">
        <f>A83</f>
        <v>Rangierbuchten Dispo:</v>
      </c>
      <c r="M83" s="339"/>
      <c r="N83" s="339"/>
      <c r="O83" s="339"/>
      <c r="P83" s="339"/>
      <c r="Q83" s="339"/>
      <c r="R83" s="345">
        <f>G83</f>
        <v>0</v>
      </c>
      <c r="S83" s="345"/>
      <c r="T83" s="390"/>
      <c r="U83" s="391"/>
    </row>
    <row r="84" spans="1:21" ht="9.75" customHeight="1">
      <c r="A84" s="340"/>
      <c r="B84" s="341"/>
      <c r="C84" s="341"/>
      <c r="D84" s="341"/>
      <c r="E84" s="341"/>
      <c r="F84" s="341"/>
      <c r="G84" s="392"/>
      <c r="H84" s="392"/>
      <c r="I84" s="392"/>
      <c r="J84" s="393"/>
      <c r="L84" s="340"/>
      <c r="M84" s="341"/>
      <c r="N84" s="341"/>
      <c r="O84" s="341"/>
      <c r="P84" s="341"/>
      <c r="Q84" s="341"/>
      <c r="R84" s="392"/>
      <c r="S84" s="392"/>
      <c r="T84" s="392"/>
      <c r="U84" s="393"/>
    </row>
    <row r="85" spans="1:21" ht="9.75" customHeight="1" thickBot="1">
      <c r="A85" s="342"/>
      <c r="B85" s="343"/>
      <c r="C85" s="343"/>
      <c r="D85" s="343"/>
      <c r="E85" s="343"/>
      <c r="F85" s="343"/>
      <c r="G85" s="394"/>
      <c r="H85" s="394"/>
      <c r="I85" s="394"/>
      <c r="J85" s="395"/>
      <c r="L85" s="342"/>
      <c r="M85" s="343"/>
      <c r="N85" s="343"/>
      <c r="O85" s="343"/>
      <c r="P85" s="343"/>
      <c r="Q85" s="343"/>
      <c r="R85" s="394"/>
      <c r="S85" s="394"/>
      <c r="T85" s="394"/>
      <c r="U85" s="395"/>
    </row>
    <row r="86" spans="1:21" ht="10.5" customHeight="1">
      <c r="A86" s="36" t="s">
        <v>2</v>
      </c>
      <c r="B86" s="292"/>
      <c r="C86" s="37"/>
      <c r="D86" s="37"/>
      <c r="E86" s="336" t="s">
        <v>3</v>
      </c>
      <c r="F86" s="337"/>
      <c r="G86" s="336" t="s">
        <v>4</v>
      </c>
      <c r="H86" s="337"/>
      <c r="I86" s="336" t="s">
        <v>5</v>
      </c>
      <c r="J86" s="350"/>
      <c r="L86" s="36" t="s">
        <v>2</v>
      </c>
      <c r="M86" s="292"/>
      <c r="N86" s="37"/>
      <c r="O86" s="37"/>
      <c r="P86" s="336" t="s">
        <v>3</v>
      </c>
      <c r="Q86" s="337"/>
      <c r="R86" s="336" t="s">
        <v>4</v>
      </c>
      <c r="S86" s="337"/>
      <c r="T86" s="336" t="s">
        <v>5</v>
      </c>
      <c r="U86" s="350"/>
    </row>
    <row r="87" spans="1:21" ht="11.1" customHeight="1">
      <c r="A87" s="105">
        <f>J79</f>
        <v>1</v>
      </c>
      <c r="B87" s="283"/>
      <c r="C87" s="106"/>
      <c r="D87" s="24"/>
      <c r="E87" s="25"/>
      <c r="F87" s="25"/>
      <c r="G87" s="25"/>
      <c r="H87" s="25"/>
      <c r="I87" s="25"/>
      <c r="J87" s="26"/>
      <c r="K87" s="5"/>
      <c r="L87" s="105">
        <f>U79</f>
        <v>2</v>
      </c>
      <c r="M87" s="283"/>
      <c r="N87" s="106"/>
      <c r="O87" s="24"/>
      <c r="P87" s="25"/>
      <c r="Q87" s="25"/>
      <c r="R87" s="25"/>
      <c r="S87" s="25"/>
      <c r="T87" s="25"/>
      <c r="U87" s="26"/>
    </row>
    <row r="88" spans="1:21" ht="11.1" customHeight="1">
      <c r="A88" s="322" t="s">
        <v>24</v>
      </c>
      <c r="B88" s="810"/>
      <c r="C88" s="811"/>
      <c r="D88" s="24"/>
      <c r="E88" s="25"/>
      <c r="F88" s="25"/>
      <c r="G88" s="25"/>
      <c r="H88" s="25"/>
      <c r="I88" s="25"/>
      <c r="J88" s="26"/>
      <c r="K88" s="3"/>
      <c r="L88" s="322" t="s">
        <v>24</v>
      </c>
      <c r="M88" s="808"/>
      <c r="N88" s="809"/>
      <c r="O88" s="24"/>
      <c r="P88" s="25"/>
      <c r="Q88" s="25"/>
      <c r="R88" s="25"/>
      <c r="S88" s="25"/>
      <c r="T88" s="25"/>
      <c r="U88" s="26"/>
    </row>
    <row r="89" spans="1:21" ht="11.1" customHeight="1">
      <c r="A89" s="107">
        <v>1</v>
      </c>
      <c r="B89" s="108" t="s">
        <v>6</v>
      </c>
      <c r="C89" s="109">
        <f>A89+4</f>
        <v>5</v>
      </c>
      <c r="D89" s="30" t="s">
        <v>25</v>
      </c>
      <c r="E89" s="426"/>
      <c r="F89" s="427"/>
      <c r="G89" s="317"/>
      <c r="H89" s="318"/>
      <c r="I89" s="317"/>
      <c r="J89" s="321"/>
      <c r="K89" s="6"/>
      <c r="L89" s="107">
        <v>1</v>
      </c>
      <c r="M89" s="108" t="s">
        <v>6</v>
      </c>
      <c r="N89" s="109">
        <f>L89+4</f>
        <v>5</v>
      </c>
      <c r="O89" s="30" t="s">
        <v>25</v>
      </c>
      <c r="P89" s="317"/>
      <c r="Q89" s="431"/>
      <c r="R89" s="317"/>
      <c r="S89" s="318"/>
      <c r="T89" s="317"/>
      <c r="U89" s="321"/>
    </row>
    <row r="90" spans="1:21" ht="11.1" customHeight="1">
      <c r="A90" s="110">
        <v>6</v>
      </c>
      <c r="B90" s="108" t="s">
        <v>6</v>
      </c>
      <c r="C90" s="109">
        <f>A90+4</f>
        <v>10</v>
      </c>
      <c r="D90" s="30" t="s">
        <v>25</v>
      </c>
      <c r="E90" s="426"/>
      <c r="F90" s="427"/>
      <c r="G90" s="317"/>
      <c r="H90" s="318"/>
      <c r="I90" s="317"/>
      <c r="J90" s="321"/>
      <c r="K90" s="6"/>
      <c r="L90" s="110">
        <v>6</v>
      </c>
      <c r="M90" s="108" t="s">
        <v>6</v>
      </c>
      <c r="N90" s="109">
        <f>L90+4</f>
        <v>10</v>
      </c>
      <c r="O90" s="30" t="s">
        <v>25</v>
      </c>
      <c r="P90" s="317"/>
      <c r="Q90" s="431"/>
      <c r="R90" s="317"/>
      <c r="S90" s="318"/>
      <c r="T90" s="317"/>
      <c r="U90" s="321"/>
    </row>
    <row r="91" spans="1:21" ht="11.1" customHeight="1">
      <c r="A91" s="110">
        <v>11</v>
      </c>
      <c r="B91" s="108" t="s">
        <v>6</v>
      </c>
      <c r="C91" s="109">
        <f>A91+4</f>
        <v>15</v>
      </c>
      <c r="D91" s="30" t="s">
        <v>25</v>
      </c>
      <c r="E91" s="426"/>
      <c r="F91" s="427"/>
      <c r="G91" s="317"/>
      <c r="H91" s="318"/>
      <c r="I91" s="317"/>
      <c r="J91" s="321"/>
      <c r="K91" s="7"/>
      <c r="L91" s="110">
        <v>11</v>
      </c>
      <c r="M91" s="108" t="s">
        <v>6</v>
      </c>
      <c r="N91" s="109">
        <f>L91+4</f>
        <v>15</v>
      </c>
      <c r="O91" s="30" t="s">
        <v>25</v>
      </c>
      <c r="P91" s="317"/>
      <c r="Q91" s="431"/>
      <c r="R91" s="317"/>
      <c r="S91" s="318"/>
      <c r="T91" s="317"/>
      <c r="U91" s="321"/>
    </row>
    <row r="92" spans="1:21" ht="11.1" customHeight="1">
      <c r="A92" s="107">
        <v>16</v>
      </c>
      <c r="B92" s="108" t="s">
        <v>6</v>
      </c>
      <c r="C92" s="109">
        <f>A92+4</f>
        <v>20</v>
      </c>
      <c r="D92" s="30" t="s">
        <v>25</v>
      </c>
      <c r="E92" s="426"/>
      <c r="F92" s="427"/>
      <c r="G92" s="317"/>
      <c r="H92" s="318"/>
      <c r="I92" s="317"/>
      <c r="J92" s="321"/>
      <c r="L92" s="107">
        <v>16</v>
      </c>
      <c r="M92" s="108" t="s">
        <v>6</v>
      </c>
      <c r="N92" s="109">
        <f>L92+4</f>
        <v>20</v>
      </c>
      <c r="O92" s="30" t="s">
        <v>25</v>
      </c>
      <c r="P92" s="317"/>
      <c r="Q92" s="431"/>
      <c r="R92" s="317"/>
      <c r="S92" s="318"/>
      <c r="T92" s="317"/>
      <c r="U92" s="321"/>
    </row>
    <row r="93" spans="1:21" ht="11.1" customHeight="1">
      <c r="A93" s="31"/>
      <c r="B93" s="28"/>
      <c r="C93" s="111"/>
      <c r="D93" s="112"/>
      <c r="E93" s="428"/>
      <c r="F93" s="428"/>
      <c r="G93" s="429"/>
      <c r="H93" s="430"/>
      <c r="I93" s="429"/>
      <c r="J93" s="321"/>
      <c r="K93" s="8"/>
      <c r="L93" s="31"/>
      <c r="M93" s="28"/>
      <c r="N93" s="111"/>
      <c r="O93" s="112"/>
      <c r="P93" s="429"/>
      <c r="Q93" s="429"/>
      <c r="R93" s="429"/>
      <c r="S93" s="430"/>
      <c r="T93" s="429"/>
      <c r="U93" s="321"/>
    </row>
    <row r="94" spans="1:21" ht="11.1" customHeight="1">
      <c r="A94" s="322" t="s">
        <v>26</v>
      </c>
      <c r="B94" s="810"/>
      <c r="C94" s="811"/>
      <c r="D94" s="113"/>
      <c r="E94" s="426"/>
      <c r="F94" s="427"/>
      <c r="G94" s="317"/>
      <c r="H94" s="318"/>
      <c r="I94" s="317"/>
      <c r="J94" s="321"/>
      <c r="K94" s="8"/>
      <c r="L94" s="322" t="s">
        <v>26</v>
      </c>
      <c r="M94" s="810"/>
      <c r="N94" s="811"/>
      <c r="O94" s="113"/>
      <c r="P94" s="317"/>
      <c r="Q94" s="431"/>
      <c r="R94" s="317"/>
      <c r="S94" s="318"/>
      <c r="T94" s="317"/>
      <c r="U94" s="321"/>
    </row>
    <row r="95" spans="1:21" ht="11.1" customHeight="1">
      <c r="A95" s="107">
        <v>1</v>
      </c>
      <c r="B95" s="108" t="s">
        <v>6</v>
      </c>
      <c r="C95" s="109">
        <f>A95+4</f>
        <v>5</v>
      </c>
      <c r="D95" s="30" t="s">
        <v>25</v>
      </c>
      <c r="E95" s="426"/>
      <c r="F95" s="427"/>
      <c r="G95" s="317"/>
      <c r="H95" s="318"/>
      <c r="I95" s="317"/>
      <c r="J95" s="321"/>
      <c r="K95" s="4"/>
      <c r="L95" s="107">
        <v>1</v>
      </c>
      <c r="M95" s="108" t="s">
        <v>6</v>
      </c>
      <c r="N95" s="109">
        <f>L95+4</f>
        <v>5</v>
      </c>
      <c r="O95" s="30" t="s">
        <v>25</v>
      </c>
      <c r="P95" s="317"/>
      <c r="Q95" s="431"/>
      <c r="R95" s="317"/>
      <c r="S95" s="318"/>
      <c r="T95" s="317"/>
      <c r="U95" s="321"/>
    </row>
    <row r="96" spans="1:21" ht="11.1" customHeight="1">
      <c r="A96" s="110">
        <v>6</v>
      </c>
      <c r="B96" s="108" t="s">
        <v>6</v>
      </c>
      <c r="C96" s="109">
        <f>A96+4</f>
        <v>10</v>
      </c>
      <c r="D96" s="30" t="s">
        <v>25</v>
      </c>
      <c r="E96" s="426"/>
      <c r="F96" s="427"/>
      <c r="G96" s="317"/>
      <c r="H96" s="318"/>
      <c r="I96" s="317"/>
      <c r="J96" s="321"/>
      <c r="K96" s="4"/>
      <c r="L96" s="110">
        <v>6</v>
      </c>
      <c r="M96" s="108" t="s">
        <v>6</v>
      </c>
      <c r="N96" s="109">
        <f>L96+4</f>
        <v>10</v>
      </c>
      <c r="O96" s="30" t="s">
        <v>25</v>
      </c>
      <c r="P96" s="317"/>
      <c r="Q96" s="431"/>
      <c r="R96" s="317"/>
      <c r="S96" s="318"/>
      <c r="T96" s="317"/>
      <c r="U96" s="321"/>
    </row>
    <row r="97" spans="1:21" ht="11.1" customHeight="1">
      <c r="A97" s="110">
        <v>11</v>
      </c>
      <c r="B97" s="108" t="s">
        <v>6</v>
      </c>
      <c r="C97" s="109">
        <f>A97+4</f>
        <v>15</v>
      </c>
      <c r="D97" s="30" t="s">
        <v>25</v>
      </c>
      <c r="E97" s="426"/>
      <c r="F97" s="427"/>
      <c r="G97" s="317"/>
      <c r="H97" s="318"/>
      <c r="I97" s="317"/>
      <c r="J97" s="321"/>
      <c r="K97" s="8"/>
      <c r="L97" s="110">
        <v>11</v>
      </c>
      <c r="M97" s="108" t="s">
        <v>6</v>
      </c>
      <c r="N97" s="109">
        <f>L97+4</f>
        <v>15</v>
      </c>
      <c r="O97" s="30" t="s">
        <v>25</v>
      </c>
      <c r="P97" s="317"/>
      <c r="Q97" s="431"/>
      <c r="R97" s="317"/>
      <c r="S97" s="318"/>
      <c r="T97" s="317"/>
      <c r="U97" s="321"/>
    </row>
    <row r="98" spans="1:21" ht="11.1" customHeight="1">
      <c r="A98" s="107">
        <v>16</v>
      </c>
      <c r="B98" s="108" t="s">
        <v>6</v>
      </c>
      <c r="C98" s="109">
        <f>A98+4</f>
        <v>20</v>
      </c>
      <c r="D98" s="30" t="s">
        <v>25</v>
      </c>
      <c r="E98" s="426"/>
      <c r="F98" s="427"/>
      <c r="G98" s="317"/>
      <c r="H98" s="318"/>
      <c r="I98" s="317"/>
      <c r="J98" s="321"/>
      <c r="K98" s="8"/>
      <c r="L98" s="107">
        <v>16</v>
      </c>
      <c r="M98" s="108" t="s">
        <v>6</v>
      </c>
      <c r="N98" s="109">
        <f>L98+4</f>
        <v>20</v>
      </c>
      <c r="O98" s="30" t="s">
        <v>25</v>
      </c>
      <c r="P98" s="317"/>
      <c r="Q98" s="431"/>
      <c r="R98" s="317"/>
      <c r="S98" s="318"/>
      <c r="T98" s="317"/>
      <c r="U98" s="321"/>
    </row>
    <row r="99" spans="1:21" ht="11.1" customHeight="1">
      <c r="A99" s="31"/>
      <c r="B99" s="28"/>
      <c r="C99" s="111"/>
      <c r="D99" s="112"/>
      <c r="E99" s="428"/>
      <c r="F99" s="428"/>
      <c r="G99" s="429"/>
      <c r="H99" s="430"/>
      <c r="I99" s="429"/>
      <c r="J99" s="321"/>
      <c r="K99" s="4"/>
      <c r="L99" s="31"/>
      <c r="M99" s="28"/>
      <c r="N99" s="111"/>
      <c r="O99" s="112"/>
      <c r="P99" s="429"/>
      <c r="Q99" s="429"/>
      <c r="R99" s="429"/>
      <c r="S99" s="430"/>
      <c r="T99" s="429"/>
      <c r="U99" s="321"/>
    </row>
    <row r="100" spans="1:21" ht="11.1" customHeight="1">
      <c r="A100" s="322" t="s">
        <v>27</v>
      </c>
      <c r="B100" s="810"/>
      <c r="C100" s="811"/>
      <c r="D100" s="113"/>
      <c r="E100" s="426"/>
      <c r="F100" s="427"/>
      <c r="G100" s="317"/>
      <c r="H100" s="318"/>
      <c r="I100" s="317"/>
      <c r="J100" s="321"/>
      <c r="K100" s="9"/>
      <c r="L100" s="322" t="s">
        <v>27</v>
      </c>
      <c r="M100" s="810"/>
      <c r="N100" s="811"/>
      <c r="O100" s="113"/>
      <c r="P100" s="317"/>
      <c r="Q100" s="431"/>
      <c r="R100" s="317"/>
      <c r="S100" s="318"/>
      <c r="T100" s="317"/>
      <c r="U100" s="321"/>
    </row>
    <row r="101" spans="1:21" ht="11.1" customHeight="1">
      <c r="A101" s="107">
        <v>1</v>
      </c>
      <c r="B101" s="108" t="s">
        <v>6</v>
      </c>
      <c r="C101" s="109">
        <f>A101+4</f>
        <v>5</v>
      </c>
      <c r="D101" s="30" t="s">
        <v>25</v>
      </c>
      <c r="E101" s="426"/>
      <c r="F101" s="427"/>
      <c r="G101" s="317"/>
      <c r="H101" s="318"/>
      <c r="I101" s="317"/>
      <c r="J101" s="321"/>
      <c r="K101" s="8"/>
      <c r="L101" s="107">
        <v>1</v>
      </c>
      <c r="M101" s="108" t="s">
        <v>6</v>
      </c>
      <c r="N101" s="109">
        <f>L101+4</f>
        <v>5</v>
      </c>
      <c r="O101" s="30" t="s">
        <v>25</v>
      </c>
      <c r="P101" s="317"/>
      <c r="Q101" s="431"/>
      <c r="R101" s="317"/>
      <c r="S101" s="318"/>
      <c r="T101" s="317"/>
      <c r="U101" s="321"/>
    </row>
    <row r="102" spans="1:21" ht="11.1" customHeight="1">
      <c r="A102" s="110">
        <v>6</v>
      </c>
      <c r="B102" s="108" t="s">
        <v>6</v>
      </c>
      <c r="C102" s="109">
        <f>A102+4</f>
        <v>10</v>
      </c>
      <c r="D102" s="30" t="s">
        <v>25</v>
      </c>
      <c r="E102" s="426"/>
      <c r="F102" s="427"/>
      <c r="G102" s="317"/>
      <c r="H102" s="318"/>
      <c r="I102" s="317"/>
      <c r="J102" s="321"/>
      <c r="K102" s="8"/>
      <c r="L102" s="110">
        <v>6</v>
      </c>
      <c r="M102" s="108" t="s">
        <v>6</v>
      </c>
      <c r="N102" s="109">
        <f>L102+4</f>
        <v>10</v>
      </c>
      <c r="O102" s="30" t="s">
        <v>25</v>
      </c>
      <c r="P102" s="317"/>
      <c r="Q102" s="431"/>
      <c r="R102" s="317"/>
      <c r="S102" s="318"/>
      <c r="T102" s="317"/>
      <c r="U102" s="321"/>
    </row>
    <row r="103" spans="1:21" ht="11.1" customHeight="1">
      <c r="A103" s="110">
        <v>11</v>
      </c>
      <c r="B103" s="108" t="s">
        <v>6</v>
      </c>
      <c r="C103" s="109">
        <f>A103+4</f>
        <v>15</v>
      </c>
      <c r="D103" s="30" t="s">
        <v>25</v>
      </c>
      <c r="E103" s="426"/>
      <c r="F103" s="427"/>
      <c r="G103" s="317"/>
      <c r="H103" s="318"/>
      <c r="I103" s="317"/>
      <c r="J103" s="321"/>
      <c r="K103" s="9"/>
      <c r="L103" s="110">
        <v>11</v>
      </c>
      <c r="M103" s="108" t="s">
        <v>6</v>
      </c>
      <c r="N103" s="109">
        <f>L103+4</f>
        <v>15</v>
      </c>
      <c r="O103" s="30" t="s">
        <v>25</v>
      </c>
      <c r="P103" s="317"/>
      <c r="Q103" s="431"/>
      <c r="R103" s="317"/>
      <c r="S103" s="318"/>
      <c r="T103" s="317"/>
      <c r="U103" s="321"/>
    </row>
    <row r="104" spans="1:21" ht="11.1" customHeight="1">
      <c r="A104" s="107">
        <v>16</v>
      </c>
      <c r="B104" s="108" t="s">
        <v>6</v>
      </c>
      <c r="C104" s="109">
        <f>A104+4</f>
        <v>20</v>
      </c>
      <c r="D104" s="30" t="s">
        <v>25</v>
      </c>
      <c r="E104" s="426"/>
      <c r="F104" s="427"/>
      <c r="G104" s="317"/>
      <c r="H104" s="318"/>
      <c r="I104" s="317"/>
      <c r="J104" s="321"/>
      <c r="K104" s="4"/>
      <c r="L104" s="107">
        <v>16</v>
      </c>
      <c r="M104" s="108" t="s">
        <v>6</v>
      </c>
      <c r="N104" s="109">
        <f>L104+4</f>
        <v>20</v>
      </c>
      <c r="O104" s="30" t="s">
        <v>25</v>
      </c>
      <c r="P104" s="317"/>
      <c r="Q104" s="431"/>
      <c r="R104" s="317"/>
      <c r="S104" s="318"/>
      <c r="T104" s="317"/>
      <c r="U104" s="321"/>
    </row>
    <row r="105" spans="1:21" ht="11.1" customHeight="1">
      <c r="A105" s="31"/>
      <c r="B105" s="28"/>
      <c r="C105" s="111"/>
      <c r="D105" s="112"/>
      <c r="E105" s="428"/>
      <c r="F105" s="428"/>
      <c r="G105" s="429"/>
      <c r="H105" s="430"/>
      <c r="I105" s="429"/>
      <c r="J105" s="321"/>
      <c r="K105" s="8"/>
      <c r="L105" s="31"/>
      <c r="M105" s="28"/>
      <c r="N105" s="111"/>
      <c r="O105" s="112"/>
      <c r="P105" s="429"/>
      <c r="Q105" s="429"/>
      <c r="R105" s="429"/>
      <c r="S105" s="430"/>
      <c r="T105" s="429"/>
      <c r="U105" s="321"/>
    </row>
    <row r="106" spans="1:21" ht="11.1" customHeight="1">
      <c r="A106" s="322" t="s">
        <v>28</v>
      </c>
      <c r="B106" s="810"/>
      <c r="C106" s="811"/>
      <c r="D106" s="113"/>
      <c r="E106" s="426"/>
      <c r="F106" s="427"/>
      <c r="G106" s="317"/>
      <c r="H106" s="318"/>
      <c r="I106" s="317"/>
      <c r="J106" s="321"/>
      <c r="K106" s="8"/>
      <c r="L106" s="322" t="s">
        <v>28</v>
      </c>
      <c r="M106" s="810"/>
      <c r="N106" s="811"/>
      <c r="O106" s="113"/>
      <c r="P106" s="317"/>
      <c r="Q106" s="431"/>
      <c r="R106" s="317"/>
      <c r="S106" s="318"/>
      <c r="T106" s="317"/>
      <c r="U106" s="321"/>
    </row>
    <row r="107" spans="1:21" ht="11.1" customHeight="1">
      <c r="A107" s="107">
        <v>1</v>
      </c>
      <c r="B107" s="108" t="s">
        <v>6</v>
      </c>
      <c r="C107" s="109">
        <f>A107+4</f>
        <v>5</v>
      </c>
      <c r="D107" s="30" t="s">
        <v>25</v>
      </c>
      <c r="E107" s="432"/>
      <c r="F107" s="355"/>
      <c r="G107" s="317"/>
      <c r="H107" s="318"/>
      <c r="I107" s="317"/>
      <c r="J107" s="321"/>
      <c r="K107" s="4"/>
      <c r="L107" s="107">
        <v>1</v>
      </c>
      <c r="M107" s="108" t="s">
        <v>6</v>
      </c>
      <c r="N107" s="109">
        <f>L107+4</f>
        <v>5</v>
      </c>
      <c r="O107" s="30" t="s">
        <v>25</v>
      </c>
      <c r="P107" s="317"/>
      <c r="Q107" s="431"/>
      <c r="R107" s="317"/>
      <c r="S107" s="318"/>
      <c r="T107" s="317"/>
      <c r="U107" s="321"/>
    </row>
    <row r="108" spans="1:21" ht="11.1" customHeight="1">
      <c r="A108" s="110">
        <v>6</v>
      </c>
      <c r="B108" s="108" t="s">
        <v>6</v>
      </c>
      <c r="C108" s="109">
        <f>A108+4</f>
        <v>10</v>
      </c>
      <c r="D108" s="30" t="s">
        <v>25</v>
      </c>
      <c r="E108" s="426"/>
      <c r="F108" s="427"/>
      <c r="G108" s="317"/>
      <c r="H108" s="318"/>
      <c r="I108" s="317"/>
      <c r="J108" s="321"/>
      <c r="K108" s="4"/>
      <c r="L108" s="110">
        <v>6</v>
      </c>
      <c r="M108" s="108" t="s">
        <v>6</v>
      </c>
      <c r="N108" s="109">
        <f>L108+4</f>
        <v>10</v>
      </c>
      <c r="O108" s="30" t="s">
        <v>25</v>
      </c>
      <c r="P108" s="317"/>
      <c r="Q108" s="431"/>
      <c r="R108" s="317"/>
      <c r="S108" s="318"/>
      <c r="T108" s="317"/>
      <c r="U108" s="321"/>
    </row>
    <row r="109" spans="1:21" ht="11.1" customHeight="1">
      <c r="A109" s="110">
        <v>11</v>
      </c>
      <c r="B109" s="108" t="s">
        <v>6</v>
      </c>
      <c r="C109" s="109">
        <f>A109+4</f>
        <v>15</v>
      </c>
      <c r="D109" s="30" t="s">
        <v>25</v>
      </c>
      <c r="E109" s="426"/>
      <c r="F109" s="427"/>
      <c r="G109" s="317"/>
      <c r="H109" s="318"/>
      <c r="I109" s="317"/>
      <c r="J109" s="321"/>
      <c r="K109" s="8"/>
      <c r="L109" s="110">
        <v>11</v>
      </c>
      <c r="M109" s="108" t="s">
        <v>6</v>
      </c>
      <c r="N109" s="109">
        <f>L109+4</f>
        <v>15</v>
      </c>
      <c r="O109" s="30" t="s">
        <v>25</v>
      </c>
      <c r="P109" s="317"/>
      <c r="Q109" s="431"/>
      <c r="R109" s="317"/>
      <c r="S109" s="318"/>
      <c r="T109" s="317"/>
      <c r="U109" s="321"/>
    </row>
    <row r="110" spans="1:21" ht="11.1" customHeight="1">
      <c r="A110" s="107">
        <v>16</v>
      </c>
      <c r="B110" s="108" t="s">
        <v>6</v>
      </c>
      <c r="C110" s="109">
        <f>A110+4</f>
        <v>20</v>
      </c>
      <c r="D110" s="30" t="s">
        <v>25</v>
      </c>
      <c r="E110" s="426"/>
      <c r="F110" s="427"/>
      <c r="G110" s="317"/>
      <c r="H110" s="318"/>
      <c r="I110" s="317"/>
      <c r="J110" s="321"/>
      <c r="K110" s="8"/>
      <c r="L110" s="107">
        <v>16</v>
      </c>
      <c r="M110" s="108" t="s">
        <v>6</v>
      </c>
      <c r="N110" s="109">
        <f>L110+4</f>
        <v>20</v>
      </c>
      <c r="O110" s="30" t="s">
        <v>25</v>
      </c>
      <c r="P110" s="317"/>
      <c r="Q110" s="431"/>
      <c r="R110" s="317"/>
      <c r="S110" s="318"/>
      <c r="T110" s="317"/>
      <c r="U110" s="321"/>
    </row>
    <row r="111" spans="1:21" ht="11.1" customHeight="1">
      <c r="A111" s="31"/>
      <c r="B111" s="28"/>
      <c r="C111" s="111"/>
      <c r="D111" s="112"/>
      <c r="E111" s="428"/>
      <c r="F111" s="428"/>
      <c r="G111" s="429"/>
      <c r="H111" s="430"/>
      <c r="I111" s="429"/>
      <c r="J111" s="321"/>
      <c r="K111" s="4"/>
      <c r="L111" s="31"/>
      <c r="M111" s="28"/>
      <c r="N111" s="111"/>
      <c r="O111" s="112"/>
      <c r="P111" s="429"/>
      <c r="Q111" s="430"/>
      <c r="R111" s="429"/>
      <c r="S111" s="430"/>
      <c r="T111" s="429"/>
      <c r="U111" s="321"/>
    </row>
    <row r="112" spans="1:21" ht="11.1" customHeight="1">
      <c r="A112" s="322" t="s">
        <v>29</v>
      </c>
      <c r="B112" s="810"/>
      <c r="C112" s="811"/>
      <c r="D112" s="113"/>
      <c r="E112" s="426"/>
      <c r="F112" s="427"/>
      <c r="G112" s="317"/>
      <c r="H112" s="318"/>
      <c r="I112" s="317"/>
      <c r="J112" s="321"/>
      <c r="K112" s="9"/>
      <c r="L112" s="322" t="s">
        <v>29</v>
      </c>
      <c r="M112" s="810"/>
      <c r="N112" s="811"/>
      <c r="O112" s="113"/>
      <c r="P112" s="317"/>
      <c r="Q112" s="318"/>
      <c r="R112" s="317"/>
      <c r="S112" s="318"/>
      <c r="T112" s="317"/>
      <c r="U112" s="321"/>
    </row>
    <row r="113" spans="1:21" ht="11.1" customHeight="1">
      <c r="A113" s="107">
        <v>1</v>
      </c>
      <c r="B113" s="108" t="s">
        <v>6</v>
      </c>
      <c r="C113" s="109">
        <f>A113+4</f>
        <v>5</v>
      </c>
      <c r="D113" s="30" t="s">
        <v>25</v>
      </c>
      <c r="E113" s="426"/>
      <c r="F113" s="427"/>
      <c r="G113" s="317"/>
      <c r="H113" s="318"/>
      <c r="I113" s="317"/>
      <c r="J113" s="321"/>
      <c r="K113" s="8"/>
      <c r="L113" s="107">
        <v>1</v>
      </c>
      <c r="M113" s="108" t="s">
        <v>6</v>
      </c>
      <c r="N113" s="109">
        <f>L113+4</f>
        <v>5</v>
      </c>
      <c r="O113" s="30" t="s">
        <v>25</v>
      </c>
      <c r="P113" s="317"/>
      <c r="Q113" s="318"/>
      <c r="R113" s="317"/>
      <c r="S113" s="318"/>
      <c r="T113" s="317"/>
      <c r="U113" s="321"/>
    </row>
    <row r="114" spans="1:21" ht="11.1" customHeight="1">
      <c r="A114" s="110">
        <v>6</v>
      </c>
      <c r="B114" s="108" t="s">
        <v>6</v>
      </c>
      <c r="C114" s="109">
        <f>A114+4</f>
        <v>10</v>
      </c>
      <c r="D114" s="30" t="s">
        <v>25</v>
      </c>
      <c r="E114" s="426"/>
      <c r="F114" s="427"/>
      <c r="G114" s="317"/>
      <c r="H114" s="318"/>
      <c r="I114" s="317"/>
      <c r="J114" s="321"/>
      <c r="K114" s="8"/>
      <c r="L114" s="110">
        <v>6</v>
      </c>
      <c r="M114" s="108" t="s">
        <v>6</v>
      </c>
      <c r="N114" s="109">
        <f>L114+4</f>
        <v>10</v>
      </c>
      <c r="O114" s="30" t="s">
        <v>25</v>
      </c>
      <c r="P114" s="317"/>
      <c r="Q114" s="318"/>
      <c r="R114" s="317"/>
      <c r="S114" s="318"/>
      <c r="T114" s="317"/>
      <c r="U114" s="321"/>
    </row>
    <row r="115" spans="1:21" ht="11.1" customHeight="1">
      <c r="A115" s="110">
        <v>11</v>
      </c>
      <c r="B115" s="108" t="s">
        <v>6</v>
      </c>
      <c r="C115" s="109">
        <f>A115+4</f>
        <v>15</v>
      </c>
      <c r="D115" s="30" t="s">
        <v>25</v>
      </c>
      <c r="E115" s="426"/>
      <c r="F115" s="427"/>
      <c r="G115" s="317"/>
      <c r="H115" s="318"/>
      <c r="I115" s="317"/>
      <c r="J115" s="321"/>
      <c r="K115" s="4"/>
      <c r="L115" s="110">
        <v>11</v>
      </c>
      <c r="M115" s="108" t="s">
        <v>6</v>
      </c>
      <c r="N115" s="109">
        <f>L115+4</f>
        <v>15</v>
      </c>
      <c r="O115" s="30" t="s">
        <v>25</v>
      </c>
      <c r="P115" s="317"/>
      <c r="Q115" s="318"/>
      <c r="R115" s="317"/>
      <c r="S115" s="318"/>
      <c r="T115" s="317"/>
      <c r="U115" s="321"/>
    </row>
    <row r="116" spans="1:21" ht="11.1" customHeight="1">
      <c r="A116" s="107">
        <v>16</v>
      </c>
      <c r="B116" s="108" t="s">
        <v>6</v>
      </c>
      <c r="C116" s="109">
        <f>A116+4</f>
        <v>20</v>
      </c>
      <c r="D116" s="30" t="s">
        <v>25</v>
      </c>
      <c r="E116" s="426"/>
      <c r="F116" s="427"/>
      <c r="G116" s="317"/>
      <c r="H116" s="318"/>
      <c r="I116" s="317"/>
      <c r="J116" s="321"/>
      <c r="K116" s="4"/>
      <c r="L116" s="107">
        <v>16</v>
      </c>
      <c r="M116" s="108" t="s">
        <v>6</v>
      </c>
      <c r="N116" s="109">
        <f>L116+4</f>
        <v>20</v>
      </c>
      <c r="O116" s="30" t="s">
        <v>25</v>
      </c>
      <c r="P116" s="317"/>
      <c r="Q116" s="318"/>
      <c r="R116" s="317"/>
      <c r="S116" s="318"/>
      <c r="T116" s="317"/>
      <c r="U116" s="321"/>
    </row>
    <row r="117" spans="1:21" ht="11.1" customHeight="1">
      <c r="A117" s="31"/>
      <c r="B117" s="28"/>
      <c r="C117" s="111"/>
      <c r="D117" s="112"/>
      <c r="E117" s="428"/>
      <c r="F117" s="428"/>
      <c r="G117" s="429"/>
      <c r="H117" s="430"/>
      <c r="I117" s="429"/>
      <c r="J117" s="321"/>
      <c r="K117" s="8"/>
      <c r="L117" s="31"/>
      <c r="M117" s="28"/>
      <c r="N117" s="111"/>
      <c r="O117" s="112"/>
      <c r="P117" s="429"/>
      <c r="Q117" s="430"/>
      <c r="R117" s="429"/>
      <c r="S117" s="430"/>
      <c r="T117" s="429"/>
      <c r="U117" s="321"/>
    </row>
    <row r="118" spans="1:21" ht="11.1" customHeight="1">
      <c r="A118" s="322" t="s">
        <v>30</v>
      </c>
      <c r="B118" s="810"/>
      <c r="C118" s="811"/>
      <c r="D118" s="113"/>
      <c r="E118" s="426"/>
      <c r="F118" s="427"/>
      <c r="G118" s="317"/>
      <c r="H118" s="318"/>
      <c r="I118" s="317"/>
      <c r="J118" s="321"/>
      <c r="K118" s="8"/>
      <c r="L118" s="322" t="s">
        <v>30</v>
      </c>
      <c r="M118" s="810"/>
      <c r="N118" s="811"/>
      <c r="O118" s="113"/>
      <c r="P118" s="317"/>
      <c r="Q118" s="318"/>
      <c r="R118" s="317"/>
      <c r="S118" s="318"/>
      <c r="T118" s="317"/>
      <c r="U118" s="321"/>
    </row>
    <row r="119" spans="1:21" ht="11.1" customHeight="1">
      <c r="A119" s="107">
        <v>1</v>
      </c>
      <c r="B119" s="108" t="s">
        <v>6</v>
      </c>
      <c r="C119" s="109">
        <f>A119+4</f>
        <v>5</v>
      </c>
      <c r="D119" s="30" t="s">
        <v>25</v>
      </c>
      <c r="E119" s="426"/>
      <c r="F119" s="427"/>
      <c r="G119" s="317"/>
      <c r="H119" s="318"/>
      <c r="I119" s="317"/>
      <c r="J119" s="321"/>
      <c r="K119" s="10"/>
      <c r="L119" s="107">
        <v>1</v>
      </c>
      <c r="M119" s="108" t="s">
        <v>6</v>
      </c>
      <c r="N119" s="109">
        <f>L119+4</f>
        <v>5</v>
      </c>
      <c r="O119" s="30" t="s">
        <v>25</v>
      </c>
      <c r="P119" s="317"/>
      <c r="Q119" s="318"/>
      <c r="R119" s="317"/>
      <c r="S119" s="318"/>
      <c r="T119" s="317"/>
      <c r="U119" s="321"/>
    </row>
    <row r="120" spans="1:21" ht="11.1" customHeight="1">
      <c r="A120" s="110">
        <v>6</v>
      </c>
      <c r="B120" s="108" t="s">
        <v>6</v>
      </c>
      <c r="C120" s="109">
        <f>A120+4</f>
        <v>10</v>
      </c>
      <c r="D120" s="30" t="s">
        <v>25</v>
      </c>
      <c r="E120" s="426"/>
      <c r="F120" s="427"/>
      <c r="G120" s="317"/>
      <c r="H120" s="318"/>
      <c r="I120" s="317"/>
      <c r="J120" s="321"/>
      <c r="K120" s="4"/>
      <c r="L120" s="110">
        <v>6</v>
      </c>
      <c r="M120" s="108" t="s">
        <v>6</v>
      </c>
      <c r="N120" s="109">
        <f>L120+4</f>
        <v>10</v>
      </c>
      <c r="O120" s="30" t="s">
        <v>25</v>
      </c>
      <c r="P120" s="317"/>
      <c r="Q120" s="318"/>
      <c r="R120" s="317"/>
      <c r="S120" s="318"/>
      <c r="T120" s="317"/>
      <c r="U120" s="321"/>
    </row>
    <row r="121" spans="1:21" ht="11.1" customHeight="1">
      <c r="A121" s="110">
        <v>11</v>
      </c>
      <c r="B121" s="108" t="s">
        <v>6</v>
      </c>
      <c r="C121" s="109">
        <f>A121+4</f>
        <v>15</v>
      </c>
      <c r="D121" s="30" t="s">
        <v>25</v>
      </c>
      <c r="E121" s="426"/>
      <c r="F121" s="427"/>
      <c r="G121" s="317"/>
      <c r="H121" s="318"/>
      <c r="I121" s="317"/>
      <c r="J121" s="321"/>
      <c r="K121" s="8"/>
      <c r="L121" s="110">
        <v>11</v>
      </c>
      <c r="M121" s="108" t="s">
        <v>6</v>
      </c>
      <c r="N121" s="109">
        <f>L121+4</f>
        <v>15</v>
      </c>
      <c r="O121" s="30" t="s">
        <v>25</v>
      </c>
      <c r="P121" s="317"/>
      <c r="Q121" s="318"/>
      <c r="R121" s="317"/>
      <c r="S121" s="318"/>
      <c r="T121" s="317"/>
      <c r="U121" s="321"/>
    </row>
    <row r="122" spans="1:21" ht="11.1" customHeight="1">
      <c r="A122" s="107">
        <v>16</v>
      </c>
      <c r="B122" s="108" t="s">
        <v>6</v>
      </c>
      <c r="C122" s="109">
        <f>A122+4</f>
        <v>20</v>
      </c>
      <c r="D122" s="30" t="s">
        <v>25</v>
      </c>
      <c r="E122" s="426"/>
      <c r="F122" s="427"/>
      <c r="G122" s="317"/>
      <c r="H122" s="318"/>
      <c r="I122" s="317"/>
      <c r="J122" s="321"/>
      <c r="K122" s="8"/>
      <c r="L122" s="107">
        <v>16</v>
      </c>
      <c r="M122" s="108" t="s">
        <v>6</v>
      </c>
      <c r="N122" s="109">
        <f>L122+4</f>
        <v>20</v>
      </c>
      <c r="O122" s="30" t="s">
        <v>25</v>
      </c>
      <c r="P122" s="317"/>
      <c r="Q122" s="318"/>
      <c r="R122" s="317"/>
      <c r="S122" s="318"/>
      <c r="T122" s="317"/>
      <c r="U122" s="321"/>
    </row>
    <row r="123" spans="1:21" ht="11.1" customHeight="1">
      <c r="A123" s="31"/>
      <c r="B123" s="28"/>
      <c r="C123" s="111"/>
      <c r="D123" s="112"/>
      <c r="E123" s="428"/>
      <c r="F123" s="428"/>
      <c r="G123" s="429"/>
      <c r="H123" s="430"/>
      <c r="I123" s="429"/>
      <c r="J123" s="321"/>
      <c r="K123" s="9"/>
      <c r="L123" s="31"/>
      <c r="M123" s="28"/>
      <c r="N123" s="111"/>
      <c r="O123" s="112"/>
      <c r="P123" s="429"/>
      <c r="Q123" s="430"/>
      <c r="R123" s="429"/>
      <c r="S123" s="430"/>
      <c r="T123" s="429"/>
      <c r="U123" s="321"/>
    </row>
    <row r="124" spans="1:21" ht="11.1" customHeight="1">
      <c r="A124" s="322" t="s">
        <v>31</v>
      </c>
      <c r="B124" s="810"/>
      <c r="C124" s="811"/>
      <c r="D124" s="113"/>
      <c r="E124" s="426"/>
      <c r="F124" s="427"/>
      <c r="G124" s="317"/>
      <c r="H124" s="318"/>
      <c r="I124" s="317"/>
      <c r="J124" s="321"/>
      <c r="K124" s="4"/>
      <c r="L124" s="322" t="s">
        <v>31</v>
      </c>
      <c r="M124" s="810"/>
      <c r="N124" s="811"/>
      <c r="O124" s="113"/>
      <c r="P124" s="317"/>
      <c r="Q124" s="318"/>
      <c r="R124" s="317"/>
      <c r="S124" s="318"/>
      <c r="T124" s="317"/>
      <c r="U124" s="321"/>
    </row>
    <row r="125" spans="1:21" ht="11.1" customHeight="1">
      <c r="A125" s="107">
        <v>1</v>
      </c>
      <c r="B125" s="108" t="s">
        <v>6</v>
      </c>
      <c r="C125" s="109">
        <f>A125+4</f>
        <v>5</v>
      </c>
      <c r="D125" s="30" t="s">
        <v>25</v>
      </c>
      <c r="E125" s="426"/>
      <c r="F125" s="427"/>
      <c r="G125" s="317"/>
      <c r="H125" s="318"/>
      <c r="I125" s="317"/>
      <c r="J125" s="321"/>
      <c r="K125" s="8"/>
      <c r="L125" s="107">
        <v>1</v>
      </c>
      <c r="M125" s="108" t="s">
        <v>6</v>
      </c>
      <c r="N125" s="109">
        <f>L125+4</f>
        <v>5</v>
      </c>
      <c r="O125" s="30" t="s">
        <v>25</v>
      </c>
      <c r="P125" s="317"/>
      <c r="Q125" s="318"/>
      <c r="R125" s="317"/>
      <c r="S125" s="318"/>
      <c r="T125" s="317"/>
      <c r="U125" s="321"/>
    </row>
    <row r="126" spans="1:21" ht="11.1" customHeight="1">
      <c r="A126" s="110">
        <v>6</v>
      </c>
      <c r="B126" s="108" t="s">
        <v>6</v>
      </c>
      <c r="C126" s="109">
        <f>A126+4</f>
        <v>10</v>
      </c>
      <c r="D126" s="30" t="s">
        <v>25</v>
      </c>
      <c r="E126" s="426"/>
      <c r="F126" s="427"/>
      <c r="G126" s="317"/>
      <c r="H126" s="318"/>
      <c r="I126" s="317"/>
      <c r="J126" s="321"/>
      <c r="K126" s="8"/>
      <c r="L126" s="110">
        <v>6</v>
      </c>
      <c r="M126" s="108" t="s">
        <v>6</v>
      </c>
      <c r="N126" s="109">
        <f>L126+4</f>
        <v>10</v>
      </c>
      <c r="O126" s="30" t="s">
        <v>25</v>
      </c>
      <c r="P126" s="317"/>
      <c r="Q126" s="318"/>
      <c r="R126" s="317"/>
      <c r="S126" s="318"/>
      <c r="T126" s="317"/>
      <c r="U126" s="321"/>
    </row>
    <row r="127" spans="1:21" ht="11.1" customHeight="1">
      <c r="A127" s="110">
        <v>11</v>
      </c>
      <c r="B127" s="108" t="s">
        <v>6</v>
      </c>
      <c r="C127" s="109">
        <f>A127+4</f>
        <v>15</v>
      </c>
      <c r="D127" s="30" t="s">
        <v>25</v>
      </c>
      <c r="E127" s="426"/>
      <c r="F127" s="427"/>
      <c r="G127" s="317"/>
      <c r="H127" s="318"/>
      <c r="I127" s="317"/>
      <c r="J127" s="321"/>
      <c r="K127" s="9"/>
      <c r="L127" s="110">
        <v>11</v>
      </c>
      <c r="M127" s="108" t="s">
        <v>6</v>
      </c>
      <c r="N127" s="109">
        <f>L127+4</f>
        <v>15</v>
      </c>
      <c r="O127" s="30" t="s">
        <v>25</v>
      </c>
      <c r="P127" s="317"/>
      <c r="Q127" s="318"/>
      <c r="R127" s="317"/>
      <c r="S127" s="318"/>
      <c r="T127" s="317"/>
      <c r="U127" s="321"/>
    </row>
    <row r="128" spans="1:21" ht="11.1" customHeight="1">
      <c r="A128" s="107">
        <v>16</v>
      </c>
      <c r="B128" s="108" t="s">
        <v>6</v>
      </c>
      <c r="C128" s="109">
        <f>A128+4</f>
        <v>20</v>
      </c>
      <c r="D128" s="30" t="s">
        <v>25</v>
      </c>
      <c r="E128" s="426"/>
      <c r="F128" s="427"/>
      <c r="G128" s="317"/>
      <c r="H128" s="318"/>
      <c r="I128" s="317"/>
      <c r="J128" s="321"/>
      <c r="L128" s="107">
        <v>16</v>
      </c>
      <c r="M128" s="108" t="s">
        <v>6</v>
      </c>
      <c r="N128" s="109">
        <f>L128+4</f>
        <v>20</v>
      </c>
      <c r="O128" s="30" t="s">
        <v>25</v>
      </c>
      <c r="P128" s="317"/>
      <c r="Q128" s="318"/>
      <c r="R128" s="317"/>
      <c r="S128" s="318"/>
      <c r="T128" s="317"/>
      <c r="U128" s="321"/>
    </row>
    <row r="129" spans="1:21" ht="11.1" customHeight="1">
      <c r="A129" s="31"/>
      <c r="B129" s="28"/>
      <c r="C129" s="111"/>
      <c r="D129" s="112"/>
      <c r="E129" s="428"/>
      <c r="F129" s="428"/>
      <c r="G129" s="429"/>
      <c r="H129" s="430"/>
      <c r="I129" s="429"/>
      <c r="J129" s="321"/>
      <c r="L129" s="31"/>
      <c r="M129" s="28"/>
      <c r="N129" s="111"/>
      <c r="O129" s="112"/>
      <c r="P129" s="429"/>
      <c r="Q129" s="430"/>
      <c r="R129" s="429"/>
      <c r="S129" s="430"/>
      <c r="T129" s="429"/>
      <c r="U129" s="321"/>
    </row>
    <row r="130" spans="1:21" ht="11.1" customHeight="1">
      <c r="A130" s="322" t="s">
        <v>32</v>
      </c>
      <c r="B130" s="810"/>
      <c r="C130" s="811"/>
      <c r="D130" s="113"/>
      <c r="E130" s="426"/>
      <c r="F130" s="427"/>
      <c r="G130" s="317"/>
      <c r="H130" s="318"/>
      <c r="I130" s="317"/>
      <c r="J130" s="321"/>
      <c r="K130" s="9"/>
      <c r="L130" s="322" t="s">
        <v>32</v>
      </c>
      <c r="M130" s="810"/>
      <c r="N130" s="811"/>
      <c r="O130" s="113"/>
      <c r="P130" s="317"/>
      <c r="Q130" s="318"/>
      <c r="R130" s="317"/>
      <c r="S130" s="318"/>
      <c r="T130" s="317"/>
      <c r="U130" s="321"/>
    </row>
    <row r="131" spans="1:21" ht="11.1" customHeight="1">
      <c r="A131" s="107">
        <v>1</v>
      </c>
      <c r="B131" s="108" t="s">
        <v>6</v>
      </c>
      <c r="C131" s="109">
        <f>A131+4</f>
        <v>5</v>
      </c>
      <c r="D131" s="30" t="s">
        <v>25</v>
      </c>
      <c r="E131" s="426"/>
      <c r="F131" s="427"/>
      <c r="G131" s="317"/>
      <c r="H131" s="318"/>
      <c r="I131" s="317"/>
      <c r="J131" s="321"/>
      <c r="K131" s="9"/>
      <c r="L131" s="107">
        <v>1</v>
      </c>
      <c r="M131" s="108" t="s">
        <v>6</v>
      </c>
      <c r="N131" s="109">
        <f>L131+4</f>
        <v>5</v>
      </c>
      <c r="O131" s="30" t="s">
        <v>25</v>
      </c>
      <c r="P131" s="317"/>
      <c r="Q131" s="318"/>
      <c r="R131" s="317"/>
      <c r="S131" s="318"/>
      <c r="T131" s="317"/>
      <c r="U131" s="321"/>
    </row>
    <row r="132" spans="1:21" ht="11.1" customHeight="1">
      <c r="A132" s="110">
        <v>6</v>
      </c>
      <c r="B132" s="108" t="s">
        <v>6</v>
      </c>
      <c r="C132" s="109">
        <f>A132+4</f>
        <v>10</v>
      </c>
      <c r="D132" s="30" t="s">
        <v>25</v>
      </c>
      <c r="E132" s="426"/>
      <c r="F132" s="427"/>
      <c r="G132" s="317"/>
      <c r="H132" s="318"/>
      <c r="I132" s="317"/>
      <c r="J132" s="321"/>
      <c r="K132" s="9"/>
      <c r="L132" s="110">
        <v>6</v>
      </c>
      <c r="M132" s="108" t="s">
        <v>6</v>
      </c>
      <c r="N132" s="109">
        <f>L132+4</f>
        <v>10</v>
      </c>
      <c r="O132" s="30" t="s">
        <v>25</v>
      </c>
      <c r="P132" s="317"/>
      <c r="Q132" s="318"/>
      <c r="R132" s="317"/>
      <c r="S132" s="318"/>
      <c r="T132" s="317"/>
      <c r="U132" s="321"/>
    </row>
    <row r="133" spans="1:21" ht="11.1" customHeight="1">
      <c r="A133" s="110">
        <v>11</v>
      </c>
      <c r="B133" s="108" t="s">
        <v>6</v>
      </c>
      <c r="C133" s="109">
        <f>A133+4</f>
        <v>15</v>
      </c>
      <c r="D133" s="30" t="s">
        <v>25</v>
      </c>
      <c r="E133" s="426"/>
      <c r="F133" s="427"/>
      <c r="G133" s="317"/>
      <c r="H133" s="318"/>
      <c r="I133" s="317"/>
      <c r="J133" s="321"/>
      <c r="K133" s="9"/>
      <c r="L133" s="110">
        <v>11</v>
      </c>
      <c r="M133" s="108" t="s">
        <v>6</v>
      </c>
      <c r="N133" s="109">
        <f>L133+4</f>
        <v>15</v>
      </c>
      <c r="O133" s="30" t="s">
        <v>25</v>
      </c>
      <c r="P133" s="317"/>
      <c r="Q133" s="318"/>
      <c r="R133" s="317"/>
      <c r="S133" s="318"/>
      <c r="T133" s="317"/>
      <c r="U133" s="321"/>
    </row>
    <row r="134" spans="1:21" ht="11.1" customHeight="1">
      <c r="A134" s="107">
        <v>16</v>
      </c>
      <c r="B134" s="108" t="s">
        <v>6</v>
      </c>
      <c r="C134" s="109">
        <f>A134+4</f>
        <v>20</v>
      </c>
      <c r="D134" s="30" t="s">
        <v>25</v>
      </c>
      <c r="E134" s="426"/>
      <c r="F134" s="427"/>
      <c r="G134" s="317"/>
      <c r="H134" s="318"/>
      <c r="I134" s="317"/>
      <c r="J134" s="321"/>
      <c r="K134" s="9"/>
      <c r="L134" s="107">
        <v>16</v>
      </c>
      <c r="M134" s="108" t="s">
        <v>6</v>
      </c>
      <c r="N134" s="109">
        <f>L134+4</f>
        <v>20</v>
      </c>
      <c r="O134" s="30" t="s">
        <v>25</v>
      </c>
      <c r="P134" s="317"/>
      <c r="Q134" s="318"/>
      <c r="R134" s="317"/>
      <c r="S134" s="318"/>
      <c r="T134" s="317"/>
      <c r="U134" s="321"/>
    </row>
    <row r="135" spans="1:21" ht="11.1" customHeight="1">
      <c r="A135" s="31"/>
      <c r="B135" s="114"/>
      <c r="C135" s="115"/>
      <c r="D135" s="115"/>
      <c r="E135" s="423"/>
      <c r="F135" s="424"/>
      <c r="G135" s="423"/>
      <c r="H135" s="424"/>
      <c r="I135" s="423"/>
      <c r="J135" s="425"/>
      <c r="K135" s="9"/>
      <c r="L135" s="110"/>
      <c r="M135" s="116"/>
      <c r="N135" s="117"/>
      <c r="O135" s="115"/>
      <c r="P135" s="423"/>
      <c r="Q135" s="424"/>
      <c r="R135" s="423"/>
      <c r="S135" s="424"/>
      <c r="T135" s="423"/>
      <c r="U135" s="425"/>
    </row>
    <row r="136" spans="1:21" ht="11.1" customHeight="1">
      <c r="A136" s="118"/>
      <c r="B136" s="119"/>
      <c r="C136" s="120"/>
      <c r="D136" s="120"/>
      <c r="E136" s="411"/>
      <c r="F136" s="412"/>
      <c r="G136" s="411"/>
      <c r="H136" s="412"/>
      <c r="I136" s="411"/>
      <c r="J136" s="422"/>
      <c r="K136" s="9"/>
      <c r="L136" s="121"/>
      <c r="M136" s="122"/>
      <c r="N136" s="123"/>
      <c r="O136" s="120"/>
      <c r="P136" s="411"/>
      <c r="Q136" s="412"/>
      <c r="R136" s="411"/>
      <c r="S136" s="412"/>
      <c r="T136" s="411"/>
      <c r="U136" s="422"/>
    </row>
    <row r="137" spans="1:21" ht="11.1" customHeight="1">
      <c r="A137" s="11"/>
      <c r="E137" s="12"/>
      <c r="F137" s="42"/>
      <c r="G137" s="43"/>
      <c r="H137" s="43"/>
      <c r="I137" s="43"/>
      <c r="J137" s="44"/>
      <c r="K137" s="9"/>
      <c r="L137" s="11"/>
      <c r="P137" s="12"/>
      <c r="Q137" s="42"/>
      <c r="R137" s="43"/>
      <c r="S137" s="43"/>
      <c r="T137" s="43"/>
      <c r="U137" s="44"/>
    </row>
    <row r="138" spans="1:21" ht="11.1" customHeight="1">
      <c r="A138" s="11"/>
      <c r="E138" s="12"/>
      <c r="F138" s="42"/>
      <c r="G138" s="43"/>
      <c r="H138" s="43"/>
      <c r="I138" s="43"/>
      <c r="J138" s="44"/>
      <c r="K138" s="9"/>
      <c r="L138" s="11"/>
      <c r="P138" s="12"/>
      <c r="Q138" s="42"/>
      <c r="R138" s="43"/>
      <c r="S138" s="43"/>
      <c r="T138" s="43"/>
      <c r="U138" s="44"/>
    </row>
    <row r="139" spans="1:21" ht="11.1" customHeight="1">
      <c r="A139" s="16" t="s">
        <v>7</v>
      </c>
      <c r="B139" s="15"/>
      <c r="C139" s="15"/>
      <c r="D139" s="15"/>
      <c r="E139" s="15"/>
      <c r="F139" s="45"/>
      <c r="G139" s="46"/>
      <c r="H139" s="46"/>
      <c r="I139" s="46"/>
      <c r="J139" s="47"/>
      <c r="K139" s="9"/>
      <c r="L139" s="16" t="s">
        <v>7</v>
      </c>
      <c r="M139" s="15"/>
      <c r="N139" s="15"/>
      <c r="O139" s="15"/>
      <c r="P139" s="15"/>
      <c r="Q139" s="45"/>
      <c r="R139" s="46"/>
      <c r="S139" s="46"/>
      <c r="T139" s="46"/>
      <c r="U139" s="47"/>
    </row>
    <row r="140" spans="1:21" ht="11.1" customHeight="1">
      <c r="A140" s="17"/>
      <c r="B140" s="15" t="s">
        <v>8</v>
      </c>
      <c r="C140" s="15"/>
      <c r="D140" s="15"/>
      <c r="E140" s="15"/>
      <c r="F140" s="45"/>
      <c r="G140" s="46"/>
      <c r="H140" s="46"/>
      <c r="I140" s="46"/>
      <c r="J140" s="47"/>
      <c r="K140" s="9"/>
      <c r="L140" s="17"/>
      <c r="M140" s="15" t="s">
        <v>8</v>
      </c>
      <c r="N140" s="15"/>
      <c r="O140" s="15"/>
      <c r="P140" s="15"/>
      <c r="Q140" s="45"/>
      <c r="R140" s="46"/>
      <c r="S140" s="46"/>
      <c r="T140" s="46"/>
      <c r="U140" s="47"/>
    </row>
    <row r="141" spans="1:21" ht="11.1" customHeight="1">
      <c r="A141" s="53" t="s">
        <v>25</v>
      </c>
      <c r="B141" s="15" t="s">
        <v>33</v>
      </c>
      <c r="C141" s="15"/>
      <c r="D141" s="15"/>
      <c r="E141" s="15"/>
      <c r="F141" s="45"/>
      <c r="G141" s="46"/>
      <c r="H141" s="46"/>
      <c r="I141" s="46"/>
      <c r="J141" s="47"/>
      <c r="K141" s="9"/>
      <c r="L141" s="53" t="s">
        <v>25</v>
      </c>
      <c r="M141" s="15" t="s">
        <v>33</v>
      </c>
      <c r="N141" s="15"/>
      <c r="O141" s="15"/>
      <c r="P141" s="15"/>
      <c r="Q141" s="45"/>
      <c r="R141" s="46"/>
      <c r="S141" s="46"/>
      <c r="T141" s="46"/>
      <c r="U141" s="47"/>
    </row>
    <row r="142" spans="1:21" ht="11.1" customHeight="1">
      <c r="A142" s="124"/>
      <c r="B142" s="15"/>
      <c r="C142" s="15"/>
      <c r="D142" s="15"/>
      <c r="E142" s="18"/>
      <c r="F142" s="48"/>
      <c r="G142" s="45"/>
      <c r="H142" s="45"/>
      <c r="I142" s="45"/>
      <c r="J142" s="49"/>
      <c r="K142" s="9"/>
      <c r="L142" s="124"/>
      <c r="M142" s="15"/>
      <c r="N142" s="15"/>
      <c r="O142" s="15"/>
      <c r="P142" s="18"/>
      <c r="Q142" s="48"/>
      <c r="R142" s="45"/>
      <c r="S142" s="45"/>
      <c r="T142" s="45"/>
      <c r="U142" s="49"/>
    </row>
    <row r="143" spans="1:21" ht="11.1" customHeight="1" thickBot="1">
      <c r="A143" s="23"/>
      <c r="B143" s="20"/>
      <c r="C143" s="20"/>
      <c r="D143" s="20"/>
      <c r="E143" s="20"/>
      <c r="F143" s="50"/>
      <c r="G143" s="51"/>
      <c r="H143" s="51"/>
      <c r="I143" s="51"/>
      <c r="J143" s="52"/>
      <c r="K143" s="9"/>
      <c r="L143" s="19"/>
      <c r="M143" s="20"/>
      <c r="N143" s="21"/>
      <c r="O143" s="20"/>
      <c r="P143" s="20"/>
      <c r="Q143" s="50"/>
      <c r="R143" s="51"/>
      <c r="S143" s="51"/>
      <c r="T143" s="51"/>
      <c r="U143" s="52"/>
    </row>
    <row r="144" spans="1:21" ht="18" customHeight="1">
      <c r="A144" s="311" t="s">
        <v>13</v>
      </c>
      <c r="B144" s="312"/>
      <c r="C144" s="319" t="s">
        <v>14</v>
      </c>
      <c r="D144" s="320"/>
      <c r="E144" s="38" t="s">
        <v>15</v>
      </c>
      <c r="F144" s="38" t="s">
        <v>16</v>
      </c>
      <c r="G144" s="38" t="s">
        <v>17</v>
      </c>
      <c r="H144" s="38" t="s">
        <v>18</v>
      </c>
      <c r="I144" s="56" t="s">
        <v>19</v>
      </c>
      <c r="J144" s="57" t="s">
        <v>20</v>
      </c>
      <c r="K144" s="1"/>
      <c r="L144" s="311" t="s">
        <v>13</v>
      </c>
      <c r="M144" s="312"/>
      <c r="N144" s="319" t="s">
        <v>14</v>
      </c>
      <c r="O144" s="320"/>
      <c r="P144" s="38" t="s">
        <v>15</v>
      </c>
      <c r="Q144" s="38" t="s">
        <v>16</v>
      </c>
      <c r="R144" s="38" t="s">
        <v>17</v>
      </c>
      <c r="S144" s="38" t="s">
        <v>18</v>
      </c>
      <c r="T144" s="56" t="s">
        <v>19</v>
      </c>
      <c r="U144" s="57" t="s">
        <v>20</v>
      </c>
    </row>
    <row r="145" spans="1:21" ht="18" customHeight="1" thickBot="1">
      <c r="A145" s="313" t="s">
        <v>21</v>
      </c>
      <c r="B145" s="314"/>
      <c r="C145" s="420"/>
      <c r="D145" s="421"/>
      <c r="E145" s="125"/>
      <c r="F145" s="125"/>
      <c r="G145" s="125"/>
      <c r="H145" s="125"/>
      <c r="I145" s="126"/>
      <c r="J145" s="58">
        <f ca="1">TODAY()</f>
        <v>45693</v>
      </c>
      <c r="K145" s="1"/>
      <c r="L145" s="313" t="s">
        <v>21</v>
      </c>
      <c r="M145" s="314"/>
      <c r="N145" s="420"/>
      <c r="O145" s="421"/>
      <c r="P145" s="125"/>
      <c r="Q145" s="125"/>
      <c r="R145" s="125"/>
      <c r="S145" s="125"/>
      <c r="T145" s="126"/>
      <c r="U145" s="58">
        <f ca="1">TODAY()</f>
        <v>45693</v>
      </c>
    </row>
    <row r="146" spans="1:21" ht="18" customHeight="1">
      <c r="A146" s="313" t="s">
        <v>22</v>
      </c>
      <c r="B146" s="314"/>
      <c r="C146" s="420"/>
      <c r="D146" s="421"/>
      <c r="E146" s="290"/>
      <c r="F146" s="291"/>
      <c r="G146" s="291"/>
      <c r="H146" s="291"/>
      <c r="I146" s="291"/>
      <c r="J146" s="14"/>
      <c r="K146" s="1"/>
      <c r="L146" s="313" t="s">
        <v>22</v>
      </c>
      <c r="M146" s="314"/>
      <c r="N146" s="420"/>
      <c r="O146" s="421"/>
      <c r="P146" s="290"/>
      <c r="Q146" s="291"/>
      <c r="R146" s="291"/>
      <c r="S146" s="291"/>
      <c r="T146" s="291"/>
      <c r="U146" s="14"/>
    </row>
    <row r="147" spans="1:21" ht="18" customHeight="1" thickBot="1">
      <c r="A147" s="356"/>
      <c r="B147" s="357"/>
      <c r="C147" s="357"/>
      <c r="D147" s="357"/>
      <c r="E147" s="357"/>
      <c r="F147" s="358"/>
      <c r="G147" s="358"/>
      <c r="H147" s="359"/>
      <c r="I147" s="39" t="s">
        <v>23</v>
      </c>
      <c r="J147" s="40">
        <f>U73+1</f>
        <v>3</v>
      </c>
      <c r="K147" s="1"/>
      <c r="L147" s="356"/>
      <c r="M147" s="357"/>
      <c r="N147" s="357"/>
      <c r="O147" s="357"/>
      <c r="P147" s="357"/>
      <c r="Q147" s="358"/>
      <c r="R147" s="358"/>
      <c r="S147" s="359"/>
      <c r="T147" s="39" t="s">
        <v>23</v>
      </c>
      <c r="U147" s="40">
        <f>J147+1</f>
        <v>4</v>
      </c>
    </row>
    <row r="149" spans="1:21" ht="9.75" customHeight="1">
      <c r="A149" s="417"/>
      <c r="B149" s="375"/>
      <c r="C149" s="375"/>
      <c r="D149" s="375"/>
      <c r="E149" s="375"/>
      <c r="F149" s="327"/>
      <c r="G149" s="327"/>
      <c r="H149" s="327"/>
      <c r="I149" s="327"/>
      <c r="J149" s="418"/>
      <c r="L149" s="417"/>
      <c r="M149" s="375"/>
      <c r="N149" s="375"/>
      <c r="O149" s="375"/>
      <c r="P149" s="375"/>
      <c r="Q149" s="327"/>
      <c r="R149" s="327"/>
      <c r="S149" s="327"/>
      <c r="T149" s="327"/>
      <c r="U149" s="418"/>
    </row>
    <row r="150" spans="1:21" ht="9.75" customHeight="1">
      <c r="A150" s="375"/>
      <c r="B150" s="375"/>
      <c r="C150" s="375"/>
      <c r="D150" s="375"/>
      <c r="E150" s="375"/>
      <c r="F150" s="327"/>
      <c r="G150" s="327"/>
      <c r="H150" s="327"/>
      <c r="I150" s="327"/>
      <c r="J150" s="418"/>
      <c r="L150" s="375"/>
      <c r="M150" s="375"/>
      <c r="N150" s="375"/>
      <c r="O150" s="375"/>
      <c r="P150" s="375"/>
      <c r="Q150" s="327"/>
      <c r="R150" s="327"/>
      <c r="S150" s="327"/>
      <c r="T150" s="327"/>
      <c r="U150" s="418"/>
    </row>
    <row r="151" spans="1:21" ht="9.75" customHeight="1">
      <c r="A151" s="375"/>
      <c r="B151" s="375"/>
      <c r="C151" s="375"/>
      <c r="D151" s="375"/>
      <c r="E151" s="375"/>
      <c r="F151" s="327"/>
      <c r="G151" s="327"/>
      <c r="H151" s="327"/>
      <c r="I151" s="327"/>
      <c r="J151" s="416"/>
      <c r="L151" s="375"/>
      <c r="M151" s="375"/>
      <c r="N151" s="375"/>
      <c r="O151" s="375"/>
      <c r="P151" s="375"/>
      <c r="Q151" s="327"/>
      <c r="R151" s="327"/>
      <c r="S151" s="327"/>
      <c r="T151" s="327"/>
      <c r="U151" s="416"/>
    </row>
    <row r="152" spans="1:21" ht="9.75" customHeight="1">
      <c r="A152" s="375"/>
      <c r="B152" s="375"/>
      <c r="C152" s="375"/>
      <c r="D152" s="375"/>
      <c r="E152" s="375"/>
      <c r="F152" s="327"/>
      <c r="G152" s="327"/>
      <c r="H152" s="327"/>
      <c r="I152" s="327"/>
      <c r="J152" s="416"/>
      <c r="L152" s="375"/>
      <c r="M152" s="375"/>
      <c r="N152" s="375"/>
      <c r="O152" s="375"/>
      <c r="P152" s="375"/>
      <c r="Q152" s="327"/>
      <c r="R152" s="327"/>
      <c r="S152" s="327"/>
      <c r="T152" s="327"/>
      <c r="U152" s="416"/>
    </row>
    <row r="153" spans="1:21" ht="9.75" customHeight="1">
      <c r="A153" s="375"/>
      <c r="B153" s="375"/>
      <c r="C153" s="375"/>
      <c r="D153" s="375"/>
      <c r="E153" s="375"/>
      <c r="F153" s="327"/>
      <c r="G153" s="327"/>
      <c r="H153" s="327"/>
      <c r="I153" s="327"/>
      <c r="J153" s="419"/>
      <c r="L153" s="375"/>
      <c r="M153" s="375"/>
      <c r="N153" s="375"/>
      <c r="O153" s="375"/>
      <c r="P153" s="375"/>
      <c r="Q153" s="327"/>
      <c r="R153" s="327"/>
      <c r="S153" s="327"/>
      <c r="T153" s="327"/>
      <c r="U153" s="419"/>
    </row>
    <row r="154" spans="1:21" ht="9.75" customHeight="1">
      <c r="A154" s="375"/>
      <c r="B154" s="375"/>
      <c r="C154" s="375"/>
      <c r="D154" s="375"/>
      <c r="E154" s="375"/>
      <c r="F154" s="327"/>
      <c r="G154" s="327"/>
      <c r="H154" s="327"/>
      <c r="I154" s="327"/>
      <c r="J154" s="419"/>
      <c r="L154" s="375"/>
      <c r="M154" s="375"/>
      <c r="N154" s="375"/>
      <c r="O154" s="375"/>
      <c r="P154" s="375"/>
      <c r="Q154" s="327"/>
      <c r="R154" s="327"/>
      <c r="S154" s="327"/>
      <c r="T154" s="327"/>
      <c r="U154" s="419"/>
    </row>
    <row r="155" spans="1:21" ht="9.75" customHeight="1">
      <c r="A155" s="375"/>
      <c r="B155" s="375"/>
      <c r="C155" s="375"/>
      <c r="D155" s="375"/>
      <c r="E155" s="375"/>
      <c r="F155" s="327"/>
      <c r="G155" s="327"/>
      <c r="H155" s="327"/>
      <c r="I155" s="327"/>
      <c r="J155" s="419"/>
      <c r="L155" s="375"/>
      <c r="M155" s="375"/>
      <c r="N155" s="375"/>
      <c r="O155" s="375"/>
      <c r="P155" s="375"/>
      <c r="Q155" s="327"/>
      <c r="R155" s="327"/>
      <c r="S155" s="327"/>
      <c r="T155" s="327"/>
      <c r="U155" s="419"/>
    </row>
    <row r="156" spans="1:21" ht="9.75" customHeight="1">
      <c r="A156" s="375"/>
      <c r="B156" s="375"/>
      <c r="C156" s="375"/>
      <c r="D156" s="375"/>
      <c r="E156" s="375"/>
      <c r="F156" s="327"/>
      <c r="G156" s="327"/>
      <c r="H156" s="327"/>
      <c r="I156" s="327"/>
      <c r="J156" s="416"/>
      <c r="L156" s="375"/>
      <c r="M156" s="375"/>
      <c r="N156" s="375"/>
      <c r="O156" s="375"/>
      <c r="P156" s="375"/>
      <c r="Q156" s="327"/>
      <c r="R156" s="327"/>
      <c r="S156" s="327"/>
      <c r="T156" s="327"/>
      <c r="U156" s="416"/>
    </row>
    <row r="157" spans="1:21" ht="9.75" customHeight="1">
      <c r="A157" s="414"/>
      <c r="B157" s="341"/>
      <c r="C157" s="341"/>
      <c r="D157" s="341"/>
      <c r="E157" s="341"/>
      <c r="F157" s="341"/>
      <c r="G157" s="348"/>
      <c r="H157" s="348"/>
      <c r="I157" s="392"/>
      <c r="J157" s="392"/>
      <c r="L157" s="414"/>
      <c r="M157" s="341"/>
      <c r="N157" s="341"/>
      <c r="O157" s="341"/>
      <c r="P157" s="341"/>
      <c r="Q157" s="341"/>
      <c r="R157" s="348"/>
      <c r="S157" s="348"/>
      <c r="T157" s="392"/>
      <c r="U157" s="392"/>
    </row>
    <row r="158" spans="1:21" ht="9.75" customHeight="1">
      <c r="A158" s="341"/>
      <c r="B158" s="341"/>
      <c r="C158" s="341"/>
      <c r="D158" s="341"/>
      <c r="E158" s="341"/>
      <c r="F158" s="341"/>
      <c r="G158" s="392"/>
      <c r="H158" s="392"/>
      <c r="I158" s="392"/>
      <c r="J158" s="392"/>
      <c r="L158" s="341"/>
      <c r="M158" s="341"/>
      <c r="N158" s="341"/>
      <c r="O158" s="341"/>
      <c r="P158" s="341"/>
      <c r="Q158" s="341"/>
      <c r="R158" s="392"/>
      <c r="S158" s="392"/>
      <c r="T158" s="392"/>
      <c r="U158" s="392"/>
    </row>
    <row r="159" spans="1:21" ht="9.75" customHeight="1">
      <c r="A159" s="341"/>
      <c r="B159" s="341"/>
      <c r="C159" s="341"/>
      <c r="D159" s="341"/>
      <c r="E159" s="341"/>
      <c r="F159" s="341"/>
      <c r="G159" s="392"/>
      <c r="H159" s="392"/>
      <c r="I159" s="392"/>
      <c r="J159" s="392"/>
      <c r="L159" s="341"/>
      <c r="M159" s="341"/>
      <c r="N159" s="341"/>
      <c r="O159" s="341"/>
      <c r="P159" s="341"/>
      <c r="Q159" s="341"/>
      <c r="R159" s="392"/>
      <c r="S159" s="392"/>
      <c r="T159" s="392"/>
      <c r="U159" s="392"/>
    </row>
    <row r="160" spans="1:21" ht="10.5" customHeight="1">
      <c r="A160" s="127"/>
      <c r="B160" s="128"/>
      <c r="E160" s="415"/>
      <c r="F160" s="416"/>
      <c r="G160" s="415"/>
      <c r="H160" s="416"/>
      <c r="I160" s="415"/>
      <c r="J160" s="416"/>
      <c r="L160" s="127"/>
      <c r="M160" s="128"/>
      <c r="P160" s="415"/>
      <c r="Q160" s="416"/>
      <c r="R160" s="415"/>
      <c r="S160" s="416"/>
      <c r="T160" s="415"/>
      <c r="U160" s="416"/>
    </row>
    <row r="161" spans="1:21" ht="11.1" customHeight="1">
      <c r="A161" s="127"/>
      <c r="B161" s="289"/>
      <c r="C161" s="129"/>
      <c r="D161" s="129"/>
      <c r="E161" s="25"/>
      <c r="F161" s="25"/>
      <c r="G161" s="25"/>
      <c r="H161" s="25"/>
      <c r="I161" s="25"/>
      <c r="J161" s="25"/>
      <c r="K161" s="5"/>
      <c r="L161" s="127"/>
      <c r="M161" s="289"/>
      <c r="N161" s="129"/>
      <c r="O161" s="129"/>
      <c r="P161" s="25"/>
      <c r="Q161" s="25"/>
      <c r="R161" s="25"/>
      <c r="S161" s="25"/>
      <c r="T161" s="25"/>
      <c r="U161" s="25"/>
    </row>
    <row r="162" spans="1:21" ht="11.1" customHeight="1">
      <c r="A162" s="413"/>
      <c r="B162" s="812"/>
      <c r="C162" s="812"/>
      <c r="D162" s="129"/>
      <c r="E162" s="25"/>
      <c r="F162" s="25"/>
      <c r="G162" s="25"/>
      <c r="H162" s="25"/>
      <c r="I162" s="25"/>
      <c r="J162" s="25"/>
      <c r="K162" s="3"/>
      <c r="L162" s="413"/>
      <c r="M162" s="812"/>
      <c r="N162" s="812"/>
      <c r="O162" s="129"/>
      <c r="P162" s="25"/>
      <c r="Q162" s="25"/>
      <c r="R162" s="25"/>
      <c r="S162" s="25"/>
      <c r="T162" s="25"/>
      <c r="U162" s="25"/>
    </row>
    <row r="163" spans="1:21" ht="11.1" customHeight="1">
      <c r="A163" s="130"/>
      <c r="B163" s="119"/>
      <c r="C163" s="120"/>
      <c r="D163" s="131"/>
      <c r="E163" s="411"/>
      <c r="F163" s="412"/>
      <c r="G163" s="411"/>
      <c r="H163" s="412"/>
      <c r="I163" s="411"/>
      <c r="J163" s="412"/>
      <c r="K163" s="6"/>
      <c r="L163" s="130"/>
      <c r="M163" s="119"/>
      <c r="N163" s="120"/>
      <c r="O163" s="131"/>
      <c r="P163" s="411"/>
      <c r="Q163" s="412"/>
      <c r="R163" s="411"/>
      <c r="S163" s="412"/>
      <c r="T163" s="411"/>
      <c r="U163" s="412"/>
    </row>
    <row r="164" spans="1:21" ht="11.1" customHeight="1">
      <c r="A164" s="130"/>
      <c r="B164" s="119"/>
      <c r="C164" s="120"/>
      <c r="D164" s="131"/>
      <c r="E164" s="411"/>
      <c r="F164" s="412"/>
      <c r="G164" s="411"/>
      <c r="H164" s="412"/>
      <c r="I164" s="411"/>
      <c r="J164" s="412"/>
      <c r="K164" s="6"/>
      <c r="L164" s="130"/>
      <c r="M164" s="119"/>
      <c r="N164" s="120"/>
      <c r="O164" s="131"/>
      <c r="P164" s="411"/>
      <c r="Q164" s="412"/>
      <c r="R164" s="411"/>
      <c r="S164" s="412"/>
      <c r="T164" s="411"/>
      <c r="U164" s="412"/>
    </row>
    <row r="165" spans="1:21" ht="11.1" customHeight="1">
      <c r="A165" s="130"/>
      <c r="B165" s="119"/>
      <c r="C165" s="120"/>
      <c r="D165" s="131"/>
      <c r="E165" s="411"/>
      <c r="F165" s="412"/>
      <c r="G165" s="411"/>
      <c r="H165" s="412"/>
      <c r="I165" s="411"/>
      <c r="J165" s="412"/>
      <c r="K165" s="7"/>
      <c r="L165" s="130"/>
      <c r="M165" s="119"/>
      <c r="N165" s="120"/>
      <c r="O165" s="131"/>
      <c r="P165" s="411"/>
      <c r="Q165" s="412"/>
      <c r="R165" s="411"/>
      <c r="S165" s="412"/>
      <c r="T165" s="411"/>
      <c r="U165" s="412"/>
    </row>
    <row r="166" spans="1:21" ht="11.1" customHeight="1">
      <c r="A166" s="130"/>
      <c r="B166" s="119"/>
      <c r="C166" s="120"/>
      <c r="D166" s="131"/>
      <c r="E166" s="411"/>
      <c r="F166" s="412"/>
      <c r="G166" s="411"/>
      <c r="H166" s="412"/>
      <c r="I166" s="411"/>
      <c r="J166" s="412"/>
      <c r="L166" s="130"/>
      <c r="M166" s="119"/>
      <c r="N166" s="120"/>
      <c r="O166" s="131"/>
      <c r="P166" s="411"/>
      <c r="Q166" s="412"/>
      <c r="R166" s="411"/>
      <c r="S166" s="412"/>
      <c r="T166" s="411"/>
      <c r="U166" s="412"/>
    </row>
    <row r="167" spans="1:21" ht="11.1" customHeight="1">
      <c r="A167" s="130"/>
      <c r="B167" s="119"/>
      <c r="C167" s="120"/>
      <c r="D167" s="131"/>
      <c r="E167" s="411"/>
      <c r="F167" s="412"/>
      <c r="G167" s="411"/>
      <c r="H167" s="412"/>
      <c r="I167" s="411"/>
      <c r="J167" s="412"/>
      <c r="K167" s="8"/>
      <c r="L167" s="130"/>
      <c r="M167" s="119"/>
      <c r="N167" s="120"/>
      <c r="O167" s="131"/>
      <c r="P167" s="411"/>
      <c r="Q167" s="412"/>
      <c r="R167" s="411"/>
      <c r="S167" s="412"/>
      <c r="T167" s="411"/>
      <c r="U167" s="412"/>
    </row>
    <row r="168" spans="1:21" ht="11.1" customHeight="1">
      <c r="A168" s="130"/>
      <c r="B168" s="119"/>
      <c r="C168" s="120"/>
      <c r="D168" s="131"/>
      <c r="E168" s="411"/>
      <c r="F168" s="412"/>
      <c r="G168" s="411"/>
      <c r="H168" s="412"/>
      <c r="I168" s="411"/>
      <c r="J168" s="412"/>
      <c r="K168" s="8"/>
      <c r="L168" s="130"/>
      <c r="M168" s="119"/>
      <c r="N168" s="120"/>
      <c r="O168" s="131"/>
      <c r="P168" s="411"/>
      <c r="Q168" s="412"/>
      <c r="R168" s="411"/>
      <c r="S168" s="412"/>
      <c r="T168" s="411"/>
      <c r="U168" s="412"/>
    </row>
    <row r="169" spans="1:21" ht="11.1" customHeight="1">
      <c r="A169" s="130"/>
      <c r="B169" s="119"/>
      <c r="C169" s="120"/>
      <c r="D169" s="131"/>
      <c r="E169" s="411"/>
      <c r="F169" s="412"/>
      <c r="G169" s="411"/>
      <c r="H169" s="412"/>
      <c r="I169" s="411"/>
      <c r="J169" s="412"/>
      <c r="K169" s="4"/>
      <c r="L169" s="130"/>
      <c r="M169" s="119"/>
      <c r="N169" s="120"/>
      <c r="O169" s="131"/>
      <c r="P169" s="411"/>
      <c r="Q169" s="412"/>
      <c r="R169" s="411"/>
      <c r="S169" s="412"/>
      <c r="T169" s="411"/>
      <c r="U169" s="412"/>
    </row>
    <row r="170" spans="1:21" ht="11.1" customHeight="1">
      <c r="A170" s="130"/>
      <c r="B170" s="119"/>
      <c r="C170" s="120"/>
      <c r="D170" s="131"/>
      <c r="E170" s="411"/>
      <c r="F170" s="412"/>
      <c r="G170" s="411"/>
      <c r="H170" s="412"/>
      <c r="I170" s="411"/>
      <c r="J170" s="412"/>
      <c r="K170" s="4"/>
      <c r="L170" s="130"/>
      <c r="M170" s="119"/>
      <c r="N170" s="120"/>
      <c r="O170" s="131"/>
      <c r="P170" s="411"/>
      <c r="Q170" s="412"/>
      <c r="R170" s="411"/>
      <c r="S170" s="412"/>
      <c r="T170" s="411"/>
      <c r="U170" s="412"/>
    </row>
    <row r="171" spans="1:21" ht="11.1" customHeight="1">
      <c r="A171" s="130"/>
      <c r="B171" s="119"/>
      <c r="C171" s="120"/>
      <c r="D171" s="120"/>
      <c r="E171" s="411"/>
      <c r="F171" s="412"/>
      <c r="G171" s="411"/>
      <c r="H171" s="412"/>
      <c r="I171" s="411"/>
      <c r="J171" s="412"/>
      <c r="K171" s="8"/>
      <c r="L171" s="130"/>
      <c r="M171" s="119"/>
      <c r="N171" s="120"/>
      <c r="O171" s="120"/>
      <c r="P171" s="411"/>
      <c r="Q171" s="412"/>
      <c r="R171" s="411"/>
      <c r="S171" s="412"/>
      <c r="T171" s="411"/>
      <c r="U171" s="412"/>
    </row>
    <row r="172" spans="1:21" ht="11.1" customHeight="1">
      <c r="A172" s="130"/>
      <c r="B172" s="119"/>
      <c r="C172" s="120"/>
      <c r="D172" s="132"/>
      <c r="E172" s="411"/>
      <c r="F172" s="412"/>
      <c r="G172" s="411"/>
      <c r="H172" s="412"/>
      <c r="I172" s="411"/>
      <c r="J172" s="412"/>
      <c r="K172" s="8"/>
      <c r="L172" s="130"/>
      <c r="M172" s="119"/>
      <c r="N172" s="120"/>
      <c r="O172" s="132"/>
      <c r="P172" s="411"/>
      <c r="Q172" s="412"/>
      <c r="R172" s="411"/>
      <c r="S172" s="412"/>
      <c r="T172" s="411"/>
      <c r="U172" s="412"/>
    </row>
    <row r="173" spans="1:21" ht="11.1" customHeight="1">
      <c r="A173" s="130"/>
      <c r="B173" s="119"/>
      <c r="C173" s="120"/>
      <c r="D173" s="131"/>
      <c r="E173" s="411"/>
      <c r="F173" s="412"/>
      <c r="G173" s="411"/>
      <c r="H173" s="412"/>
      <c r="I173" s="411"/>
      <c r="J173" s="412"/>
      <c r="K173" s="4"/>
      <c r="L173" s="130"/>
      <c r="M173" s="119"/>
      <c r="N173" s="120"/>
      <c r="O173" s="131"/>
      <c r="P173" s="411"/>
      <c r="Q173" s="412"/>
      <c r="R173" s="411"/>
      <c r="S173" s="412"/>
      <c r="T173" s="411"/>
      <c r="U173" s="412"/>
    </row>
    <row r="174" spans="1:21" ht="11.1" customHeight="1">
      <c r="A174" s="130"/>
      <c r="B174" s="119"/>
      <c r="C174" s="120"/>
      <c r="D174" s="131"/>
      <c r="E174" s="411"/>
      <c r="F174" s="412"/>
      <c r="G174" s="411"/>
      <c r="H174" s="412"/>
      <c r="I174" s="411"/>
      <c r="J174" s="412"/>
      <c r="K174" s="9"/>
      <c r="L174" s="130"/>
      <c r="M174" s="119"/>
      <c r="N174" s="120"/>
      <c r="O174" s="131"/>
      <c r="P174" s="411"/>
      <c r="Q174" s="412"/>
      <c r="R174" s="411"/>
      <c r="S174" s="412"/>
      <c r="T174" s="411"/>
      <c r="U174" s="412"/>
    </row>
    <row r="175" spans="1:21" ht="11.1" customHeight="1">
      <c r="A175" s="130"/>
      <c r="B175" s="119"/>
      <c r="C175" s="120"/>
      <c r="D175" s="131"/>
      <c r="E175" s="411"/>
      <c r="F175" s="412"/>
      <c r="G175" s="411"/>
      <c r="H175" s="412"/>
      <c r="I175" s="411"/>
      <c r="J175" s="412"/>
      <c r="K175" s="8"/>
      <c r="L175" s="130"/>
      <c r="M175" s="119"/>
      <c r="N175" s="120"/>
      <c r="O175" s="131"/>
      <c r="P175" s="411"/>
      <c r="Q175" s="412"/>
      <c r="R175" s="411"/>
      <c r="S175" s="412"/>
      <c r="T175" s="411"/>
      <c r="U175" s="412"/>
    </row>
    <row r="176" spans="1:21" ht="11.1" customHeight="1">
      <c r="A176" s="130"/>
      <c r="B176" s="119"/>
      <c r="C176" s="120"/>
      <c r="D176" s="131"/>
      <c r="E176" s="411"/>
      <c r="F176" s="412"/>
      <c r="G176" s="411"/>
      <c r="H176" s="412"/>
      <c r="I176" s="411"/>
      <c r="J176" s="412"/>
      <c r="K176" s="8"/>
      <c r="L176" s="130"/>
      <c r="M176" s="119"/>
      <c r="N176" s="120"/>
      <c r="O176" s="131"/>
      <c r="P176" s="411"/>
      <c r="Q176" s="412"/>
      <c r="R176" s="411"/>
      <c r="S176" s="412"/>
      <c r="T176" s="411"/>
      <c r="U176" s="412"/>
    </row>
    <row r="177" spans="1:21" ht="11.1" customHeight="1">
      <c r="A177" s="130"/>
      <c r="B177" s="119"/>
      <c r="C177" s="120"/>
      <c r="D177" s="131"/>
      <c r="E177" s="411"/>
      <c r="F177" s="412"/>
      <c r="G177" s="411"/>
      <c r="H177" s="412"/>
      <c r="I177" s="411"/>
      <c r="J177" s="412"/>
      <c r="K177" s="9"/>
      <c r="L177" s="130"/>
      <c r="M177" s="119"/>
      <c r="N177" s="120"/>
      <c r="O177" s="131"/>
      <c r="P177" s="411"/>
      <c r="Q177" s="412"/>
      <c r="R177" s="411"/>
      <c r="S177" s="412"/>
      <c r="T177" s="411"/>
      <c r="U177" s="412"/>
    </row>
    <row r="178" spans="1:21" ht="11.1" customHeight="1">
      <c r="A178" s="130"/>
      <c r="B178" s="119"/>
      <c r="C178" s="120"/>
      <c r="D178" s="131"/>
      <c r="E178" s="411"/>
      <c r="F178" s="412"/>
      <c r="G178" s="411"/>
      <c r="H178" s="412"/>
      <c r="I178" s="411"/>
      <c r="J178" s="412"/>
      <c r="K178" s="4"/>
      <c r="L178" s="130"/>
      <c r="M178" s="119"/>
      <c r="N178" s="120"/>
      <c r="O178" s="131"/>
      <c r="P178" s="411"/>
      <c r="Q178" s="412"/>
      <c r="R178" s="411"/>
      <c r="S178" s="412"/>
      <c r="T178" s="411"/>
      <c r="U178" s="412"/>
    </row>
    <row r="179" spans="1:21" ht="11.1" customHeight="1">
      <c r="A179" s="130"/>
      <c r="B179" s="119"/>
      <c r="C179" s="120"/>
      <c r="D179" s="131"/>
      <c r="E179" s="411"/>
      <c r="F179" s="412"/>
      <c r="G179" s="411"/>
      <c r="H179" s="412"/>
      <c r="I179" s="411"/>
      <c r="J179" s="412"/>
      <c r="K179" s="8"/>
      <c r="L179" s="130"/>
      <c r="M179" s="119"/>
      <c r="N179" s="120"/>
      <c r="O179" s="131"/>
      <c r="P179" s="411"/>
      <c r="Q179" s="412"/>
      <c r="R179" s="411"/>
      <c r="S179" s="412"/>
      <c r="T179" s="411"/>
      <c r="U179" s="412"/>
    </row>
    <row r="180" spans="1:21" ht="11.1" customHeight="1">
      <c r="A180" s="130"/>
      <c r="B180" s="119"/>
      <c r="C180" s="120"/>
      <c r="D180" s="131"/>
      <c r="E180" s="411"/>
      <c r="F180" s="412"/>
      <c r="G180" s="411"/>
      <c r="H180" s="412"/>
      <c r="I180" s="411"/>
      <c r="J180" s="412"/>
      <c r="K180" s="8"/>
      <c r="L180" s="130"/>
      <c r="M180" s="119"/>
      <c r="N180" s="120"/>
      <c r="O180" s="131"/>
      <c r="P180" s="411"/>
      <c r="Q180" s="412"/>
      <c r="R180" s="411"/>
      <c r="S180" s="412"/>
      <c r="T180" s="411"/>
      <c r="U180" s="412"/>
    </row>
    <row r="181" spans="1:21" ht="11.1" customHeight="1">
      <c r="A181" s="130"/>
      <c r="B181" s="119"/>
      <c r="C181" s="120"/>
      <c r="D181" s="131"/>
      <c r="E181" s="411"/>
      <c r="F181" s="412"/>
      <c r="G181" s="411"/>
      <c r="H181" s="412"/>
      <c r="I181" s="411"/>
      <c r="J181" s="412"/>
      <c r="K181" s="4"/>
      <c r="L181" s="130"/>
      <c r="M181" s="119"/>
      <c r="N181" s="120"/>
      <c r="O181" s="131"/>
      <c r="P181" s="411"/>
      <c r="Q181" s="412"/>
      <c r="R181" s="411"/>
      <c r="S181" s="412"/>
      <c r="T181" s="411"/>
      <c r="U181" s="412"/>
    </row>
    <row r="182" spans="1:21" ht="11.1" customHeight="1">
      <c r="A182" s="130"/>
      <c r="B182" s="119"/>
      <c r="C182" s="120"/>
      <c r="D182" s="131"/>
      <c r="E182" s="411"/>
      <c r="F182" s="412"/>
      <c r="G182" s="411"/>
      <c r="H182" s="412"/>
      <c r="I182" s="411"/>
      <c r="J182" s="412"/>
      <c r="K182" s="4"/>
      <c r="L182" s="130"/>
      <c r="M182" s="119"/>
      <c r="N182" s="120"/>
      <c r="O182" s="131"/>
      <c r="P182" s="411"/>
      <c r="Q182" s="412"/>
      <c r="R182" s="411"/>
      <c r="S182" s="412"/>
      <c r="T182" s="411"/>
      <c r="U182" s="412"/>
    </row>
    <row r="183" spans="1:21" ht="11.1" customHeight="1">
      <c r="A183" s="130"/>
      <c r="B183" s="119"/>
      <c r="C183" s="120"/>
      <c r="D183" s="120"/>
      <c r="E183" s="411"/>
      <c r="F183" s="412"/>
      <c r="G183" s="411"/>
      <c r="H183" s="412"/>
      <c r="I183" s="411"/>
      <c r="J183" s="412"/>
      <c r="K183" s="8"/>
      <c r="L183" s="130"/>
      <c r="M183" s="119"/>
      <c r="N183" s="120"/>
      <c r="O183" s="120"/>
      <c r="P183" s="411"/>
      <c r="Q183" s="412"/>
      <c r="R183" s="411"/>
      <c r="S183" s="412"/>
      <c r="T183" s="411"/>
      <c r="U183" s="412"/>
    </row>
    <row r="184" spans="1:21" ht="11.1" customHeight="1">
      <c r="A184" s="130"/>
      <c r="B184" s="119"/>
      <c r="C184" s="120"/>
      <c r="D184" s="120"/>
      <c r="E184" s="411"/>
      <c r="F184" s="412"/>
      <c r="G184" s="411"/>
      <c r="H184" s="412"/>
      <c r="I184" s="411"/>
      <c r="J184" s="412"/>
      <c r="K184" s="8"/>
      <c r="L184" s="130"/>
      <c r="M184" s="119"/>
      <c r="N184" s="120"/>
      <c r="O184" s="120"/>
      <c r="P184" s="411"/>
      <c r="Q184" s="412"/>
      <c r="R184" s="411"/>
      <c r="S184" s="412"/>
      <c r="T184" s="411"/>
      <c r="U184" s="412"/>
    </row>
    <row r="185" spans="1:21" ht="11.1" customHeight="1">
      <c r="A185" s="130"/>
      <c r="B185" s="119"/>
      <c r="C185" s="120"/>
      <c r="D185" s="120"/>
      <c r="E185" s="411"/>
      <c r="F185" s="412"/>
      <c r="G185" s="411"/>
      <c r="H185" s="412"/>
      <c r="I185" s="411"/>
      <c r="J185" s="412"/>
      <c r="K185" s="4"/>
      <c r="L185" s="130"/>
      <c r="M185" s="119"/>
      <c r="N185" s="120"/>
      <c r="O185" s="120"/>
      <c r="P185" s="411"/>
      <c r="Q185" s="412"/>
      <c r="R185" s="411"/>
      <c r="S185" s="412"/>
      <c r="T185" s="411"/>
      <c r="U185" s="412"/>
    </row>
    <row r="186" spans="1:21" ht="11.1" customHeight="1">
      <c r="A186" s="130"/>
      <c r="B186" s="119"/>
      <c r="C186" s="120"/>
      <c r="D186" s="120"/>
      <c r="E186" s="411"/>
      <c r="F186" s="412"/>
      <c r="G186" s="411"/>
      <c r="H186" s="412"/>
      <c r="I186" s="411"/>
      <c r="J186" s="412"/>
      <c r="K186" s="9"/>
      <c r="L186" s="130"/>
      <c r="M186" s="119"/>
      <c r="N186" s="120"/>
      <c r="O186" s="120"/>
      <c r="P186" s="411"/>
      <c r="Q186" s="412"/>
      <c r="R186" s="411"/>
      <c r="S186" s="412"/>
      <c r="T186" s="411"/>
      <c r="U186" s="412"/>
    </row>
    <row r="187" spans="1:21" ht="11.1" customHeight="1">
      <c r="A187" s="130"/>
      <c r="B187" s="119"/>
      <c r="C187" s="120"/>
      <c r="D187" s="120"/>
      <c r="E187" s="411"/>
      <c r="F187" s="412"/>
      <c r="G187" s="411"/>
      <c r="H187" s="412"/>
      <c r="I187" s="411"/>
      <c r="J187" s="412"/>
      <c r="K187" s="8"/>
      <c r="L187" s="130"/>
      <c r="M187" s="119"/>
      <c r="N187" s="120"/>
      <c r="O187" s="120"/>
      <c r="P187" s="411"/>
      <c r="Q187" s="412"/>
      <c r="R187" s="411"/>
      <c r="S187" s="412"/>
      <c r="T187" s="411"/>
      <c r="U187" s="412"/>
    </row>
    <row r="188" spans="1:21" ht="11.1" customHeight="1">
      <c r="A188" s="130"/>
      <c r="B188" s="119"/>
      <c r="C188" s="120"/>
      <c r="D188" s="120"/>
      <c r="E188" s="411"/>
      <c r="F188" s="412"/>
      <c r="G188" s="411"/>
      <c r="H188" s="412"/>
      <c r="I188" s="411"/>
      <c r="J188" s="412"/>
      <c r="K188" s="8"/>
      <c r="L188" s="130"/>
      <c r="M188" s="119"/>
      <c r="N188" s="120"/>
      <c r="O188" s="120"/>
      <c r="P188" s="411"/>
      <c r="Q188" s="412"/>
      <c r="R188" s="411"/>
      <c r="S188" s="412"/>
      <c r="T188" s="411"/>
      <c r="U188" s="412"/>
    </row>
    <row r="189" spans="1:21" ht="11.1" customHeight="1">
      <c r="A189" s="130"/>
      <c r="B189" s="119"/>
      <c r="C189" s="120"/>
      <c r="D189" s="120"/>
      <c r="E189" s="411"/>
      <c r="F189" s="412"/>
      <c r="G189" s="411"/>
      <c r="H189" s="412"/>
      <c r="I189" s="411"/>
      <c r="J189" s="412"/>
      <c r="K189" s="4"/>
      <c r="L189" s="130"/>
      <c r="M189" s="119"/>
      <c r="N189" s="120"/>
      <c r="O189" s="120"/>
      <c r="P189" s="411"/>
      <c r="Q189" s="412"/>
      <c r="R189" s="411"/>
      <c r="S189" s="412"/>
      <c r="T189" s="411"/>
      <c r="U189" s="412"/>
    </row>
    <row r="190" spans="1:21" ht="11.1" customHeight="1">
      <c r="A190" s="130"/>
      <c r="B190" s="119"/>
      <c r="C190" s="120"/>
      <c r="D190" s="120"/>
      <c r="E190" s="411"/>
      <c r="F190" s="412"/>
      <c r="G190" s="411"/>
      <c r="H190" s="412"/>
      <c r="I190" s="411"/>
      <c r="J190" s="412"/>
      <c r="K190" s="4"/>
      <c r="L190" s="130"/>
      <c r="M190" s="119"/>
      <c r="N190" s="120"/>
      <c r="O190" s="120"/>
      <c r="P190" s="411"/>
      <c r="Q190" s="412"/>
      <c r="R190" s="411"/>
      <c r="S190" s="412"/>
      <c r="T190" s="411"/>
      <c r="U190" s="412"/>
    </row>
    <row r="191" spans="1:21" ht="11.1" customHeight="1">
      <c r="A191" s="130"/>
      <c r="B191" s="119"/>
      <c r="C191" s="120"/>
      <c r="D191" s="120"/>
      <c r="E191" s="411"/>
      <c r="F191" s="412"/>
      <c r="G191" s="411"/>
      <c r="H191" s="412"/>
      <c r="I191" s="411"/>
      <c r="J191" s="412"/>
      <c r="K191" s="8"/>
      <c r="L191" s="130"/>
      <c r="M191" s="119"/>
      <c r="N191" s="120"/>
      <c r="O191" s="120"/>
      <c r="P191" s="411"/>
      <c r="Q191" s="412"/>
      <c r="R191" s="411"/>
      <c r="S191" s="412"/>
      <c r="T191" s="411"/>
      <c r="U191" s="412"/>
    </row>
    <row r="192" spans="1:21" ht="11.1" customHeight="1">
      <c r="A192" s="130"/>
      <c r="B192" s="119"/>
      <c r="C192" s="120"/>
      <c r="D192" s="120"/>
      <c r="E192" s="411"/>
      <c r="F192" s="412"/>
      <c r="G192" s="411"/>
      <c r="H192" s="412"/>
      <c r="I192" s="411"/>
      <c r="J192" s="412"/>
      <c r="K192" s="8"/>
      <c r="L192" s="130"/>
      <c r="M192" s="119"/>
      <c r="N192" s="120"/>
      <c r="O192" s="120"/>
      <c r="P192" s="411"/>
      <c r="Q192" s="412"/>
      <c r="R192" s="411"/>
      <c r="S192" s="412"/>
      <c r="T192" s="411"/>
      <c r="U192" s="412"/>
    </row>
    <row r="193" spans="1:21" ht="11.1" customHeight="1">
      <c r="A193" s="130"/>
      <c r="B193" s="119"/>
      <c r="C193" s="120"/>
      <c r="D193" s="120"/>
      <c r="E193" s="411"/>
      <c r="F193" s="412"/>
      <c r="G193" s="411"/>
      <c r="H193" s="412"/>
      <c r="I193" s="411"/>
      <c r="J193" s="412"/>
      <c r="K193" s="10"/>
      <c r="L193" s="130"/>
      <c r="M193" s="119"/>
      <c r="N193" s="120"/>
      <c r="O193" s="120"/>
      <c r="P193" s="411"/>
      <c r="Q193" s="412"/>
      <c r="R193" s="411"/>
      <c r="S193" s="412"/>
      <c r="T193" s="411"/>
      <c r="U193" s="412"/>
    </row>
    <row r="194" spans="1:21" ht="11.1" customHeight="1">
      <c r="A194" s="130"/>
      <c r="B194" s="119"/>
      <c r="C194" s="120"/>
      <c r="D194" s="120"/>
      <c r="E194" s="411"/>
      <c r="F194" s="412"/>
      <c r="G194" s="411"/>
      <c r="H194" s="412"/>
      <c r="I194" s="411"/>
      <c r="J194" s="412"/>
      <c r="K194" s="4"/>
      <c r="L194" s="130"/>
      <c r="M194" s="119"/>
      <c r="N194" s="120"/>
      <c r="O194" s="120"/>
      <c r="P194" s="411"/>
      <c r="Q194" s="412"/>
      <c r="R194" s="411"/>
      <c r="S194" s="412"/>
      <c r="T194" s="411"/>
      <c r="U194" s="412"/>
    </row>
    <row r="195" spans="1:21" ht="11.1" customHeight="1">
      <c r="A195" s="130"/>
      <c r="B195" s="119"/>
      <c r="C195" s="120"/>
      <c r="D195" s="120"/>
      <c r="E195" s="411"/>
      <c r="F195" s="412"/>
      <c r="G195" s="411"/>
      <c r="H195" s="412"/>
      <c r="I195" s="411"/>
      <c r="J195" s="412"/>
      <c r="K195" s="8"/>
      <c r="L195" s="130"/>
      <c r="M195" s="119"/>
      <c r="N195" s="120"/>
      <c r="O195" s="120"/>
      <c r="P195" s="411"/>
      <c r="Q195" s="412"/>
      <c r="R195" s="411"/>
      <c r="S195" s="412"/>
      <c r="T195" s="411"/>
      <c r="U195" s="412"/>
    </row>
    <row r="196" spans="1:21" ht="11.1" customHeight="1">
      <c r="A196" s="130"/>
      <c r="B196" s="119"/>
      <c r="C196" s="120"/>
      <c r="D196" s="120"/>
      <c r="E196" s="411"/>
      <c r="F196" s="412"/>
      <c r="G196" s="411"/>
      <c r="H196" s="412"/>
      <c r="I196" s="411"/>
      <c r="J196" s="412"/>
      <c r="K196" s="8"/>
      <c r="L196" s="130"/>
      <c r="M196" s="119"/>
      <c r="N196" s="120"/>
      <c r="O196" s="120"/>
      <c r="P196" s="411"/>
      <c r="Q196" s="412"/>
      <c r="R196" s="411"/>
      <c r="S196" s="412"/>
      <c r="T196" s="411"/>
      <c r="U196" s="412"/>
    </row>
    <row r="197" spans="1:21" ht="11.1" customHeight="1">
      <c r="A197" s="130"/>
      <c r="B197" s="119"/>
      <c r="C197" s="120"/>
      <c r="D197" s="120"/>
      <c r="E197" s="411"/>
      <c r="F197" s="412"/>
      <c r="G197" s="411"/>
      <c r="H197" s="412"/>
      <c r="I197" s="411"/>
      <c r="J197" s="412"/>
      <c r="K197" s="9"/>
      <c r="L197" s="130"/>
      <c r="M197" s="119"/>
      <c r="N197" s="120"/>
      <c r="O197" s="120"/>
      <c r="P197" s="411"/>
      <c r="Q197" s="412"/>
      <c r="R197" s="411"/>
      <c r="S197" s="412"/>
      <c r="T197" s="411"/>
      <c r="U197" s="412"/>
    </row>
    <row r="198" spans="1:21" ht="11.1" customHeight="1">
      <c r="A198" s="130"/>
      <c r="B198" s="119"/>
      <c r="C198" s="120"/>
      <c r="D198" s="120"/>
      <c r="E198" s="411"/>
      <c r="F198" s="412"/>
      <c r="G198" s="411"/>
      <c r="H198" s="412"/>
      <c r="I198" s="411"/>
      <c r="J198" s="412"/>
      <c r="K198" s="4"/>
      <c r="L198" s="130"/>
      <c r="M198" s="119"/>
      <c r="N198" s="120"/>
      <c r="O198" s="120"/>
      <c r="P198" s="411"/>
      <c r="Q198" s="412"/>
      <c r="R198" s="411"/>
      <c r="S198" s="412"/>
      <c r="T198" s="411"/>
      <c r="U198" s="412"/>
    </row>
    <row r="199" spans="1:21" ht="11.1" customHeight="1">
      <c r="A199" s="130"/>
      <c r="B199" s="119"/>
      <c r="C199" s="120"/>
      <c r="D199" s="120"/>
      <c r="E199" s="411"/>
      <c r="F199" s="412"/>
      <c r="G199" s="411"/>
      <c r="H199" s="412"/>
      <c r="I199" s="411"/>
      <c r="J199" s="412"/>
      <c r="K199" s="8"/>
      <c r="L199" s="130"/>
      <c r="M199" s="119"/>
      <c r="N199" s="120"/>
      <c r="O199" s="120"/>
      <c r="P199" s="411"/>
      <c r="Q199" s="412"/>
      <c r="R199" s="411"/>
      <c r="S199" s="412"/>
      <c r="T199" s="411"/>
      <c r="U199" s="412"/>
    </row>
    <row r="200" spans="1:21" ht="11.1" customHeight="1">
      <c r="A200" s="130"/>
      <c r="B200" s="119"/>
      <c r="C200" s="120"/>
      <c r="D200" s="120"/>
      <c r="E200" s="411"/>
      <c r="F200" s="412"/>
      <c r="G200" s="411"/>
      <c r="H200" s="412"/>
      <c r="I200" s="411"/>
      <c r="J200" s="412"/>
      <c r="K200" s="8"/>
      <c r="L200" s="130"/>
      <c r="M200" s="119"/>
      <c r="N200" s="120"/>
      <c r="O200" s="120"/>
      <c r="P200" s="411"/>
      <c r="Q200" s="412"/>
      <c r="R200" s="411"/>
      <c r="S200" s="412"/>
      <c r="T200" s="411"/>
      <c r="U200" s="412"/>
    </row>
    <row r="201" spans="1:21" ht="11.1" customHeight="1">
      <c r="A201" s="130"/>
      <c r="B201" s="119"/>
      <c r="C201" s="120"/>
      <c r="D201" s="120"/>
      <c r="E201" s="411"/>
      <c r="F201" s="412"/>
      <c r="G201" s="411"/>
      <c r="H201" s="412"/>
      <c r="I201" s="411"/>
      <c r="J201" s="412"/>
      <c r="K201" s="9"/>
      <c r="L201" s="130"/>
      <c r="M201" s="119"/>
      <c r="N201" s="120"/>
      <c r="O201" s="120"/>
      <c r="P201" s="411"/>
      <c r="Q201" s="412"/>
      <c r="R201" s="411"/>
      <c r="S201" s="412"/>
      <c r="T201" s="411"/>
      <c r="U201" s="412"/>
    </row>
    <row r="202" spans="1:21" ht="11.1" customHeight="1">
      <c r="A202" s="130"/>
      <c r="B202" s="119"/>
      <c r="C202" s="120"/>
      <c r="D202" s="120"/>
      <c r="E202" s="411"/>
      <c r="F202" s="412"/>
      <c r="G202" s="411"/>
      <c r="H202" s="412"/>
      <c r="I202" s="411"/>
      <c r="J202" s="412"/>
      <c r="L202" s="130"/>
      <c r="M202" s="119"/>
      <c r="N202" s="120"/>
      <c r="O202" s="120"/>
      <c r="P202" s="411"/>
      <c r="Q202" s="412"/>
      <c r="R202" s="411"/>
      <c r="S202" s="412"/>
      <c r="T202" s="411"/>
      <c r="U202" s="412"/>
    </row>
    <row r="203" spans="1:21" ht="11.1" customHeight="1">
      <c r="A203" s="130"/>
      <c r="B203" s="119"/>
      <c r="C203" s="120"/>
      <c r="D203" s="120"/>
      <c r="E203" s="411"/>
      <c r="F203" s="412"/>
      <c r="G203" s="411"/>
      <c r="H203" s="412"/>
      <c r="I203" s="411"/>
      <c r="J203" s="412"/>
      <c r="L203" s="130"/>
      <c r="M203" s="119"/>
      <c r="N203" s="120"/>
      <c r="O203" s="120"/>
      <c r="P203" s="411"/>
      <c r="Q203" s="412"/>
      <c r="R203" s="411"/>
      <c r="S203" s="412"/>
      <c r="T203" s="411"/>
      <c r="U203" s="412"/>
    </row>
    <row r="204" spans="1:21" ht="11.1" customHeight="1">
      <c r="A204" s="130"/>
      <c r="B204" s="119"/>
      <c r="C204" s="120"/>
      <c r="D204" s="120"/>
      <c r="E204" s="411"/>
      <c r="F204" s="412"/>
      <c r="G204" s="411"/>
      <c r="H204" s="412"/>
      <c r="I204" s="411"/>
      <c r="J204" s="412"/>
      <c r="K204" s="9"/>
      <c r="L204" s="130"/>
      <c r="M204" s="119"/>
      <c r="N204" s="120"/>
      <c r="O204" s="120"/>
      <c r="P204" s="411"/>
      <c r="Q204" s="412"/>
      <c r="R204" s="411"/>
      <c r="S204" s="412"/>
      <c r="T204" s="411"/>
      <c r="U204" s="412"/>
    </row>
    <row r="205" spans="1:21" ht="11.1" customHeight="1">
      <c r="A205" s="130"/>
      <c r="B205" s="119"/>
      <c r="C205" s="120"/>
      <c r="D205" s="120"/>
      <c r="E205" s="411"/>
      <c r="F205" s="412"/>
      <c r="G205" s="411"/>
      <c r="H205" s="412"/>
      <c r="I205" s="411"/>
      <c r="J205" s="412"/>
      <c r="K205" s="9"/>
      <c r="L205" s="130"/>
      <c r="M205" s="119"/>
      <c r="N205" s="120"/>
      <c r="O205" s="120"/>
      <c r="P205" s="411"/>
      <c r="Q205" s="412"/>
      <c r="R205" s="411"/>
      <c r="S205" s="412"/>
      <c r="T205" s="411"/>
      <c r="U205" s="412"/>
    </row>
    <row r="206" spans="1:21" ht="11.1" customHeight="1">
      <c r="A206" s="130"/>
      <c r="B206" s="119"/>
      <c r="C206" s="120"/>
      <c r="D206" s="120"/>
      <c r="E206" s="411"/>
      <c r="F206" s="412"/>
      <c r="G206" s="411"/>
      <c r="H206" s="412"/>
      <c r="I206" s="411"/>
      <c r="J206" s="412"/>
      <c r="K206" s="9"/>
      <c r="L206" s="130"/>
      <c r="M206" s="119"/>
      <c r="N206" s="120"/>
      <c r="O206" s="120"/>
      <c r="P206" s="411"/>
      <c r="Q206" s="412"/>
      <c r="R206" s="411"/>
      <c r="S206" s="412"/>
      <c r="T206" s="411"/>
      <c r="U206" s="412"/>
    </row>
    <row r="207" spans="1:21" ht="11.1" customHeight="1">
      <c r="A207" s="130"/>
      <c r="B207" s="119"/>
      <c r="C207" s="120"/>
      <c r="D207" s="120"/>
      <c r="E207" s="411"/>
      <c r="F207" s="412"/>
      <c r="G207" s="411"/>
      <c r="H207" s="412"/>
      <c r="I207" s="411"/>
      <c r="J207" s="412"/>
      <c r="K207" s="9"/>
      <c r="L207" s="130"/>
      <c r="M207" s="119"/>
      <c r="N207" s="120"/>
      <c r="O207" s="120"/>
      <c r="P207" s="411"/>
      <c r="Q207" s="412"/>
      <c r="R207" s="411"/>
      <c r="S207" s="412"/>
      <c r="T207" s="411"/>
      <c r="U207" s="412"/>
    </row>
    <row r="208" spans="1:21" ht="11.1" customHeight="1">
      <c r="A208" s="130"/>
      <c r="B208" s="119"/>
      <c r="C208" s="120"/>
      <c r="D208" s="120"/>
      <c r="E208" s="411"/>
      <c r="F208" s="412"/>
      <c r="G208" s="411"/>
      <c r="H208" s="412"/>
      <c r="I208" s="411"/>
      <c r="J208" s="412"/>
      <c r="K208" s="9"/>
      <c r="L208" s="130"/>
      <c r="M208" s="119"/>
      <c r="N208" s="120"/>
      <c r="O208" s="120"/>
      <c r="P208" s="411"/>
      <c r="Q208" s="412"/>
      <c r="R208" s="411"/>
      <c r="S208" s="412"/>
      <c r="T208" s="411"/>
      <c r="U208" s="412"/>
    </row>
    <row r="209" spans="1:21" ht="11.1" customHeight="1">
      <c r="A209" s="130"/>
      <c r="B209" s="119"/>
      <c r="C209" s="120"/>
      <c r="D209" s="120"/>
      <c r="E209" s="411"/>
      <c r="F209" s="412"/>
      <c r="G209" s="411"/>
      <c r="H209" s="412"/>
      <c r="I209" s="411"/>
      <c r="J209" s="412"/>
      <c r="K209" s="9"/>
      <c r="L209" s="130"/>
      <c r="M209" s="119"/>
      <c r="N209" s="120"/>
      <c r="O209" s="120"/>
      <c r="P209" s="411"/>
      <c r="Q209" s="412"/>
      <c r="R209" s="411"/>
      <c r="S209" s="412"/>
      <c r="T209" s="411"/>
      <c r="U209" s="412"/>
    </row>
    <row r="210" spans="1:21" ht="11.1" customHeight="1">
      <c r="A210" s="130"/>
      <c r="B210" s="119"/>
      <c r="C210" s="120"/>
      <c r="D210" s="120"/>
      <c r="E210" s="411"/>
      <c r="F210" s="412"/>
      <c r="G210" s="411"/>
      <c r="H210" s="412"/>
      <c r="I210" s="411"/>
      <c r="J210" s="412"/>
      <c r="K210" s="9"/>
      <c r="L210" s="130"/>
      <c r="M210" s="119"/>
      <c r="N210" s="120"/>
      <c r="O210" s="120"/>
      <c r="P210" s="411"/>
      <c r="Q210" s="412"/>
      <c r="R210" s="411"/>
      <c r="S210" s="412"/>
      <c r="T210" s="411"/>
      <c r="U210" s="412"/>
    </row>
    <row r="211" spans="1:21" ht="11.1" customHeight="1">
      <c r="A211" s="133"/>
      <c r="E211" s="12"/>
      <c r="F211" s="42"/>
      <c r="G211" s="43"/>
      <c r="H211" s="43"/>
      <c r="I211" s="43"/>
      <c r="J211" s="42"/>
      <c r="K211" s="9"/>
      <c r="L211" s="133"/>
      <c r="P211" s="12"/>
      <c r="Q211" s="42"/>
      <c r="R211" s="43"/>
      <c r="S211" s="43"/>
      <c r="T211" s="43"/>
      <c r="U211" s="42"/>
    </row>
    <row r="212" spans="1:21" ht="11.1" customHeight="1">
      <c r="A212" s="133"/>
      <c r="E212" s="12"/>
      <c r="F212" s="42"/>
      <c r="G212" s="43"/>
      <c r="H212" s="43"/>
      <c r="I212" s="43"/>
      <c r="J212" s="42"/>
      <c r="K212" s="9"/>
      <c r="L212" s="133"/>
      <c r="P212" s="12"/>
      <c r="Q212" s="42"/>
      <c r="R212" s="43"/>
      <c r="S212" s="43"/>
      <c r="T212" s="43"/>
      <c r="U212" s="42"/>
    </row>
    <row r="213" spans="1:21" ht="11.1" customHeight="1">
      <c r="A213" s="22"/>
      <c r="B213" s="15"/>
      <c r="C213" s="15"/>
      <c r="D213" s="15"/>
      <c r="E213" s="15"/>
      <c r="F213" s="45"/>
      <c r="G213" s="46"/>
      <c r="H213" s="46"/>
      <c r="I213" s="46"/>
      <c r="J213" s="45"/>
      <c r="K213" s="9"/>
      <c r="L213" s="22"/>
      <c r="M213" s="15"/>
      <c r="N213" s="15"/>
      <c r="O213" s="15"/>
      <c r="P213" s="15"/>
      <c r="Q213" s="45"/>
      <c r="R213" s="46"/>
      <c r="S213" s="46"/>
      <c r="T213" s="46"/>
      <c r="U213" s="45"/>
    </row>
    <row r="214" spans="1:21" ht="11.1" customHeight="1">
      <c r="A214" s="15"/>
      <c r="B214" s="15"/>
      <c r="C214" s="15"/>
      <c r="D214" s="15"/>
      <c r="E214" s="15"/>
      <c r="F214" s="45"/>
      <c r="G214" s="46"/>
      <c r="H214" s="46"/>
      <c r="I214" s="46"/>
      <c r="J214" s="45"/>
      <c r="K214" s="9"/>
      <c r="L214" s="15"/>
      <c r="M214" s="15"/>
      <c r="N214" s="15"/>
      <c r="O214" s="15"/>
      <c r="P214" s="15"/>
      <c r="Q214" s="45"/>
      <c r="R214" s="46"/>
      <c r="S214" s="46"/>
      <c r="T214" s="46"/>
      <c r="U214" s="45"/>
    </row>
    <row r="215" spans="1:21" ht="11.1" customHeight="1">
      <c r="A215" s="3"/>
      <c r="B215" s="15"/>
      <c r="C215" s="15"/>
      <c r="D215" s="15"/>
      <c r="E215" s="15"/>
      <c r="F215" s="45"/>
      <c r="G215" s="46"/>
      <c r="H215" s="46"/>
      <c r="I215" s="46"/>
      <c r="J215" s="45"/>
      <c r="K215" s="9"/>
      <c r="L215" s="3"/>
      <c r="M215" s="15"/>
      <c r="N215" s="15"/>
      <c r="O215" s="15"/>
      <c r="P215" s="15"/>
      <c r="Q215" s="45"/>
      <c r="R215" s="46"/>
      <c r="S215" s="46"/>
      <c r="T215" s="46"/>
      <c r="U215" s="45"/>
    </row>
    <row r="216" spans="1:21" ht="11.1" customHeight="1">
      <c r="A216" s="18"/>
      <c r="B216" s="15"/>
      <c r="C216" s="15"/>
      <c r="D216" s="15"/>
      <c r="E216" s="18"/>
      <c r="F216" s="48"/>
      <c r="G216" s="45"/>
      <c r="H216" s="45"/>
      <c r="I216" s="45"/>
      <c r="J216" s="46"/>
      <c r="K216" s="9"/>
      <c r="L216" s="18"/>
      <c r="M216" s="15"/>
      <c r="N216" s="15"/>
      <c r="O216" s="15"/>
      <c r="P216" s="18"/>
      <c r="Q216" s="48"/>
      <c r="R216" s="45"/>
      <c r="S216" s="45"/>
      <c r="T216" s="45"/>
      <c r="U216" s="46"/>
    </row>
    <row r="217" spans="1:21" ht="11.1" customHeight="1">
      <c r="A217" s="3"/>
      <c r="B217" s="3"/>
      <c r="C217" s="3"/>
      <c r="D217" s="3"/>
      <c r="E217" s="3"/>
      <c r="F217" s="288"/>
      <c r="G217" s="45"/>
      <c r="H217" s="45"/>
      <c r="I217" s="45"/>
      <c r="J217" s="46"/>
      <c r="K217" s="9"/>
      <c r="L217" s="3"/>
      <c r="M217" s="3"/>
      <c r="N217" s="3"/>
      <c r="O217" s="3"/>
      <c r="P217" s="3"/>
      <c r="Q217" s="288"/>
      <c r="R217" s="45"/>
      <c r="S217" s="45"/>
      <c r="T217" s="45"/>
      <c r="U217" s="46"/>
    </row>
    <row r="218" spans="1:21" ht="18" customHeight="1">
      <c r="A218" s="406"/>
      <c r="B218" s="408"/>
      <c r="C218" s="409"/>
      <c r="D218" s="410"/>
      <c r="E218" s="286"/>
      <c r="F218" s="286"/>
      <c r="G218" s="286"/>
      <c r="H218" s="286"/>
      <c r="I218" s="286"/>
      <c r="J218" s="286"/>
      <c r="K218" s="1"/>
      <c r="L218" s="406"/>
      <c r="M218" s="408"/>
      <c r="N218" s="409"/>
      <c r="O218" s="410"/>
      <c r="P218" s="286"/>
      <c r="Q218" s="286"/>
      <c r="R218" s="286"/>
      <c r="S218" s="286"/>
      <c r="T218" s="286"/>
      <c r="U218" s="286"/>
    </row>
    <row r="219" spans="1:21" ht="18" customHeight="1">
      <c r="A219" s="402"/>
      <c r="B219" s="403"/>
      <c r="C219" s="404"/>
      <c r="D219" s="405"/>
      <c r="E219" s="134"/>
      <c r="F219" s="134"/>
      <c r="G219" s="134"/>
      <c r="H219" s="134"/>
      <c r="I219" s="134"/>
      <c r="J219" s="135"/>
      <c r="K219" s="1"/>
      <c r="L219" s="402"/>
      <c r="M219" s="403"/>
      <c r="N219" s="404"/>
      <c r="O219" s="405"/>
      <c r="P219" s="134"/>
      <c r="Q219" s="134"/>
      <c r="R219" s="134"/>
      <c r="S219" s="134"/>
      <c r="T219" s="134"/>
      <c r="U219" s="135"/>
    </row>
    <row r="220" spans="1:21" ht="18" customHeight="1">
      <c r="A220" s="402"/>
      <c r="B220" s="403"/>
      <c r="C220" s="404"/>
      <c r="D220" s="405"/>
      <c r="E220" s="284"/>
      <c r="F220" s="285"/>
      <c r="G220" s="285"/>
      <c r="H220" s="285"/>
      <c r="I220" s="285"/>
      <c r="J220" s="136"/>
      <c r="K220" s="1"/>
      <c r="L220" s="402"/>
      <c r="M220" s="403"/>
      <c r="N220" s="404"/>
      <c r="O220" s="405"/>
      <c r="P220" s="284"/>
      <c r="Q220" s="285"/>
      <c r="R220" s="285"/>
      <c r="S220" s="285"/>
      <c r="T220" s="285"/>
      <c r="U220" s="136"/>
    </row>
    <row r="221" spans="1:21" ht="18" customHeight="1">
      <c r="A221" s="406"/>
      <c r="B221" s="406"/>
      <c r="C221" s="406"/>
      <c r="D221" s="406"/>
      <c r="E221" s="406"/>
      <c r="F221" s="407"/>
      <c r="G221" s="407"/>
      <c r="H221" s="407"/>
      <c r="I221" s="287"/>
      <c r="J221" s="286"/>
      <c r="K221" s="1"/>
      <c r="L221" s="406"/>
      <c r="M221" s="406"/>
      <c r="N221" s="406"/>
      <c r="O221" s="406"/>
      <c r="P221" s="406"/>
      <c r="Q221" s="407"/>
      <c r="R221" s="407"/>
      <c r="S221" s="407"/>
      <c r="T221" s="287"/>
      <c r="U221" s="286"/>
    </row>
  </sheetData>
  <sheetProtection sheet="1" selectLockedCells="1"/>
  <mergeCells count="1000">
    <mergeCell ref="A1:E8"/>
    <mergeCell ref="F1:I4"/>
    <mergeCell ref="J1:J4"/>
    <mergeCell ref="L1:P8"/>
    <mergeCell ref="Q1:T4"/>
    <mergeCell ref="U1:U4"/>
    <mergeCell ref="F5:I8"/>
    <mergeCell ref="J5:J8"/>
    <mergeCell ref="Q5:T8"/>
    <mergeCell ref="U5:U8"/>
    <mergeCell ref="A9:F11"/>
    <mergeCell ref="G9:J11"/>
    <mergeCell ref="L9:Q11"/>
    <mergeCell ref="R9:U11"/>
    <mergeCell ref="E12:F12"/>
    <mergeCell ref="G12:H12"/>
    <mergeCell ref="I12:J12"/>
    <mergeCell ref="P12:Q12"/>
    <mergeCell ref="R12:S12"/>
    <mergeCell ref="T12:U12"/>
    <mergeCell ref="R15:S15"/>
    <mergeCell ref="T15:U15"/>
    <mergeCell ref="E16:F16"/>
    <mergeCell ref="G16:H16"/>
    <mergeCell ref="I16:J16"/>
    <mergeCell ref="P16:Q16"/>
    <mergeCell ref="R16:S16"/>
    <mergeCell ref="T16:U16"/>
    <mergeCell ref="A14:C14"/>
    <mergeCell ref="L14:N14"/>
    <mergeCell ref="E15:F15"/>
    <mergeCell ref="G15:H15"/>
    <mergeCell ref="I15:J15"/>
    <mergeCell ref="P15:Q15"/>
    <mergeCell ref="R19:S19"/>
    <mergeCell ref="T19:U19"/>
    <mergeCell ref="E18:F18"/>
    <mergeCell ref="G18:H18"/>
    <mergeCell ref="I18:J18"/>
    <mergeCell ref="P18:Q18"/>
    <mergeCell ref="R18:S18"/>
    <mergeCell ref="T18:U18"/>
    <mergeCell ref="E17:F17"/>
    <mergeCell ref="G17:H17"/>
    <mergeCell ref="I17:J17"/>
    <mergeCell ref="P17:Q17"/>
    <mergeCell ref="R17:S17"/>
    <mergeCell ref="T17:U17"/>
    <mergeCell ref="A20:C20"/>
    <mergeCell ref="E20:F20"/>
    <mergeCell ref="G20:H20"/>
    <mergeCell ref="I20:J20"/>
    <mergeCell ref="L20:N20"/>
    <mergeCell ref="P20:Q20"/>
    <mergeCell ref="E19:F19"/>
    <mergeCell ref="G19:H19"/>
    <mergeCell ref="I19:J19"/>
    <mergeCell ref="P19:Q19"/>
    <mergeCell ref="E22:F22"/>
    <mergeCell ref="G22:H22"/>
    <mergeCell ref="I22:J22"/>
    <mergeCell ref="P22:Q22"/>
    <mergeCell ref="R22:S22"/>
    <mergeCell ref="T22:U22"/>
    <mergeCell ref="R20:S20"/>
    <mergeCell ref="T20:U20"/>
    <mergeCell ref="E21:F21"/>
    <mergeCell ref="G21:H21"/>
    <mergeCell ref="I21:J21"/>
    <mergeCell ref="P21:Q21"/>
    <mergeCell ref="R21:S21"/>
    <mergeCell ref="T21:U21"/>
    <mergeCell ref="R25:S25"/>
    <mergeCell ref="T25:U25"/>
    <mergeCell ref="E24:F24"/>
    <mergeCell ref="G24:H24"/>
    <mergeCell ref="I24:J24"/>
    <mergeCell ref="P24:Q24"/>
    <mergeCell ref="R24:S24"/>
    <mergeCell ref="T24:U24"/>
    <mergeCell ref="E23:F23"/>
    <mergeCell ref="G23:H23"/>
    <mergeCell ref="I23:J23"/>
    <mergeCell ref="P23:Q23"/>
    <mergeCell ref="R23:S23"/>
    <mergeCell ref="T23:U23"/>
    <mergeCell ref="A26:C26"/>
    <mergeCell ref="E26:F26"/>
    <mergeCell ref="G26:H26"/>
    <mergeCell ref="I26:J26"/>
    <mergeCell ref="L26:N26"/>
    <mergeCell ref="P26:Q26"/>
    <mergeCell ref="E25:F25"/>
    <mergeCell ref="G25:H25"/>
    <mergeCell ref="I25:J25"/>
    <mergeCell ref="P25:Q25"/>
    <mergeCell ref="E28:F28"/>
    <mergeCell ref="G28:H28"/>
    <mergeCell ref="I28:J28"/>
    <mergeCell ref="P28:Q28"/>
    <mergeCell ref="R28:S28"/>
    <mergeCell ref="T28:U28"/>
    <mergeCell ref="R26:S26"/>
    <mergeCell ref="T26:U26"/>
    <mergeCell ref="E27:F27"/>
    <mergeCell ref="G27:H27"/>
    <mergeCell ref="I27:J27"/>
    <mergeCell ref="P27:Q27"/>
    <mergeCell ref="R27:S27"/>
    <mergeCell ref="T27:U27"/>
    <mergeCell ref="R31:S31"/>
    <mergeCell ref="T31:U31"/>
    <mergeCell ref="E30:F30"/>
    <mergeCell ref="G30:H30"/>
    <mergeCell ref="I30:J30"/>
    <mergeCell ref="P30:Q30"/>
    <mergeCell ref="R30:S30"/>
    <mergeCell ref="T30:U30"/>
    <mergeCell ref="E29:F29"/>
    <mergeCell ref="G29:H29"/>
    <mergeCell ref="I29:J29"/>
    <mergeCell ref="P29:Q29"/>
    <mergeCell ref="R29:S29"/>
    <mergeCell ref="T29:U29"/>
    <mergeCell ref="A32:C32"/>
    <mergeCell ref="E32:F32"/>
    <mergeCell ref="G32:H32"/>
    <mergeCell ref="I32:J32"/>
    <mergeCell ref="L32:N32"/>
    <mergeCell ref="P32:Q32"/>
    <mergeCell ref="E31:F31"/>
    <mergeCell ref="G31:H31"/>
    <mergeCell ref="I31:J31"/>
    <mergeCell ref="P31:Q31"/>
    <mergeCell ref="E34:F34"/>
    <mergeCell ref="G34:H34"/>
    <mergeCell ref="I34:J34"/>
    <mergeCell ref="P34:Q34"/>
    <mergeCell ref="R34:S34"/>
    <mergeCell ref="T34:U34"/>
    <mergeCell ref="R32:S32"/>
    <mergeCell ref="T32:U32"/>
    <mergeCell ref="E33:F33"/>
    <mergeCell ref="G33:H33"/>
    <mergeCell ref="I33:J33"/>
    <mergeCell ref="P33:Q33"/>
    <mergeCell ref="R33:S33"/>
    <mergeCell ref="T33:U33"/>
    <mergeCell ref="R37:S37"/>
    <mergeCell ref="T37:U37"/>
    <mergeCell ref="E36:F36"/>
    <mergeCell ref="G36:H36"/>
    <mergeCell ref="I36:J36"/>
    <mergeCell ref="P36:Q36"/>
    <mergeCell ref="R36:S36"/>
    <mergeCell ref="T36:U36"/>
    <mergeCell ref="E35:F35"/>
    <mergeCell ref="G35:H35"/>
    <mergeCell ref="I35:J35"/>
    <mergeCell ref="P35:Q35"/>
    <mergeCell ref="R35:S35"/>
    <mergeCell ref="T35:U35"/>
    <mergeCell ref="A38:C38"/>
    <mergeCell ref="E38:F38"/>
    <mergeCell ref="G38:H38"/>
    <mergeCell ref="I38:J38"/>
    <mergeCell ref="L38:N38"/>
    <mergeCell ref="P38:Q38"/>
    <mergeCell ref="E37:F37"/>
    <mergeCell ref="G37:H37"/>
    <mergeCell ref="I37:J37"/>
    <mergeCell ref="P37:Q37"/>
    <mergeCell ref="E40:F40"/>
    <mergeCell ref="G40:H40"/>
    <mergeCell ref="I40:J40"/>
    <mergeCell ref="P40:Q40"/>
    <mergeCell ref="R40:S40"/>
    <mergeCell ref="T40:U40"/>
    <mergeCell ref="R38:S38"/>
    <mergeCell ref="T38:U38"/>
    <mergeCell ref="E39:F39"/>
    <mergeCell ref="G39:H39"/>
    <mergeCell ref="I39:J39"/>
    <mergeCell ref="P39:Q39"/>
    <mergeCell ref="R39:S39"/>
    <mergeCell ref="T39:U39"/>
    <mergeCell ref="R43:S43"/>
    <mergeCell ref="T43:U43"/>
    <mergeCell ref="E42:F42"/>
    <mergeCell ref="G42:H42"/>
    <mergeCell ref="I42:J42"/>
    <mergeCell ref="P42:Q42"/>
    <mergeCell ref="R42:S42"/>
    <mergeCell ref="T42:U42"/>
    <mergeCell ref="E41:F41"/>
    <mergeCell ref="G41:H41"/>
    <mergeCell ref="I41:J41"/>
    <mergeCell ref="P41:Q41"/>
    <mergeCell ref="R41:S41"/>
    <mergeCell ref="T41:U41"/>
    <mergeCell ref="A44:C44"/>
    <mergeCell ref="E44:F44"/>
    <mergeCell ref="G44:H44"/>
    <mergeCell ref="I44:J44"/>
    <mergeCell ref="L44:N44"/>
    <mergeCell ref="P44:Q44"/>
    <mergeCell ref="E43:F43"/>
    <mergeCell ref="G43:H43"/>
    <mergeCell ref="I43:J43"/>
    <mergeCell ref="P43:Q43"/>
    <mergeCell ref="E46:F46"/>
    <mergeCell ref="G46:H46"/>
    <mergeCell ref="I46:J46"/>
    <mergeCell ref="P46:Q46"/>
    <mergeCell ref="R46:S46"/>
    <mergeCell ref="T46:U46"/>
    <mergeCell ref="R44:S44"/>
    <mergeCell ref="T44:U44"/>
    <mergeCell ref="E45:F45"/>
    <mergeCell ref="G45:H45"/>
    <mergeCell ref="I45:J45"/>
    <mergeCell ref="P45:Q45"/>
    <mergeCell ref="R45:S45"/>
    <mergeCell ref="T45:U45"/>
    <mergeCell ref="R49:S49"/>
    <mergeCell ref="T49:U49"/>
    <mergeCell ref="E48:F48"/>
    <mergeCell ref="G48:H48"/>
    <mergeCell ref="I48:J48"/>
    <mergeCell ref="P48:Q48"/>
    <mergeCell ref="R48:S48"/>
    <mergeCell ref="T48:U48"/>
    <mergeCell ref="E47:F47"/>
    <mergeCell ref="G47:H47"/>
    <mergeCell ref="I47:J47"/>
    <mergeCell ref="P47:Q47"/>
    <mergeCell ref="R47:S47"/>
    <mergeCell ref="T47:U47"/>
    <mergeCell ref="A50:C50"/>
    <mergeCell ref="E50:F50"/>
    <mergeCell ref="G50:H50"/>
    <mergeCell ref="I50:J50"/>
    <mergeCell ref="L50:N50"/>
    <mergeCell ref="P50:Q50"/>
    <mergeCell ref="E49:F49"/>
    <mergeCell ref="G49:H49"/>
    <mergeCell ref="I49:J49"/>
    <mergeCell ref="P49:Q49"/>
    <mergeCell ref="E52:F52"/>
    <mergeCell ref="G52:H52"/>
    <mergeCell ref="I52:J52"/>
    <mergeCell ref="P52:Q52"/>
    <mergeCell ref="R52:S52"/>
    <mergeCell ref="T52:U52"/>
    <mergeCell ref="R50:S50"/>
    <mergeCell ref="T50:U50"/>
    <mergeCell ref="E51:F51"/>
    <mergeCell ref="G51:H51"/>
    <mergeCell ref="I51:J51"/>
    <mergeCell ref="P51:Q51"/>
    <mergeCell ref="R51:S51"/>
    <mergeCell ref="T51:U51"/>
    <mergeCell ref="R55:S55"/>
    <mergeCell ref="T55:U55"/>
    <mergeCell ref="E54:F54"/>
    <mergeCell ref="G54:H54"/>
    <mergeCell ref="I54:J54"/>
    <mergeCell ref="P54:Q54"/>
    <mergeCell ref="R54:S54"/>
    <mergeCell ref="T54:U54"/>
    <mergeCell ref="E53:F53"/>
    <mergeCell ref="G53:H53"/>
    <mergeCell ref="I53:J53"/>
    <mergeCell ref="P53:Q53"/>
    <mergeCell ref="R53:S53"/>
    <mergeCell ref="T53:U53"/>
    <mergeCell ref="A56:C56"/>
    <mergeCell ref="E56:F56"/>
    <mergeCell ref="G56:H56"/>
    <mergeCell ref="I56:J56"/>
    <mergeCell ref="L56:N56"/>
    <mergeCell ref="P56:Q56"/>
    <mergeCell ref="E55:F55"/>
    <mergeCell ref="G55:H55"/>
    <mergeCell ref="I55:J55"/>
    <mergeCell ref="P55:Q55"/>
    <mergeCell ref="E58:F58"/>
    <mergeCell ref="G58:H58"/>
    <mergeCell ref="I58:J58"/>
    <mergeCell ref="P58:Q58"/>
    <mergeCell ref="R58:S58"/>
    <mergeCell ref="T58:U58"/>
    <mergeCell ref="R56:S56"/>
    <mergeCell ref="T56:U56"/>
    <mergeCell ref="E57:F57"/>
    <mergeCell ref="G57:H57"/>
    <mergeCell ref="I57:J57"/>
    <mergeCell ref="P57:Q57"/>
    <mergeCell ref="R57:S57"/>
    <mergeCell ref="T57:U57"/>
    <mergeCell ref="E60:F60"/>
    <mergeCell ref="G60:H60"/>
    <mergeCell ref="I60:J60"/>
    <mergeCell ref="P60:Q60"/>
    <mergeCell ref="R60:S60"/>
    <mergeCell ref="T60:U60"/>
    <mergeCell ref="E59:F59"/>
    <mergeCell ref="G59:H59"/>
    <mergeCell ref="I59:J59"/>
    <mergeCell ref="P59:Q59"/>
    <mergeCell ref="R59:S59"/>
    <mergeCell ref="T59:U59"/>
    <mergeCell ref="E62:F62"/>
    <mergeCell ref="G62:H62"/>
    <mergeCell ref="I62:J62"/>
    <mergeCell ref="P62:Q62"/>
    <mergeCell ref="R62:S62"/>
    <mergeCell ref="T62:U62"/>
    <mergeCell ref="E61:F61"/>
    <mergeCell ref="G61:H61"/>
    <mergeCell ref="I61:J61"/>
    <mergeCell ref="P61:Q61"/>
    <mergeCell ref="R61:S61"/>
    <mergeCell ref="T61:U61"/>
    <mergeCell ref="A72:B72"/>
    <mergeCell ref="C72:D72"/>
    <mergeCell ref="L72:M72"/>
    <mergeCell ref="N72:O72"/>
    <mergeCell ref="A73:H73"/>
    <mergeCell ref="L73:S73"/>
    <mergeCell ref="A70:B70"/>
    <mergeCell ref="C70:D70"/>
    <mergeCell ref="L70:M70"/>
    <mergeCell ref="N70:O70"/>
    <mergeCell ref="A71:B71"/>
    <mergeCell ref="C71:D71"/>
    <mergeCell ref="L71:M71"/>
    <mergeCell ref="N71:O71"/>
    <mergeCell ref="A75:E82"/>
    <mergeCell ref="F75:I78"/>
    <mergeCell ref="J75:J78"/>
    <mergeCell ref="L75:P82"/>
    <mergeCell ref="Q75:T78"/>
    <mergeCell ref="U75:U78"/>
    <mergeCell ref="F79:I82"/>
    <mergeCell ref="J79:J82"/>
    <mergeCell ref="Q79:T82"/>
    <mergeCell ref="U79:U82"/>
    <mergeCell ref="A83:F85"/>
    <mergeCell ref="G83:J85"/>
    <mergeCell ref="L83:Q85"/>
    <mergeCell ref="R83:U85"/>
    <mergeCell ref="E86:F86"/>
    <mergeCell ref="G86:H86"/>
    <mergeCell ref="I86:J86"/>
    <mergeCell ref="P86:Q86"/>
    <mergeCell ref="R86:S86"/>
    <mergeCell ref="T86:U86"/>
    <mergeCell ref="R89:S89"/>
    <mergeCell ref="T89:U89"/>
    <mergeCell ref="E90:F90"/>
    <mergeCell ref="G90:H90"/>
    <mergeCell ref="I90:J90"/>
    <mergeCell ref="P90:Q90"/>
    <mergeCell ref="R90:S90"/>
    <mergeCell ref="T90:U90"/>
    <mergeCell ref="A88:C88"/>
    <mergeCell ref="L88:N88"/>
    <mergeCell ref="E89:F89"/>
    <mergeCell ref="G89:H89"/>
    <mergeCell ref="I89:J89"/>
    <mergeCell ref="P89:Q89"/>
    <mergeCell ref="R93:S93"/>
    <mergeCell ref="T93:U93"/>
    <mergeCell ref="E92:F92"/>
    <mergeCell ref="G92:H92"/>
    <mergeCell ref="I92:J92"/>
    <mergeCell ref="P92:Q92"/>
    <mergeCell ref="R92:S92"/>
    <mergeCell ref="T92:U92"/>
    <mergeCell ref="E91:F91"/>
    <mergeCell ref="G91:H91"/>
    <mergeCell ref="I91:J91"/>
    <mergeCell ref="P91:Q91"/>
    <mergeCell ref="R91:S91"/>
    <mergeCell ref="T91:U91"/>
    <mergeCell ref="A94:C94"/>
    <mergeCell ref="E94:F94"/>
    <mergeCell ref="G94:H94"/>
    <mergeCell ref="I94:J94"/>
    <mergeCell ref="L94:N94"/>
    <mergeCell ref="P94:Q94"/>
    <mergeCell ref="E93:F93"/>
    <mergeCell ref="G93:H93"/>
    <mergeCell ref="I93:J93"/>
    <mergeCell ref="P93:Q93"/>
    <mergeCell ref="E96:F96"/>
    <mergeCell ref="G96:H96"/>
    <mergeCell ref="I96:J96"/>
    <mergeCell ref="P96:Q96"/>
    <mergeCell ref="R96:S96"/>
    <mergeCell ref="T96:U96"/>
    <mergeCell ref="R94:S94"/>
    <mergeCell ref="T94:U94"/>
    <mergeCell ref="E95:F95"/>
    <mergeCell ref="G95:H95"/>
    <mergeCell ref="I95:J95"/>
    <mergeCell ref="P95:Q95"/>
    <mergeCell ref="R95:S95"/>
    <mergeCell ref="T95:U95"/>
    <mergeCell ref="R99:S99"/>
    <mergeCell ref="T99:U99"/>
    <mergeCell ref="E98:F98"/>
    <mergeCell ref="G98:H98"/>
    <mergeCell ref="I98:J98"/>
    <mergeCell ref="P98:Q98"/>
    <mergeCell ref="R98:S98"/>
    <mergeCell ref="T98:U98"/>
    <mergeCell ref="E97:F97"/>
    <mergeCell ref="G97:H97"/>
    <mergeCell ref="I97:J97"/>
    <mergeCell ref="P97:Q97"/>
    <mergeCell ref="R97:S97"/>
    <mergeCell ref="T97:U97"/>
    <mergeCell ref="A100:C100"/>
    <mergeCell ref="E100:F100"/>
    <mergeCell ref="G100:H100"/>
    <mergeCell ref="I100:J100"/>
    <mergeCell ref="L100:N100"/>
    <mergeCell ref="P100:Q100"/>
    <mergeCell ref="E99:F99"/>
    <mergeCell ref="G99:H99"/>
    <mergeCell ref="I99:J99"/>
    <mergeCell ref="P99:Q99"/>
    <mergeCell ref="E102:F102"/>
    <mergeCell ref="G102:H102"/>
    <mergeCell ref="I102:J102"/>
    <mergeCell ref="P102:Q102"/>
    <mergeCell ref="R102:S102"/>
    <mergeCell ref="T102:U102"/>
    <mergeCell ref="R100:S100"/>
    <mergeCell ref="T100:U100"/>
    <mergeCell ref="E101:F101"/>
    <mergeCell ref="G101:H101"/>
    <mergeCell ref="I101:J101"/>
    <mergeCell ref="P101:Q101"/>
    <mergeCell ref="R101:S101"/>
    <mergeCell ref="T101:U101"/>
    <mergeCell ref="R105:S105"/>
    <mergeCell ref="T105:U105"/>
    <mergeCell ref="E104:F104"/>
    <mergeCell ref="G104:H104"/>
    <mergeCell ref="I104:J104"/>
    <mergeCell ref="P104:Q104"/>
    <mergeCell ref="R104:S104"/>
    <mergeCell ref="T104:U104"/>
    <mergeCell ref="E103:F103"/>
    <mergeCell ref="G103:H103"/>
    <mergeCell ref="I103:J103"/>
    <mergeCell ref="P103:Q103"/>
    <mergeCell ref="R103:S103"/>
    <mergeCell ref="T103:U103"/>
    <mergeCell ref="A106:C106"/>
    <mergeCell ref="E106:F106"/>
    <mergeCell ref="G106:H106"/>
    <mergeCell ref="I106:J106"/>
    <mergeCell ref="L106:N106"/>
    <mergeCell ref="P106:Q106"/>
    <mergeCell ref="E105:F105"/>
    <mergeCell ref="G105:H105"/>
    <mergeCell ref="I105:J105"/>
    <mergeCell ref="P105:Q105"/>
    <mergeCell ref="E108:F108"/>
    <mergeCell ref="G108:H108"/>
    <mergeCell ref="I108:J108"/>
    <mergeCell ref="P108:Q108"/>
    <mergeCell ref="R108:S108"/>
    <mergeCell ref="T108:U108"/>
    <mergeCell ref="R106:S106"/>
    <mergeCell ref="T106:U106"/>
    <mergeCell ref="E107:F107"/>
    <mergeCell ref="G107:H107"/>
    <mergeCell ref="I107:J107"/>
    <mergeCell ref="P107:Q107"/>
    <mergeCell ref="R107:S107"/>
    <mergeCell ref="T107:U107"/>
    <mergeCell ref="R111:S111"/>
    <mergeCell ref="T111:U111"/>
    <mergeCell ref="E110:F110"/>
    <mergeCell ref="G110:H110"/>
    <mergeCell ref="I110:J110"/>
    <mergeCell ref="P110:Q110"/>
    <mergeCell ref="R110:S110"/>
    <mergeCell ref="T110:U110"/>
    <mergeCell ref="E109:F109"/>
    <mergeCell ref="G109:H109"/>
    <mergeCell ref="I109:J109"/>
    <mergeCell ref="P109:Q109"/>
    <mergeCell ref="R109:S109"/>
    <mergeCell ref="T109:U109"/>
    <mergeCell ref="A112:C112"/>
    <mergeCell ref="E112:F112"/>
    <mergeCell ref="G112:H112"/>
    <mergeCell ref="I112:J112"/>
    <mergeCell ref="L112:N112"/>
    <mergeCell ref="P112:Q112"/>
    <mergeCell ref="E111:F111"/>
    <mergeCell ref="G111:H111"/>
    <mergeCell ref="I111:J111"/>
    <mergeCell ref="P111:Q111"/>
    <mergeCell ref="E114:F114"/>
    <mergeCell ref="G114:H114"/>
    <mergeCell ref="I114:J114"/>
    <mergeCell ref="P114:Q114"/>
    <mergeCell ref="R114:S114"/>
    <mergeCell ref="T114:U114"/>
    <mergeCell ref="R112:S112"/>
    <mergeCell ref="T112:U112"/>
    <mergeCell ref="E113:F113"/>
    <mergeCell ref="G113:H113"/>
    <mergeCell ref="I113:J113"/>
    <mergeCell ref="P113:Q113"/>
    <mergeCell ref="R113:S113"/>
    <mergeCell ref="T113:U113"/>
    <mergeCell ref="R117:S117"/>
    <mergeCell ref="T117:U117"/>
    <mergeCell ref="E116:F116"/>
    <mergeCell ref="G116:H116"/>
    <mergeCell ref="I116:J116"/>
    <mergeCell ref="P116:Q116"/>
    <mergeCell ref="R116:S116"/>
    <mergeCell ref="T116:U116"/>
    <mergeCell ref="E115:F115"/>
    <mergeCell ref="G115:H115"/>
    <mergeCell ref="I115:J115"/>
    <mergeCell ref="P115:Q115"/>
    <mergeCell ref="R115:S115"/>
    <mergeCell ref="T115:U115"/>
    <mergeCell ref="A118:C118"/>
    <mergeCell ref="E118:F118"/>
    <mergeCell ref="G118:H118"/>
    <mergeCell ref="I118:J118"/>
    <mergeCell ref="L118:N118"/>
    <mergeCell ref="P118:Q118"/>
    <mergeCell ref="E117:F117"/>
    <mergeCell ref="G117:H117"/>
    <mergeCell ref="I117:J117"/>
    <mergeCell ref="P117:Q117"/>
    <mergeCell ref="E120:F120"/>
    <mergeCell ref="G120:H120"/>
    <mergeCell ref="I120:J120"/>
    <mergeCell ref="P120:Q120"/>
    <mergeCell ref="R120:S120"/>
    <mergeCell ref="T120:U120"/>
    <mergeCell ref="R118:S118"/>
    <mergeCell ref="T118:U118"/>
    <mergeCell ref="E119:F119"/>
    <mergeCell ref="G119:H119"/>
    <mergeCell ref="I119:J119"/>
    <mergeCell ref="P119:Q119"/>
    <mergeCell ref="R119:S119"/>
    <mergeCell ref="T119:U119"/>
    <mergeCell ref="R123:S123"/>
    <mergeCell ref="T123:U123"/>
    <mergeCell ref="E122:F122"/>
    <mergeCell ref="G122:H122"/>
    <mergeCell ref="I122:J122"/>
    <mergeCell ref="P122:Q122"/>
    <mergeCell ref="R122:S122"/>
    <mergeCell ref="T122:U122"/>
    <mergeCell ref="E121:F121"/>
    <mergeCell ref="G121:H121"/>
    <mergeCell ref="I121:J121"/>
    <mergeCell ref="P121:Q121"/>
    <mergeCell ref="R121:S121"/>
    <mergeCell ref="T121:U121"/>
    <mergeCell ref="A124:C124"/>
    <mergeCell ref="E124:F124"/>
    <mergeCell ref="G124:H124"/>
    <mergeCell ref="I124:J124"/>
    <mergeCell ref="L124:N124"/>
    <mergeCell ref="P124:Q124"/>
    <mergeCell ref="E123:F123"/>
    <mergeCell ref="G123:H123"/>
    <mergeCell ref="I123:J123"/>
    <mergeCell ref="P123:Q123"/>
    <mergeCell ref="E126:F126"/>
    <mergeCell ref="G126:H126"/>
    <mergeCell ref="I126:J126"/>
    <mergeCell ref="P126:Q126"/>
    <mergeCell ref="R126:S126"/>
    <mergeCell ref="T126:U126"/>
    <mergeCell ref="R124:S124"/>
    <mergeCell ref="T124:U124"/>
    <mergeCell ref="E125:F125"/>
    <mergeCell ref="G125:H125"/>
    <mergeCell ref="I125:J125"/>
    <mergeCell ref="P125:Q125"/>
    <mergeCell ref="R125:S125"/>
    <mergeCell ref="T125:U125"/>
    <mergeCell ref="R129:S129"/>
    <mergeCell ref="T129:U129"/>
    <mergeCell ref="E128:F128"/>
    <mergeCell ref="G128:H128"/>
    <mergeCell ref="I128:J128"/>
    <mergeCell ref="P128:Q128"/>
    <mergeCell ref="R128:S128"/>
    <mergeCell ref="T128:U128"/>
    <mergeCell ref="E127:F127"/>
    <mergeCell ref="G127:H127"/>
    <mergeCell ref="I127:J127"/>
    <mergeCell ref="P127:Q127"/>
    <mergeCell ref="R127:S127"/>
    <mergeCell ref="T127:U127"/>
    <mergeCell ref="A130:C130"/>
    <mergeCell ref="E130:F130"/>
    <mergeCell ref="G130:H130"/>
    <mergeCell ref="I130:J130"/>
    <mergeCell ref="L130:N130"/>
    <mergeCell ref="P130:Q130"/>
    <mergeCell ref="E129:F129"/>
    <mergeCell ref="G129:H129"/>
    <mergeCell ref="I129:J129"/>
    <mergeCell ref="P129:Q129"/>
    <mergeCell ref="E132:F132"/>
    <mergeCell ref="G132:H132"/>
    <mergeCell ref="I132:J132"/>
    <mergeCell ref="P132:Q132"/>
    <mergeCell ref="R132:S132"/>
    <mergeCell ref="T132:U132"/>
    <mergeCell ref="R130:S130"/>
    <mergeCell ref="T130:U130"/>
    <mergeCell ref="E131:F131"/>
    <mergeCell ref="G131:H131"/>
    <mergeCell ref="I131:J131"/>
    <mergeCell ref="P131:Q131"/>
    <mergeCell ref="R131:S131"/>
    <mergeCell ref="T131:U131"/>
    <mergeCell ref="E134:F134"/>
    <mergeCell ref="G134:H134"/>
    <mergeCell ref="I134:J134"/>
    <mergeCell ref="P134:Q134"/>
    <mergeCell ref="R134:S134"/>
    <mergeCell ref="T134:U134"/>
    <mergeCell ref="E133:F133"/>
    <mergeCell ref="G133:H133"/>
    <mergeCell ref="I133:J133"/>
    <mergeCell ref="P133:Q133"/>
    <mergeCell ref="R133:S133"/>
    <mergeCell ref="T133:U133"/>
    <mergeCell ref="E136:F136"/>
    <mergeCell ref="G136:H136"/>
    <mergeCell ref="I136:J136"/>
    <mergeCell ref="P136:Q136"/>
    <mergeCell ref="R136:S136"/>
    <mergeCell ref="T136:U136"/>
    <mergeCell ref="E135:F135"/>
    <mergeCell ref="G135:H135"/>
    <mergeCell ref="I135:J135"/>
    <mergeCell ref="P135:Q135"/>
    <mergeCell ref="R135:S135"/>
    <mergeCell ref="T135:U135"/>
    <mergeCell ref="A146:B146"/>
    <mergeCell ref="C146:D146"/>
    <mergeCell ref="L146:M146"/>
    <mergeCell ref="N146:O146"/>
    <mergeCell ref="A147:H147"/>
    <mergeCell ref="L147:S147"/>
    <mergeCell ref="A144:B144"/>
    <mergeCell ref="C144:D144"/>
    <mergeCell ref="L144:M144"/>
    <mergeCell ref="N144:O144"/>
    <mergeCell ref="A145:B145"/>
    <mergeCell ref="C145:D145"/>
    <mergeCell ref="L145:M145"/>
    <mergeCell ref="N145:O145"/>
    <mergeCell ref="A149:E156"/>
    <mergeCell ref="F149:I152"/>
    <mergeCell ref="J149:J152"/>
    <mergeCell ref="L149:P156"/>
    <mergeCell ref="Q149:T152"/>
    <mergeCell ref="U149:U152"/>
    <mergeCell ref="F153:I156"/>
    <mergeCell ref="J153:J156"/>
    <mergeCell ref="Q153:T156"/>
    <mergeCell ref="U153:U156"/>
    <mergeCell ref="A157:F159"/>
    <mergeCell ref="G157:J159"/>
    <mergeCell ref="L157:Q159"/>
    <mergeCell ref="R157:U159"/>
    <mergeCell ref="E160:F160"/>
    <mergeCell ref="G160:H160"/>
    <mergeCell ref="I160:J160"/>
    <mergeCell ref="P160:Q160"/>
    <mergeCell ref="R160:S160"/>
    <mergeCell ref="T160:U160"/>
    <mergeCell ref="R163:S163"/>
    <mergeCell ref="T163:U163"/>
    <mergeCell ref="E164:F164"/>
    <mergeCell ref="G164:H164"/>
    <mergeCell ref="I164:J164"/>
    <mergeCell ref="P164:Q164"/>
    <mergeCell ref="R164:S164"/>
    <mergeCell ref="T164:U164"/>
    <mergeCell ref="A162:C162"/>
    <mergeCell ref="L162:N162"/>
    <mergeCell ref="E163:F163"/>
    <mergeCell ref="G163:H163"/>
    <mergeCell ref="I163:J163"/>
    <mergeCell ref="P163:Q163"/>
    <mergeCell ref="E166:F166"/>
    <mergeCell ref="G166:H166"/>
    <mergeCell ref="I166:J166"/>
    <mergeCell ref="P166:Q166"/>
    <mergeCell ref="R166:S166"/>
    <mergeCell ref="T166:U166"/>
    <mergeCell ref="E165:F165"/>
    <mergeCell ref="G165:H165"/>
    <mergeCell ref="I165:J165"/>
    <mergeCell ref="P165:Q165"/>
    <mergeCell ref="R165:S165"/>
    <mergeCell ref="T165:U165"/>
    <mergeCell ref="E168:F168"/>
    <mergeCell ref="G168:H168"/>
    <mergeCell ref="I168:J168"/>
    <mergeCell ref="P168:Q168"/>
    <mergeCell ref="R168:S168"/>
    <mergeCell ref="T168:U168"/>
    <mergeCell ref="E167:F167"/>
    <mergeCell ref="G167:H167"/>
    <mergeCell ref="I167:J167"/>
    <mergeCell ref="P167:Q167"/>
    <mergeCell ref="R167:S167"/>
    <mergeCell ref="T167:U167"/>
    <mergeCell ref="E170:F170"/>
    <mergeCell ref="G170:H170"/>
    <mergeCell ref="I170:J170"/>
    <mergeCell ref="P170:Q170"/>
    <mergeCell ref="R170:S170"/>
    <mergeCell ref="T170:U170"/>
    <mergeCell ref="E169:F169"/>
    <mergeCell ref="G169:H169"/>
    <mergeCell ref="I169:J169"/>
    <mergeCell ref="P169:Q169"/>
    <mergeCell ref="R169:S169"/>
    <mergeCell ref="T169:U169"/>
    <mergeCell ref="E172:F172"/>
    <mergeCell ref="G172:H172"/>
    <mergeCell ref="I172:J172"/>
    <mergeCell ref="P172:Q172"/>
    <mergeCell ref="R172:S172"/>
    <mergeCell ref="T172:U172"/>
    <mergeCell ref="E171:F171"/>
    <mergeCell ref="G171:H171"/>
    <mergeCell ref="I171:J171"/>
    <mergeCell ref="P171:Q171"/>
    <mergeCell ref="R171:S171"/>
    <mergeCell ref="T171:U171"/>
    <mergeCell ref="E174:F174"/>
    <mergeCell ref="G174:H174"/>
    <mergeCell ref="I174:J174"/>
    <mergeCell ref="P174:Q174"/>
    <mergeCell ref="R174:S174"/>
    <mergeCell ref="T174:U174"/>
    <mergeCell ref="E173:F173"/>
    <mergeCell ref="G173:H173"/>
    <mergeCell ref="I173:J173"/>
    <mergeCell ref="P173:Q173"/>
    <mergeCell ref="R173:S173"/>
    <mergeCell ref="T173:U173"/>
    <mergeCell ref="E176:F176"/>
    <mergeCell ref="G176:H176"/>
    <mergeCell ref="I176:J176"/>
    <mergeCell ref="P176:Q176"/>
    <mergeCell ref="R176:S176"/>
    <mergeCell ref="T176:U176"/>
    <mergeCell ref="E175:F175"/>
    <mergeCell ref="G175:H175"/>
    <mergeCell ref="I175:J175"/>
    <mergeCell ref="P175:Q175"/>
    <mergeCell ref="R175:S175"/>
    <mergeCell ref="T175:U175"/>
    <mergeCell ref="E178:F178"/>
    <mergeCell ref="G178:H178"/>
    <mergeCell ref="I178:J178"/>
    <mergeCell ref="P178:Q178"/>
    <mergeCell ref="R178:S178"/>
    <mergeCell ref="T178:U178"/>
    <mergeCell ref="E177:F177"/>
    <mergeCell ref="G177:H177"/>
    <mergeCell ref="I177:J177"/>
    <mergeCell ref="P177:Q177"/>
    <mergeCell ref="R177:S177"/>
    <mergeCell ref="T177:U177"/>
    <mergeCell ref="E180:F180"/>
    <mergeCell ref="G180:H180"/>
    <mergeCell ref="I180:J180"/>
    <mergeCell ref="P180:Q180"/>
    <mergeCell ref="R180:S180"/>
    <mergeCell ref="T180:U180"/>
    <mergeCell ref="E179:F179"/>
    <mergeCell ref="G179:H179"/>
    <mergeCell ref="I179:J179"/>
    <mergeCell ref="P179:Q179"/>
    <mergeCell ref="R179:S179"/>
    <mergeCell ref="T179:U179"/>
    <mergeCell ref="E182:F182"/>
    <mergeCell ref="G182:H182"/>
    <mergeCell ref="I182:J182"/>
    <mergeCell ref="P182:Q182"/>
    <mergeCell ref="R182:S182"/>
    <mergeCell ref="T182:U182"/>
    <mergeCell ref="E181:F181"/>
    <mergeCell ref="G181:H181"/>
    <mergeCell ref="I181:J181"/>
    <mergeCell ref="P181:Q181"/>
    <mergeCell ref="R181:S181"/>
    <mergeCell ref="T181:U181"/>
    <mergeCell ref="E184:F184"/>
    <mergeCell ref="G184:H184"/>
    <mergeCell ref="I184:J184"/>
    <mergeCell ref="P184:Q184"/>
    <mergeCell ref="R184:S184"/>
    <mergeCell ref="T184:U184"/>
    <mergeCell ref="E183:F183"/>
    <mergeCell ref="G183:H183"/>
    <mergeCell ref="I183:J183"/>
    <mergeCell ref="P183:Q183"/>
    <mergeCell ref="R183:S183"/>
    <mergeCell ref="T183:U183"/>
    <mergeCell ref="E186:F186"/>
    <mergeCell ref="G186:H186"/>
    <mergeCell ref="I186:J186"/>
    <mergeCell ref="P186:Q186"/>
    <mergeCell ref="R186:S186"/>
    <mergeCell ref="T186:U186"/>
    <mergeCell ref="E185:F185"/>
    <mergeCell ref="G185:H185"/>
    <mergeCell ref="I185:J185"/>
    <mergeCell ref="P185:Q185"/>
    <mergeCell ref="R185:S185"/>
    <mergeCell ref="T185:U185"/>
    <mergeCell ref="E188:F188"/>
    <mergeCell ref="G188:H188"/>
    <mergeCell ref="I188:J188"/>
    <mergeCell ref="P188:Q188"/>
    <mergeCell ref="R188:S188"/>
    <mergeCell ref="T188:U188"/>
    <mergeCell ref="E187:F187"/>
    <mergeCell ref="G187:H187"/>
    <mergeCell ref="I187:J187"/>
    <mergeCell ref="P187:Q187"/>
    <mergeCell ref="R187:S187"/>
    <mergeCell ref="T187:U187"/>
    <mergeCell ref="E190:F190"/>
    <mergeCell ref="G190:H190"/>
    <mergeCell ref="I190:J190"/>
    <mergeCell ref="P190:Q190"/>
    <mergeCell ref="R190:S190"/>
    <mergeCell ref="T190:U190"/>
    <mergeCell ref="E189:F189"/>
    <mergeCell ref="G189:H189"/>
    <mergeCell ref="I189:J189"/>
    <mergeCell ref="P189:Q189"/>
    <mergeCell ref="R189:S189"/>
    <mergeCell ref="T189:U189"/>
    <mergeCell ref="E192:F192"/>
    <mergeCell ref="G192:H192"/>
    <mergeCell ref="I192:J192"/>
    <mergeCell ref="P192:Q192"/>
    <mergeCell ref="R192:S192"/>
    <mergeCell ref="T192:U192"/>
    <mergeCell ref="E191:F191"/>
    <mergeCell ref="G191:H191"/>
    <mergeCell ref="I191:J191"/>
    <mergeCell ref="P191:Q191"/>
    <mergeCell ref="R191:S191"/>
    <mergeCell ref="T191:U191"/>
    <mergeCell ref="E194:F194"/>
    <mergeCell ref="G194:H194"/>
    <mergeCell ref="I194:J194"/>
    <mergeCell ref="P194:Q194"/>
    <mergeCell ref="R194:S194"/>
    <mergeCell ref="T194:U194"/>
    <mergeCell ref="E193:F193"/>
    <mergeCell ref="G193:H193"/>
    <mergeCell ref="I193:J193"/>
    <mergeCell ref="P193:Q193"/>
    <mergeCell ref="R193:S193"/>
    <mergeCell ref="T193:U193"/>
    <mergeCell ref="E196:F196"/>
    <mergeCell ref="G196:H196"/>
    <mergeCell ref="I196:J196"/>
    <mergeCell ref="P196:Q196"/>
    <mergeCell ref="R196:S196"/>
    <mergeCell ref="T196:U196"/>
    <mergeCell ref="E195:F195"/>
    <mergeCell ref="G195:H195"/>
    <mergeCell ref="I195:J195"/>
    <mergeCell ref="P195:Q195"/>
    <mergeCell ref="R195:S195"/>
    <mergeCell ref="T195:U195"/>
    <mergeCell ref="E198:F198"/>
    <mergeCell ref="G198:H198"/>
    <mergeCell ref="I198:J198"/>
    <mergeCell ref="P198:Q198"/>
    <mergeCell ref="R198:S198"/>
    <mergeCell ref="T198:U198"/>
    <mergeCell ref="E197:F197"/>
    <mergeCell ref="G197:H197"/>
    <mergeCell ref="I197:J197"/>
    <mergeCell ref="P197:Q197"/>
    <mergeCell ref="R197:S197"/>
    <mergeCell ref="T197:U197"/>
    <mergeCell ref="E200:F200"/>
    <mergeCell ref="G200:H200"/>
    <mergeCell ref="I200:J200"/>
    <mergeCell ref="P200:Q200"/>
    <mergeCell ref="R200:S200"/>
    <mergeCell ref="T200:U200"/>
    <mergeCell ref="E199:F199"/>
    <mergeCell ref="G199:H199"/>
    <mergeCell ref="I199:J199"/>
    <mergeCell ref="P199:Q199"/>
    <mergeCell ref="R199:S199"/>
    <mergeCell ref="T199:U199"/>
    <mergeCell ref="E202:F202"/>
    <mergeCell ref="G202:H202"/>
    <mergeCell ref="I202:J202"/>
    <mergeCell ref="P202:Q202"/>
    <mergeCell ref="R202:S202"/>
    <mergeCell ref="T202:U202"/>
    <mergeCell ref="E201:F201"/>
    <mergeCell ref="G201:H201"/>
    <mergeCell ref="I201:J201"/>
    <mergeCell ref="P201:Q201"/>
    <mergeCell ref="R201:S201"/>
    <mergeCell ref="T201:U201"/>
    <mergeCell ref="E204:F204"/>
    <mergeCell ref="G204:H204"/>
    <mergeCell ref="I204:J204"/>
    <mergeCell ref="P204:Q204"/>
    <mergeCell ref="R204:S204"/>
    <mergeCell ref="T204:U204"/>
    <mergeCell ref="E203:F203"/>
    <mergeCell ref="G203:H203"/>
    <mergeCell ref="I203:J203"/>
    <mergeCell ref="P203:Q203"/>
    <mergeCell ref="R203:S203"/>
    <mergeCell ref="T203:U203"/>
    <mergeCell ref="E206:F206"/>
    <mergeCell ref="G206:H206"/>
    <mergeCell ref="I206:J206"/>
    <mergeCell ref="P206:Q206"/>
    <mergeCell ref="R206:S206"/>
    <mergeCell ref="T206:U206"/>
    <mergeCell ref="E205:F205"/>
    <mergeCell ref="G205:H205"/>
    <mergeCell ref="I205:J205"/>
    <mergeCell ref="P205:Q205"/>
    <mergeCell ref="R205:S205"/>
    <mergeCell ref="T205:U205"/>
    <mergeCell ref="E208:F208"/>
    <mergeCell ref="G208:H208"/>
    <mergeCell ref="I208:J208"/>
    <mergeCell ref="P208:Q208"/>
    <mergeCell ref="R208:S208"/>
    <mergeCell ref="T208:U208"/>
    <mergeCell ref="E207:F207"/>
    <mergeCell ref="G207:H207"/>
    <mergeCell ref="I207:J207"/>
    <mergeCell ref="P207:Q207"/>
    <mergeCell ref="R207:S207"/>
    <mergeCell ref="T207:U207"/>
    <mergeCell ref="E210:F210"/>
    <mergeCell ref="G210:H210"/>
    <mergeCell ref="I210:J210"/>
    <mergeCell ref="P210:Q210"/>
    <mergeCell ref="R210:S210"/>
    <mergeCell ref="T210:U210"/>
    <mergeCell ref="E209:F209"/>
    <mergeCell ref="G209:H209"/>
    <mergeCell ref="I209:J209"/>
    <mergeCell ref="P209:Q209"/>
    <mergeCell ref="R209:S209"/>
    <mergeCell ref="T209:U209"/>
    <mergeCell ref="A220:B220"/>
    <mergeCell ref="C220:D220"/>
    <mergeCell ref="L220:M220"/>
    <mergeCell ref="N220:O220"/>
    <mergeCell ref="A221:H221"/>
    <mergeCell ref="L221:S221"/>
    <mergeCell ref="A218:B218"/>
    <mergeCell ref="C218:D218"/>
    <mergeCell ref="L218:M218"/>
    <mergeCell ref="N218:O218"/>
    <mergeCell ref="A219:B219"/>
    <mergeCell ref="C219:D219"/>
    <mergeCell ref="L219:M219"/>
    <mergeCell ref="N219:O219"/>
  </mergeCells>
  <pageMargins left="0.59055118110236227" right="3.937007874015748E-2" top="0.39370078740157483" bottom="0.15748031496062992" header="0" footer="0"/>
  <pageSetup paperSize="9" orientation="portrait" r:id="rId1"/>
  <headerFooter alignWithMargins="0">
    <oddFooter>&amp;L&amp;8&amp;F&amp;R&amp;8&amp;D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A370"/>
  <sheetViews>
    <sheetView zoomScaleNormal="100" workbookViewId="0">
      <selection activeCell="D5" sqref="D5:L5"/>
    </sheetView>
  </sheetViews>
  <sheetFormatPr defaultColWidth="11.42578125" defaultRowHeight="14.25"/>
  <cols>
    <col min="1" max="4" width="2.5703125" style="137" customWidth="1"/>
    <col min="5" max="5" width="2.7109375" style="137" customWidth="1"/>
    <col min="6" max="6" width="1.5703125" style="137" customWidth="1"/>
    <col min="7" max="7" width="6" style="137" customWidth="1"/>
    <col min="8" max="8" width="3" style="137" customWidth="1"/>
    <col min="9" max="9" width="5.140625" style="137" customWidth="1"/>
    <col min="10" max="10" width="2.85546875" style="137" customWidth="1"/>
    <col min="11" max="11" width="6.42578125" style="137" customWidth="1"/>
    <col min="12" max="12" width="2.85546875" style="137" customWidth="1"/>
    <col min="13" max="13" width="9.7109375" style="137" customWidth="1"/>
    <col min="14" max="14" width="6" style="137" customWidth="1"/>
    <col min="15" max="15" width="2.140625" style="137" customWidth="1"/>
    <col min="16" max="16" width="2.7109375" style="189" customWidth="1"/>
    <col min="17" max="17" width="1.5703125" style="137" customWidth="1"/>
    <col min="18" max="18" width="4.7109375" style="189" customWidth="1"/>
    <col min="19" max="19" width="2.140625" style="137" customWidth="1"/>
    <col min="20" max="20" width="2.7109375" style="189" customWidth="1"/>
    <col min="21" max="21" width="1.7109375" style="137" customWidth="1"/>
    <col min="22" max="22" width="4.7109375" style="137" customWidth="1"/>
    <col min="23" max="23" width="2.140625" style="137" customWidth="1"/>
    <col min="24" max="24" width="9.42578125" style="190" customWidth="1"/>
    <col min="25" max="25" width="7" style="190" customWidth="1"/>
    <col min="26" max="26" width="7" style="137" customWidth="1"/>
    <col min="27" max="27" width="2.140625" style="137" customWidth="1"/>
    <col min="28" max="31" width="2.5703125" style="137" customWidth="1"/>
    <col min="32" max="32" width="2.7109375" style="137" customWidth="1"/>
    <col min="33" max="33" width="1.5703125" style="137" customWidth="1"/>
    <col min="34" max="34" width="6" style="137" customWidth="1"/>
    <col min="35" max="35" width="3" style="137" customWidth="1"/>
    <col min="36" max="36" width="5.140625" style="137" customWidth="1"/>
    <col min="37" max="37" width="2.85546875" style="137" customWidth="1"/>
    <col min="38" max="38" width="6.42578125" style="137" customWidth="1"/>
    <col min="39" max="39" width="2.85546875" style="137" customWidth="1"/>
    <col min="40" max="40" width="9.7109375" style="137" customWidth="1"/>
    <col min="41" max="41" width="6" style="137" customWidth="1"/>
    <col min="42" max="42" width="2.140625" style="137" customWidth="1"/>
    <col min="43" max="43" width="2.7109375" style="189" customWidth="1"/>
    <col min="44" max="44" width="1.5703125" style="137" customWidth="1"/>
    <col min="45" max="45" width="4.7109375" style="189" customWidth="1"/>
    <col min="46" max="46" width="2.140625" style="137" customWidth="1"/>
    <col min="47" max="47" width="2.7109375" style="189" customWidth="1"/>
    <col min="48" max="48" width="1.7109375" style="137" customWidth="1"/>
    <col min="49" max="49" width="4.7109375" style="137" customWidth="1"/>
    <col min="50" max="50" width="2.140625" style="137" customWidth="1"/>
    <col min="51" max="51" width="9.42578125" style="190" customWidth="1"/>
    <col min="52" max="52" width="7" style="190" customWidth="1"/>
    <col min="53" max="53" width="7" style="137" customWidth="1"/>
    <col min="54" max="16384" width="11.42578125" style="137"/>
  </cols>
  <sheetData>
    <row r="1" spans="1:53" ht="21" customHeight="1">
      <c r="A1" s="566"/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8"/>
      <c r="M1" s="593"/>
      <c r="N1" s="813"/>
      <c r="O1" s="813"/>
      <c r="P1" s="813"/>
      <c r="Q1" s="813"/>
      <c r="R1" s="813"/>
      <c r="S1" s="813"/>
      <c r="T1" s="813"/>
      <c r="U1" s="813"/>
      <c r="V1" s="813"/>
      <c r="W1" s="813"/>
      <c r="X1" s="814"/>
      <c r="Y1" s="530" t="s">
        <v>0</v>
      </c>
      <c r="Z1" s="576"/>
      <c r="AB1" s="566"/>
      <c r="AC1" s="567"/>
      <c r="AD1" s="567"/>
      <c r="AE1" s="567"/>
      <c r="AF1" s="567"/>
      <c r="AG1" s="567"/>
      <c r="AH1" s="567"/>
      <c r="AI1" s="567"/>
      <c r="AJ1" s="567"/>
      <c r="AK1" s="567"/>
      <c r="AL1" s="567"/>
      <c r="AM1" s="568"/>
      <c r="AN1" s="575">
        <f>M1</f>
        <v>0</v>
      </c>
      <c r="AO1" s="815"/>
      <c r="AP1" s="815"/>
      <c r="AQ1" s="815"/>
      <c r="AR1" s="815"/>
      <c r="AS1" s="815"/>
      <c r="AT1" s="815"/>
      <c r="AU1" s="815"/>
      <c r="AV1" s="815"/>
      <c r="AW1" s="815"/>
      <c r="AX1" s="815"/>
      <c r="AY1" s="816"/>
      <c r="AZ1" s="530" t="s">
        <v>0</v>
      </c>
      <c r="BA1" s="576"/>
    </row>
    <row r="2" spans="1:53" ht="21" customHeight="1" thickBot="1">
      <c r="A2" s="569"/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1"/>
      <c r="M2" s="817"/>
      <c r="N2" s="818"/>
      <c r="O2" s="818"/>
      <c r="P2" s="818"/>
      <c r="Q2" s="818"/>
      <c r="R2" s="818"/>
      <c r="S2" s="818"/>
      <c r="T2" s="818"/>
      <c r="U2" s="818"/>
      <c r="V2" s="818"/>
      <c r="W2" s="818"/>
      <c r="X2" s="819"/>
      <c r="Y2" s="577"/>
      <c r="Z2" s="578"/>
      <c r="AB2" s="569"/>
      <c r="AC2" s="570"/>
      <c r="AD2" s="570"/>
      <c r="AE2" s="570"/>
      <c r="AF2" s="570"/>
      <c r="AG2" s="570"/>
      <c r="AH2" s="570"/>
      <c r="AI2" s="570"/>
      <c r="AJ2" s="570"/>
      <c r="AK2" s="570"/>
      <c r="AL2" s="570"/>
      <c r="AM2" s="571"/>
      <c r="AN2" s="820"/>
      <c r="AO2" s="821"/>
      <c r="AP2" s="821"/>
      <c r="AQ2" s="821"/>
      <c r="AR2" s="821"/>
      <c r="AS2" s="821"/>
      <c r="AT2" s="821"/>
      <c r="AU2" s="821"/>
      <c r="AV2" s="821"/>
      <c r="AW2" s="821"/>
      <c r="AX2" s="821"/>
      <c r="AY2" s="822"/>
      <c r="AZ2" s="577"/>
      <c r="BA2" s="578"/>
    </row>
    <row r="3" spans="1:53" ht="21" customHeight="1">
      <c r="A3" s="569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1"/>
      <c r="M3" s="593"/>
      <c r="N3" s="813"/>
      <c r="O3" s="813"/>
      <c r="P3" s="813"/>
      <c r="Q3" s="813"/>
      <c r="R3" s="813"/>
      <c r="S3" s="813"/>
      <c r="T3" s="813"/>
      <c r="U3" s="813"/>
      <c r="V3" s="813"/>
      <c r="W3" s="813"/>
      <c r="X3" s="814"/>
      <c r="Y3" s="592" t="s">
        <v>34</v>
      </c>
      <c r="Z3" s="823"/>
      <c r="AB3" s="569"/>
      <c r="AC3" s="570"/>
      <c r="AD3" s="570"/>
      <c r="AE3" s="570"/>
      <c r="AF3" s="570"/>
      <c r="AG3" s="570"/>
      <c r="AH3" s="570"/>
      <c r="AI3" s="570"/>
      <c r="AJ3" s="570"/>
      <c r="AK3" s="570"/>
      <c r="AL3" s="570"/>
      <c r="AM3" s="571"/>
      <c r="AN3" s="575">
        <f>M3</f>
        <v>0</v>
      </c>
      <c r="AO3" s="815"/>
      <c r="AP3" s="815"/>
      <c r="AQ3" s="815"/>
      <c r="AR3" s="815"/>
      <c r="AS3" s="815"/>
      <c r="AT3" s="815"/>
      <c r="AU3" s="815"/>
      <c r="AV3" s="815"/>
      <c r="AW3" s="815"/>
      <c r="AX3" s="815"/>
      <c r="AY3" s="816"/>
      <c r="AZ3" s="580" t="str">
        <f>Y3</f>
        <v>1</v>
      </c>
      <c r="BA3" s="824"/>
    </row>
    <row r="4" spans="1:53" ht="21" customHeight="1" thickBot="1">
      <c r="A4" s="572"/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4"/>
      <c r="M4" s="817"/>
      <c r="N4" s="818"/>
      <c r="O4" s="818"/>
      <c r="P4" s="818"/>
      <c r="Q4" s="818"/>
      <c r="R4" s="818"/>
      <c r="S4" s="818"/>
      <c r="T4" s="818"/>
      <c r="U4" s="818"/>
      <c r="V4" s="818"/>
      <c r="W4" s="818"/>
      <c r="X4" s="819"/>
      <c r="Y4" s="825"/>
      <c r="Z4" s="826"/>
      <c r="AB4" s="572"/>
      <c r="AC4" s="573"/>
      <c r="AD4" s="573"/>
      <c r="AE4" s="573"/>
      <c r="AF4" s="573"/>
      <c r="AG4" s="573"/>
      <c r="AH4" s="573"/>
      <c r="AI4" s="573"/>
      <c r="AJ4" s="573"/>
      <c r="AK4" s="573"/>
      <c r="AL4" s="573"/>
      <c r="AM4" s="574"/>
      <c r="AN4" s="820"/>
      <c r="AO4" s="821"/>
      <c r="AP4" s="821"/>
      <c r="AQ4" s="821"/>
      <c r="AR4" s="821"/>
      <c r="AS4" s="821"/>
      <c r="AT4" s="821"/>
      <c r="AU4" s="821"/>
      <c r="AV4" s="821"/>
      <c r="AW4" s="821"/>
      <c r="AX4" s="821"/>
      <c r="AY4" s="822"/>
      <c r="AZ4" s="827"/>
      <c r="BA4" s="828"/>
    </row>
    <row r="5" spans="1:53" ht="24" customHeight="1" thickBot="1">
      <c r="A5" s="504" t="s">
        <v>35</v>
      </c>
      <c r="B5" s="505"/>
      <c r="C5" s="505"/>
      <c r="D5" s="506"/>
      <c r="E5" s="507"/>
      <c r="F5" s="507"/>
      <c r="G5" s="507"/>
      <c r="H5" s="507"/>
      <c r="I5" s="507"/>
      <c r="J5" s="507"/>
      <c r="K5" s="507"/>
      <c r="L5" s="508"/>
      <c r="M5" s="594"/>
      <c r="N5" s="595"/>
      <c r="O5" s="595"/>
      <c r="P5" s="595"/>
      <c r="Q5" s="595"/>
      <c r="R5" s="595"/>
      <c r="S5" s="595"/>
      <c r="T5" s="595"/>
      <c r="U5" s="595"/>
      <c r="V5" s="595"/>
      <c r="W5" s="595"/>
      <c r="X5" s="596"/>
      <c r="Y5" s="829"/>
      <c r="Z5" s="830"/>
      <c r="AB5" s="504" t="s">
        <v>35</v>
      </c>
      <c r="AC5" s="505"/>
      <c r="AD5" s="505"/>
      <c r="AE5" s="506"/>
      <c r="AF5" s="507"/>
      <c r="AG5" s="507"/>
      <c r="AH5" s="507"/>
      <c r="AI5" s="507"/>
      <c r="AJ5" s="507"/>
      <c r="AK5" s="507"/>
      <c r="AL5" s="507"/>
      <c r="AM5" s="508"/>
      <c r="AN5" s="509">
        <f>M5</f>
        <v>0</v>
      </c>
      <c r="AO5" s="831"/>
      <c r="AP5" s="831"/>
      <c r="AQ5" s="831"/>
      <c r="AR5" s="831"/>
      <c r="AS5" s="831"/>
      <c r="AT5" s="831"/>
      <c r="AU5" s="831"/>
      <c r="AV5" s="831"/>
      <c r="AW5" s="831"/>
      <c r="AX5" s="831"/>
      <c r="AY5" s="832"/>
      <c r="AZ5" s="833"/>
      <c r="BA5" s="834"/>
    </row>
    <row r="6" spans="1:53" ht="24" customHeight="1" thickBot="1">
      <c r="A6" s="510" t="s">
        <v>36</v>
      </c>
      <c r="B6" s="511"/>
      <c r="C6" s="511"/>
      <c r="D6" s="506"/>
      <c r="E6" s="507"/>
      <c r="F6" s="507"/>
      <c r="G6" s="507"/>
      <c r="H6" s="507"/>
      <c r="I6" s="507"/>
      <c r="J6" s="507"/>
      <c r="K6" s="507"/>
      <c r="L6" s="508"/>
      <c r="M6" s="512" t="s">
        <v>37</v>
      </c>
      <c r="N6" s="539" t="s">
        <v>38</v>
      </c>
      <c r="O6" s="540"/>
      <c r="P6" s="597">
        <v>1</v>
      </c>
      <c r="Q6" s="598"/>
      <c r="R6" s="598"/>
      <c r="S6" s="518" t="s">
        <v>39</v>
      </c>
      <c r="T6" s="517"/>
      <c r="U6" s="519">
        <f>IF(P6&gt;0,P6+19," ")</f>
        <v>20</v>
      </c>
      <c r="V6" s="517"/>
      <c r="W6" s="520"/>
      <c r="X6" s="521"/>
      <c r="Y6" s="522"/>
      <c r="Z6" s="523"/>
      <c r="AB6" s="510" t="s">
        <v>36</v>
      </c>
      <c r="AC6" s="511"/>
      <c r="AD6" s="511"/>
      <c r="AE6" s="506"/>
      <c r="AF6" s="507"/>
      <c r="AG6" s="507"/>
      <c r="AH6" s="507"/>
      <c r="AI6" s="507"/>
      <c r="AJ6" s="507"/>
      <c r="AK6" s="507"/>
      <c r="AL6" s="507"/>
      <c r="AM6" s="508"/>
      <c r="AN6" s="590" t="s">
        <v>37</v>
      </c>
      <c r="AO6" s="539" t="s">
        <v>38</v>
      </c>
      <c r="AP6" s="540"/>
      <c r="AQ6" s="516">
        <f>IF(P6&gt;0,P6+20," ")</f>
        <v>21</v>
      </c>
      <c r="AR6" s="517"/>
      <c r="AS6" s="517"/>
      <c r="AT6" s="518" t="s">
        <v>39</v>
      </c>
      <c r="AU6" s="517"/>
      <c r="AV6" s="519">
        <f>IF(AQ6&gt;0,AQ6+19," ")</f>
        <v>40</v>
      </c>
      <c r="AW6" s="517"/>
      <c r="AX6" s="520"/>
      <c r="AY6" s="591"/>
      <c r="AZ6" s="522"/>
      <c r="BA6" s="523"/>
    </row>
    <row r="7" spans="1:53" ht="24" customHeight="1" thickBot="1">
      <c r="A7" s="510" t="s">
        <v>40</v>
      </c>
      <c r="B7" s="511"/>
      <c r="C7" s="511"/>
      <c r="D7" s="506"/>
      <c r="E7" s="507"/>
      <c r="F7" s="507"/>
      <c r="G7" s="507"/>
      <c r="H7" s="507"/>
      <c r="I7" s="507"/>
      <c r="J7" s="507"/>
      <c r="K7" s="507"/>
      <c r="L7" s="508"/>
      <c r="M7" s="513"/>
      <c r="N7" s="530" t="s">
        <v>41</v>
      </c>
      <c r="O7" s="531"/>
      <c r="P7" s="534" t="s">
        <v>42</v>
      </c>
      <c r="Q7" s="535"/>
      <c r="R7" s="535"/>
      <c r="S7" s="535"/>
      <c r="T7" s="535"/>
      <c r="U7" s="535"/>
      <c r="V7" s="535"/>
      <c r="W7" s="536"/>
      <c r="X7" s="524"/>
      <c r="Y7" s="525"/>
      <c r="Z7" s="526"/>
      <c r="AB7" s="510" t="s">
        <v>40</v>
      </c>
      <c r="AC7" s="511"/>
      <c r="AD7" s="511"/>
      <c r="AE7" s="506"/>
      <c r="AF7" s="507"/>
      <c r="AG7" s="507"/>
      <c r="AH7" s="507"/>
      <c r="AI7" s="507"/>
      <c r="AJ7" s="507"/>
      <c r="AK7" s="507"/>
      <c r="AL7" s="507"/>
      <c r="AM7" s="508"/>
      <c r="AN7" s="513"/>
      <c r="AO7" s="530" t="s">
        <v>41</v>
      </c>
      <c r="AP7" s="531"/>
      <c r="AQ7" s="534" t="s">
        <v>42</v>
      </c>
      <c r="AR7" s="535"/>
      <c r="AS7" s="535"/>
      <c r="AT7" s="535"/>
      <c r="AU7" s="535"/>
      <c r="AV7" s="535"/>
      <c r="AW7" s="535"/>
      <c r="AX7" s="536"/>
      <c r="AY7" s="524"/>
      <c r="AZ7" s="525"/>
      <c r="BA7" s="526"/>
    </row>
    <row r="8" spans="1:53" ht="24" customHeight="1">
      <c r="A8" s="541" t="s">
        <v>43</v>
      </c>
      <c r="B8" s="542"/>
      <c r="C8" s="542"/>
      <c r="D8" s="543"/>
      <c r="E8" s="547" t="s">
        <v>44</v>
      </c>
      <c r="F8" s="548"/>
      <c r="G8" s="470" t="s">
        <v>45</v>
      </c>
      <c r="H8" s="551"/>
      <c r="I8" s="551"/>
      <c r="J8" s="551"/>
      <c r="K8" s="551"/>
      <c r="L8" s="552"/>
      <c r="M8" s="514"/>
      <c r="N8" s="532"/>
      <c r="O8" s="533"/>
      <c r="P8" s="553" t="s">
        <v>2</v>
      </c>
      <c r="Q8" s="554"/>
      <c r="R8" s="554" t="s">
        <v>46</v>
      </c>
      <c r="S8" s="554"/>
      <c r="T8" s="557" t="s">
        <v>2</v>
      </c>
      <c r="U8" s="554"/>
      <c r="V8" s="554" t="s">
        <v>46</v>
      </c>
      <c r="W8" s="559"/>
      <c r="X8" s="527"/>
      <c r="Y8" s="528"/>
      <c r="Z8" s="529"/>
      <c r="AB8" s="541" t="s">
        <v>43</v>
      </c>
      <c r="AC8" s="542"/>
      <c r="AD8" s="542"/>
      <c r="AE8" s="543"/>
      <c r="AF8" s="547" t="s">
        <v>44</v>
      </c>
      <c r="AG8" s="548"/>
      <c r="AH8" s="470" t="s">
        <v>45</v>
      </c>
      <c r="AI8" s="551"/>
      <c r="AJ8" s="551"/>
      <c r="AK8" s="551"/>
      <c r="AL8" s="551"/>
      <c r="AM8" s="552"/>
      <c r="AN8" s="514"/>
      <c r="AO8" s="532"/>
      <c r="AP8" s="533"/>
      <c r="AQ8" s="553" t="s">
        <v>2</v>
      </c>
      <c r="AR8" s="554"/>
      <c r="AS8" s="554" t="s">
        <v>46</v>
      </c>
      <c r="AT8" s="554"/>
      <c r="AU8" s="557" t="s">
        <v>2</v>
      </c>
      <c r="AV8" s="554"/>
      <c r="AW8" s="554" t="s">
        <v>46</v>
      </c>
      <c r="AX8" s="559"/>
      <c r="AY8" s="527"/>
      <c r="AZ8" s="528"/>
      <c r="BA8" s="529"/>
    </row>
    <row r="9" spans="1:53" ht="24" customHeight="1" thickBot="1">
      <c r="A9" s="544"/>
      <c r="B9" s="545"/>
      <c r="C9" s="545"/>
      <c r="D9" s="546"/>
      <c r="E9" s="549"/>
      <c r="F9" s="550"/>
      <c r="G9" s="537" t="s">
        <v>46</v>
      </c>
      <c r="H9" s="538"/>
      <c r="I9" s="537" t="s">
        <v>47</v>
      </c>
      <c r="J9" s="561"/>
      <c r="K9" s="562"/>
      <c r="L9" s="563"/>
      <c r="M9" s="515"/>
      <c r="N9" s="564" t="str">
        <f>Y3</f>
        <v>1</v>
      </c>
      <c r="O9" s="565"/>
      <c r="P9" s="555"/>
      <c r="Q9" s="556"/>
      <c r="R9" s="556"/>
      <c r="S9" s="556"/>
      <c r="T9" s="558"/>
      <c r="U9" s="556"/>
      <c r="V9" s="556"/>
      <c r="W9" s="560"/>
      <c r="X9" s="587" t="s">
        <v>5</v>
      </c>
      <c r="Y9" s="588"/>
      <c r="Z9" s="589"/>
      <c r="AB9" s="544"/>
      <c r="AC9" s="545"/>
      <c r="AD9" s="545"/>
      <c r="AE9" s="546"/>
      <c r="AF9" s="549"/>
      <c r="AG9" s="550"/>
      <c r="AH9" s="537" t="s">
        <v>46</v>
      </c>
      <c r="AI9" s="538"/>
      <c r="AJ9" s="537" t="s">
        <v>47</v>
      </c>
      <c r="AK9" s="561"/>
      <c r="AL9" s="562"/>
      <c r="AM9" s="563"/>
      <c r="AN9" s="515"/>
      <c r="AO9" s="564" t="str">
        <f>AZ3</f>
        <v>1</v>
      </c>
      <c r="AP9" s="565"/>
      <c r="AQ9" s="555"/>
      <c r="AR9" s="556"/>
      <c r="AS9" s="556"/>
      <c r="AT9" s="556"/>
      <c r="AU9" s="558"/>
      <c r="AV9" s="556"/>
      <c r="AW9" s="556"/>
      <c r="AX9" s="560"/>
      <c r="AY9" s="587" t="s">
        <v>5</v>
      </c>
      <c r="AZ9" s="588"/>
      <c r="BA9" s="589"/>
    </row>
    <row r="10" spans="1:53" ht="14.25" customHeight="1">
      <c r="A10" s="487"/>
      <c r="B10" s="488"/>
      <c r="C10" s="488"/>
      <c r="D10" s="488"/>
      <c r="E10" s="275"/>
      <c r="F10" s="268" t="str">
        <f t="shared" ref="F10:F49" si="0">IF(E10&gt;0," -"," ")</f>
        <v xml:space="preserve"> </v>
      </c>
      <c r="G10" s="140"/>
      <c r="H10" s="141"/>
      <c r="I10" s="142"/>
      <c r="J10" s="142"/>
      <c r="K10" s="143"/>
      <c r="L10" s="144"/>
      <c r="M10" s="487"/>
      <c r="N10" s="579">
        <f>IF(P6&gt;0,P6," ")</f>
        <v>1</v>
      </c>
      <c r="O10" s="145" t="s">
        <v>14</v>
      </c>
      <c r="P10" s="278"/>
      <c r="Q10" s="145" t="str">
        <f t="shared" ref="Q10" si="1">IF(P10&gt;0," -"," ")</f>
        <v xml:space="preserve"> </v>
      </c>
      <c r="R10" s="147"/>
      <c r="S10" s="148"/>
      <c r="T10" s="278"/>
      <c r="U10" s="268" t="str">
        <f t="shared" ref="U10:U29" si="2">IF(T10&gt;0," -"," ")</f>
        <v xml:space="preserve"> </v>
      </c>
      <c r="V10" s="147"/>
      <c r="W10" s="148"/>
      <c r="X10" s="481"/>
      <c r="Y10" s="482"/>
      <c r="Z10" s="483"/>
      <c r="AB10" s="487"/>
      <c r="AC10" s="494"/>
      <c r="AD10" s="494"/>
      <c r="AE10" s="495"/>
      <c r="AF10" s="275"/>
      <c r="AG10" s="268" t="str">
        <f t="shared" ref="AG10:AG49" si="3">IF(AF10&gt;0," -"," ")</f>
        <v xml:space="preserve"> </v>
      </c>
      <c r="AH10" s="140"/>
      <c r="AI10" s="141"/>
      <c r="AJ10" s="142"/>
      <c r="AK10" s="142"/>
      <c r="AL10" s="143"/>
      <c r="AM10" s="144"/>
      <c r="AN10" s="502"/>
      <c r="AO10" s="579">
        <f>IF(AQ6&gt;0,AQ6," ")</f>
        <v>21</v>
      </c>
      <c r="AP10" s="145" t="s">
        <v>14</v>
      </c>
      <c r="AQ10" s="278"/>
      <c r="AR10" s="268" t="str">
        <f t="shared" ref="AR10:AR49" si="4">IF(AQ10&gt;0," -"," ")</f>
        <v xml:space="preserve"> </v>
      </c>
      <c r="AS10" s="147"/>
      <c r="AT10" s="148"/>
      <c r="AU10" s="278"/>
      <c r="AV10" s="268" t="str">
        <f t="shared" ref="AV10:AV49" si="5">IF(AU10&gt;0," -"," ")</f>
        <v xml:space="preserve"> </v>
      </c>
      <c r="AW10" s="147"/>
      <c r="AX10" s="148"/>
      <c r="AY10" s="481"/>
      <c r="AZ10" s="482"/>
      <c r="BA10" s="483"/>
    </row>
    <row r="11" spans="1:53" ht="14.25" customHeight="1">
      <c r="A11" s="489"/>
      <c r="B11" s="490"/>
      <c r="C11" s="490"/>
      <c r="D11" s="490"/>
      <c r="E11" s="199"/>
      <c r="F11" s="266" t="str">
        <f t="shared" si="0"/>
        <v xml:space="preserve"> </v>
      </c>
      <c r="G11" s="151"/>
      <c r="H11" s="152"/>
      <c r="I11" s="153"/>
      <c r="J11" s="153"/>
      <c r="K11" s="154"/>
      <c r="L11" s="155"/>
      <c r="M11" s="489"/>
      <c r="N11" s="474"/>
      <c r="O11" s="156" t="s">
        <v>15</v>
      </c>
      <c r="P11" s="277"/>
      <c r="Q11" s="266" t="str">
        <f t="shared" ref="Q11:Q28" si="6">IF(P11&gt;0," -"," ")</f>
        <v xml:space="preserve"> </v>
      </c>
      <c r="R11" s="151"/>
      <c r="S11" s="157"/>
      <c r="T11" s="277"/>
      <c r="U11" s="266" t="str">
        <f t="shared" si="2"/>
        <v xml:space="preserve"> </v>
      </c>
      <c r="V11" s="151"/>
      <c r="W11" s="157"/>
      <c r="X11" s="475"/>
      <c r="Y11" s="476"/>
      <c r="Z11" s="477"/>
      <c r="AB11" s="496"/>
      <c r="AC11" s="497"/>
      <c r="AD11" s="497"/>
      <c r="AE11" s="498"/>
      <c r="AF11" s="199"/>
      <c r="AG11" s="266" t="str">
        <f t="shared" si="3"/>
        <v xml:space="preserve"> </v>
      </c>
      <c r="AH11" s="151"/>
      <c r="AI11" s="152"/>
      <c r="AJ11" s="153"/>
      <c r="AK11" s="153"/>
      <c r="AL11" s="154"/>
      <c r="AM11" s="155"/>
      <c r="AN11" s="599"/>
      <c r="AO11" s="474"/>
      <c r="AP11" s="156" t="s">
        <v>15</v>
      </c>
      <c r="AQ11" s="277"/>
      <c r="AR11" s="266" t="str">
        <f t="shared" si="4"/>
        <v xml:space="preserve"> </v>
      </c>
      <c r="AS11" s="151"/>
      <c r="AT11" s="157"/>
      <c r="AU11" s="277"/>
      <c r="AV11" s="266" t="str">
        <f t="shared" si="5"/>
        <v xml:space="preserve"> </v>
      </c>
      <c r="AW11" s="151"/>
      <c r="AX11" s="157"/>
      <c r="AY11" s="475"/>
      <c r="AZ11" s="476"/>
      <c r="BA11" s="477"/>
    </row>
    <row r="12" spans="1:53" ht="14.25" customHeight="1">
      <c r="A12" s="489"/>
      <c r="B12" s="490"/>
      <c r="C12" s="490"/>
      <c r="D12" s="490"/>
      <c r="E12" s="199"/>
      <c r="F12" s="266" t="str">
        <f t="shared" si="0"/>
        <v xml:space="preserve"> </v>
      </c>
      <c r="G12" s="151"/>
      <c r="H12" s="152"/>
      <c r="I12" s="153"/>
      <c r="J12" s="153"/>
      <c r="K12" s="154"/>
      <c r="L12" s="155"/>
      <c r="M12" s="489"/>
      <c r="N12" s="473">
        <f>IF(N10&gt;0,N10+1," ")</f>
        <v>2</v>
      </c>
      <c r="O12" s="156" t="s">
        <v>14</v>
      </c>
      <c r="P12" s="277"/>
      <c r="Q12" s="266" t="str">
        <f t="shared" si="6"/>
        <v xml:space="preserve"> </v>
      </c>
      <c r="R12" s="151"/>
      <c r="S12" s="157"/>
      <c r="T12" s="277"/>
      <c r="U12" s="266" t="str">
        <f t="shared" si="2"/>
        <v xml:space="preserve"> </v>
      </c>
      <c r="V12" s="151"/>
      <c r="W12" s="157"/>
      <c r="X12" s="475"/>
      <c r="Y12" s="476"/>
      <c r="Z12" s="477"/>
      <c r="AB12" s="496"/>
      <c r="AC12" s="497"/>
      <c r="AD12" s="497"/>
      <c r="AE12" s="498"/>
      <c r="AF12" s="199"/>
      <c r="AG12" s="266" t="str">
        <f t="shared" si="3"/>
        <v xml:space="preserve"> </v>
      </c>
      <c r="AH12" s="151"/>
      <c r="AI12" s="152"/>
      <c r="AJ12" s="153"/>
      <c r="AK12" s="153"/>
      <c r="AL12" s="154"/>
      <c r="AM12" s="155"/>
      <c r="AN12" s="599"/>
      <c r="AO12" s="473">
        <f>IF(AO10&gt;0,AO10+1," ")</f>
        <v>22</v>
      </c>
      <c r="AP12" s="156" t="s">
        <v>14</v>
      </c>
      <c r="AQ12" s="277"/>
      <c r="AR12" s="266" t="str">
        <f t="shared" si="4"/>
        <v xml:space="preserve"> </v>
      </c>
      <c r="AS12" s="151"/>
      <c r="AT12" s="157"/>
      <c r="AU12" s="277"/>
      <c r="AV12" s="266" t="str">
        <f t="shared" si="5"/>
        <v xml:space="preserve"> </v>
      </c>
      <c r="AW12" s="151"/>
      <c r="AX12" s="157"/>
      <c r="AY12" s="475"/>
      <c r="AZ12" s="476"/>
      <c r="BA12" s="477"/>
    </row>
    <row r="13" spans="1:53" ht="14.25" customHeight="1">
      <c r="A13" s="489"/>
      <c r="B13" s="490"/>
      <c r="C13" s="490"/>
      <c r="D13" s="490"/>
      <c r="E13" s="199"/>
      <c r="F13" s="266" t="str">
        <f t="shared" si="0"/>
        <v xml:space="preserve"> </v>
      </c>
      <c r="G13" s="151"/>
      <c r="H13" s="152"/>
      <c r="I13" s="153"/>
      <c r="J13" s="153"/>
      <c r="K13" s="154"/>
      <c r="L13" s="155"/>
      <c r="M13" s="489"/>
      <c r="N13" s="474"/>
      <c r="O13" s="156" t="s">
        <v>15</v>
      </c>
      <c r="P13" s="277"/>
      <c r="Q13" s="266" t="str">
        <f t="shared" si="6"/>
        <v xml:space="preserve"> </v>
      </c>
      <c r="R13" s="151"/>
      <c r="S13" s="157"/>
      <c r="T13" s="277"/>
      <c r="U13" s="266" t="str">
        <f t="shared" si="2"/>
        <v xml:space="preserve"> </v>
      </c>
      <c r="V13" s="151"/>
      <c r="W13" s="157"/>
      <c r="X13" s="475"/>
      <c r="Y13" s="476"/>
      <c r="Z13" s="477"/>
      <c r="AB13" s="496"/>
      <c r="AC13" s="497"/>
      <c r="AD13" s="497"/>
      <c r="AE13" s="498"/>
      <c r="AF13" s="199"/>
      <c r="AG13" s="266" t="str">
        <f t="shared" si="3"/>
        <v xml:space="preserve"> </v>
      </c>
      <c r="AH13" s="151"/>
      <c r="AI13" s="152"/>
      <c r="AJ13" s="153"/>
      <c r="AK13" s="153"/>
      <c r="AL13" s="154"/>
      <c r="AM13" s="155"/>
      <c r="AN13" s="599"/>
      <c r="AO13" s="474"/>
      <c r="AP13" s="156" t="s">
        <v>15</v>
      </c>
      <c r="AQ13" s="277"/>
      <c r="AR13" s="266" t="str">
        <f t="shared" si="4"/>
        <v xml:space="preserve"> </v>
      </c>
      <c r="AS13" s="151"/>
      <c r="AT13" s="157"/>
      <c r="AU13" s="277"/>
      <c r="AV13" s="266" t="str">
        <f t="shared" si="5"/>
        <v xml:space="preserve"> </v>
      </c>
      <c r="AW13" s="151"/>
      <c r="AX13" s="157"/>
      <c r="AY13" s="475"/>
      <c r="AZ13" s="476"/>
      <c r="BA13" s="477"/>
    </row>
    <row r="14" spans="1:53" ht="14.25" customHeight="1">
      <c r="A14" s="489"/>
      <c r="B14" s="490"/>
      <c r="C14" s="490"/>
      <c r="D14" s="490"/>
      <c r="E14" s="199"/>
      <c r="F14" s="266" t="str">
        <f t="shared" si="0"/>
        <v xml:space="preserve"> </v>
      </c>
      <c r="G14" s="151"/>
      <c r="H14" s="152"/>
      <c r="I14" s="153"/>
      <c r="J14" s="153"/>
      <c r="K14" s="154"/>
      <c r="L14" s="155"/>
      <c r="M14" s="489"/>
      <c r="N14" s="473">
        <f t="shared" ref="N14" si="7">IF(N12&gt;0,N12+1," ")</f>
        <v>3</v>
      </c>
      <c r="O14" s="156" t="s">
        <v>14</v>
      </c>
      <c r="P14" s="277"/>
      <c r="Q14" s="266" t="str">
        <f t="shared" si="6"/>
        <v xml:space="preserve"> </v>
      </c>
      <c r="R14" s="151"/>
      <c r="S14" s="157"/>
      <c r="T14" s="277"/>
      <c r="U14" s="266" t="str">
        <f t="shared" si="2"/>
        <v xml:space="preserve"> </v>
      </c>
      <c r="V14" s="151"/>
      <c r="W14" s="157"/>
      <c r="X14" s="475"/>
      <c r="Y14" s="476"/>
      <c r="Z14" s="477"/>
      <c r="AB14" s="496"/>
      <c r="AC14" s="497"/>
      <c r="AD14" s="497"/>
      <c r="AE14" s="498"/>
      <c r="AF14" s="199"/>
      <c r="AG14" s="266" t="str">
        <f t="shared" si="3"/>
        <v xml:space="preserve"> </v>
      </c>
      <c r="AH14" s="151"/>
      <c r="AI14" s="152"/>
      <c r="AJ14" s="153"/>
      <c r="AK14" s="153"/>
      <c r="AL14" s="154"/>
      <c r="AM14" s="155"/>
      <c r="AN14" s="599"/>
      <c r="AO14" s="473">
        <f t="shared" ref="AO14" si="8">IF(AO12&gt;0,AO12+1," ")</f>
        <v>23</v>
      </c>
      <c r="AP14" s="156" t="s">
        <v>14</v>
      </c>
      <c r="AQ14" s="277"/>
      <c r="AR14" s="266" t="str">
        <f t="shared" si="4"/>
        <v xml:space="preserve"> </v>
      </c>
      <c r="AS14" s="151"/>
      <c r="AT14" s="157"/>
      <c r="AU14" s="277"/>
      <c r="AV14" s="266" t="str">
        <f t="shared" si="5"/>
        <v xml:space="preserve"> </v>
      </c>
      <c r="AW14" s="151"/>
      <c r="AX14" s="157"/>
      <c r="AY14" s="475"/>
      <c r="AZ14" s="476"/>
      <c r="BA14" s="477"/>
    </row>
    <row r="15" spans="1:53" ht="14.25" customHeight="1">
      <c r="A15" s="489"/>
      <c r="B15" s="490"/>
      <c r="C15" s="490"/>
      <c r="D15" s="490"/>
      <c r="E15" s="199"/>
      <c r="F15" s="266" t="str">
        <f t="shared" si="0"/>
        <v xml:space="preserve"> </v>
      </c>
      <c r="G15" s="151"/>
      <c r="H15" s="152"/>
      <c r="I15" s="154"/>
      <c r="J15" s="153"/>
      <c r="K15" s="154"/>
      <c r="L15" s="155"/>
      <c r="M15" s="489"/>
      <c r="N15" s="474"/>
      <c r="O15" s="156" t="s">
        <v>15</v>
      </c>
      <c r="P15" s="277"/>
      <c r="Q15" s="266" t="str">
        <f t="shared" si="6"/>
        <v xml:space="preserve"> </v>
      </c>
      <c r="R15" s="151"/>
      <c r="S15" s="157"/>
      <c r="T15" s="277"/>
      <c r="U15" s="266" t="str">
        <f t="shared" si="2"/>
        <v xml:space="preserve"> </v>
      </c>
      <c r="V15" s="151"/>
      <c r="W15" s="157"/>
      <c r="X15" s="475"/>
      <c r="Y15" s="476"/>
      <c r="Z15" s="477"/>
      <c r="AB15" s="496"/>
      <c r="AC15" s="497"/>
      <c r="AD15" s="497"/>
      <c r="AE15" s="498"/>
      <c r="AF15" s="199"/>
      <c r="AG15" s="266" t="str">
        <f t="shared" si="3"/>
        <v xml:space="preserve"> </v>
      </c>
      <c r="AH15" s="151"/>
      <c r="AI15" s="152"/>
      <c r="AJ15" s="154"/>
      <c r="AK15" s="153"/>
      <c r="AL15" s="154"/>
      <c r="AM15" s="155"/>
      <c r="AN15" s="599"/>
      <c r="AO15" s="474"/>
      <c r="AP15" s="156" t="s">
        <v>15</v>
      </c>
      <c r="AQ15" s="277"/>
      <c r="AR15" s="266" t="str">
        <f t="shared" si="4"/>
        <v xml:space="preserve"> </v>
      </c>
      <c r="AS15" s="151"/>
      <c r="AT15" s="157"/>
      <c r="AU15" s="277"/>
      <c r="AV15" s="266" t="str">
        <f t="shared" si="5"/>
        <v xml:space="preserve"> </v>
      </c>
      <c r="AW15" s="151"/>
      <c r="AX15" s="157"/>
      <c r="AY15" s="475"/>
      <c r="AZ15" s="476"/>
      <c r="BA15" s="477"/>
    </row>
    <row r="16" spans="1:53" ht="14.25" customHeight="1">
      <c r="A16" s="489"/>
      <c r="B16" s="490"/>
      <c r="C16" s="490"/>
      <c r="D16" s="490"/>
      <c r="E16" s="199"/>
      <c r="F16" s="266" t="str">
        <f t="shared" si="0"/>
        <v xml:space="preserve"> </v>
      </c>
      <c r="G16" s="151"/>
      <c r="H16" s="152"/>
      <c r="I16" s="154"/>
      <c r="J16" s="153"/>
      <c r="K16" s="154"/>
      <c r="L16" s="155"/>
      <c r="M16" s="489"/>
      <c r="N16" s="473">
        <f t="shared" ref="N16" si="9">IF(N14&gt;0,N14+1," ")</f>
        <v>4</v>
      </c>
      <c r="O16" s="156" t="s">
        <v>14</v>
      </c>
      <c r="P16" s="277"/>
      <c r="Q16" s="266" t="str">
        <f t="shared" si="6"/>
        <v xml:space="preserve"> </v>
      </c>
      <c r="R16" s="151"/>
      <c r="S16" s="157"/>
      <c r="T16" s="277"/>
      <c r="U16" s="266" t="str">
        <f t="shared" si="2"/>
        <v xml:space="preserve"> </v>
      </c>
      <c r="V16" s="151"/>
      <c r="W16" s="157"/>
      <c r="X16" s="475"/>
      <c r="Y16" s="476"/>
      <c r="Z16" s="477"/>
      <c r="AB16" s="496"/>
      <c r="AC16" s="497"/>
      <c r="AD16" s="497"/>
      <c r="AE16" s="498"/>
      <c r="AF16" s="199"/>
      <c r="AG16" s="266" t="str">
        <f t="shared" si="3"/>
        <v xml:space="preserve"> </v>
      </c>
      <c r="AH16" s="151"/>
      <c r="AI16" s="152"/>
      <c r="AJ16" s="154"/>
      <c r="AK16" s="153"/>
      <c r="AL16" s="154"/>
      <c r="AM16" s="155"/>
      <c r="AN16" s="599"/>
      <c r="AO16" s="473">
        <f t="shared" ref="AO16" si="10">IF(AO14&gt;0,AO14+1," ")</f>
        <v>24</v>
      </c>
      <c r="AP16" s="156" t="s">
        <v>14</v>
      </c>
      <c r="AQ16" s="277"/>
      <c r="AR16" s="266" t="str">
        <f t="shared" si="4"/>
        <v xml:space="preserve"> </v>
      </c>
      <c r="AS16" s="151"/>
      <c r="AT16" s="157"/>
      <c r="AU16" s="277"/>
      <c r="AV16" s="266" t="str">
        <f t="shared" si="5"/>
        <v xml:space="preserve"> </v>
      </c>
      <c r="AW16" s="151"/>
      <c r="AX16" s="157"/>
      <c r="AY16" s="475"/>
      <c r="AZ16" s="476"/>
      <c r="BA16" s="477"/>
    </row>
    <row r="17" spans="1:53" ht="14.25" customHeight="1">
      <c r="A17" s="489"/>
      <c r="B17" s="490"/>
      <c r="C17" s="490"/>
      <c r="D17" s="490"/>
      <c r="E17" s="199"/>
      <c r="F17" s="266" t="str">
        <f t="shared" si="0"/>
        <v xml:space="preserve"> </v>
      </c>
      <c r="G17" s="151"/>
      <c r="H17" s="152"/>
      <c r="I17" s="154"/>
      <c r="J17" s="153"/>
      <c r="K17" s="154"/>
      <c r="L17" s="155"/>
      <c r="M17" s="489"/>
      <c r="N17" s="474"/>
      <c r="O17" s="156" t="s">
        <v>15</v>
      </c>
      <c r="P17" s="277"/>
      <c r="Q17" s="266" t="str">
        <f t="shared" si="6"/>
        <v xml:space="preserve"> </v>
      </c>
      <c r="R17" s="151"/>
      <c r="S17" s="157"/>
      <c r="T17" s="277"/>
      <c r="U17" s="266" t="str">
        <f t="shared" si="2"/>
        <v xml:space="preserve"> </v>
      </c>
      <c r="V17" s="151"/>
      <c r="W17" s="157"/>
      <c r="X17" s="475"/>
      <c r="Y17" s="476"/>
      <c r="Z17" s="477"/>
      <c r="AB17" s="496"/>
      <c r="AC17" s="497"/>
      <c r="AD17" s="497"/>
      <c r="AE17" s="498"/>
      <c r="AF17" s="199"/>
      <c r="AG17" s="266" t="str">
        <f t="shared" si="3"/>
        <v xml:space="preserve"> </v>
      </c>
      <c r="AH17" s="151"/>
      <c r="AI17" s="152"/>
      <c r="AJ17" s="154"/>
      <c r="AK17" s="153"/>
      <c r="AL17" s="154"/>
      <c r="AM17" s="155"/>
      <c r="AN17" s="599"/>
      <c r="AO17" s="474"/>
      <c r="AP17" s="156" t="s">
        <v>15</v>
      </c>
      <c r="AQ17" s="277"/>
      <c r="AR17" s="266" t="str">
        <f t="shared" si="4"/>
        <v xml:space="preserve"> </v>
      </c>
      <c r="AS17" s="151"/>
      <c r="AT17" s="157"/>
      <c r="AU17" s="277"/>
      <c r="AV17" s="266" t="str">
        <f t="shared" si="5"/>
        <v xml:space="preserve"> </v>
      </c>
      <c r="AW17" s="151"/>
      <c r="AX17" s="157"/>
      <c r="AY17" s="475"/>
      <c r="AZ17" s="476"/>
      <c r="BA17" s="477"/>
    </row>
    <row r="18" spans="1:53" ht="14.25" customHeight="1">
      <c r="A18" s="489"/>
      <c r="B18" s="490"/>
      <c r="C18" s="490"/>
      <c r="D18" s="490"/>
      <c r="E18" s="199"/>
      <c r="F18" s="266" t="str">
        <f t="shared" si="0"/>
        <v xml:space="preserve"> </v>
      </c>
      <c r="G18" s="151"/>
      <c r="H18" s="152"/>
      <c r="I18" s="154"/>
      <c r="J18" s="153"/>
      <c r="K18" s="154"/>
      <c r="L18" s="155"/>
      <c r="M18" s="489"/>
      <c r="N18" s="473">
        <f t="shared" ref="N18" si="11">IF(N16&gt;0,N16+1," ")</f>
        <v>5</v>
      </c>
      <c r="O18" s="156" t="s">
        <v>14</v>
      </c>
      <c r="P18" s="277"/>
      <c r="Q18" s="266" t="str">
        <f t="shared" si="6"/>
        <v xml:space="preserve"> </v>
      </c>
      <c r="R18" s="151"/>
      <c r="S18" s="157"/>
      <c r="T18" s="277"/>
      <c r="U18" s="266" t="str">
        <f t="shared" si="2"/>
        <v xml:space="preserve"> </v>
      </c>
      <c r="V18" s="151"/>
      <c r="W18" s="157"/>
      <c r="X18" s="475"/>
      <c r="Y18" s="476"/>
      <c r="Z18" s="477"/>
      <c r="AB18" s="496"/>
      <c r="AC18" s="497"/>
      <c r="AD18" s="497"/>
      <c r="AE18" s="498"/>
      <c r="AF18" s="199"/>
      <c r="AG18" s="266" t="str">
        <f t="shared" si="3"/>
        <v xml:space="preserve"> </v>
      </c>
      <c r="AH18" s="151"/>
      <c r="AI18" s="152"/>
      <c r="AJ18" s="154"/>
      <c r="AK18" s="153"/>
      <c r="AL18" s="154"/>
      <c r="AM18" s="155"/>
      <c r="AN18" s="599"/>
      <c r="AO18" s="473">
        <f t="shared" ref="AO18" si="12">IF(AO16&gt;0,AO16+1," ")</f>
        <v>25</v>
      </c>
      <c r="AP18" s="156" t="s">
        <v>14</v>
      </c>
      <c r="AQ18" s="277"/>
      <c r="AR18" s="266" t="str">
        <f t="shared" si="4"/>
        <v xml:space="preserve"> </v>
      </c>
      <c r="AS18" s="151"/>
      <c r="AT18" s="157"/>
      <c r="AU18" s="277"/>
      <c r="AV18" s="266" t="str">
        <f t="shared" si="5"/>
        <v xml:space="preserve"> </v>
      </c>
      <c r="AW18" s="151"/>
      <c r="AX18" s="157"/>
      <c r="AY18" s="475"/>
      <c r="AZ18" s="476"/>
      <c r="BA18" s="477"/>
    </row>
    <row r="19" spans="1:53" ht="14.25" customHeight="1">
      <c r="A19" s="489"/>
      <c r="B19" s="490"/>
      <c r="C19" s="490"/>
      <c r="D19" s="490"/>
      <c r="E19" s="199"/>
      <c r="F19" s="266" t="str">
        <f t="shared" si="0"/>
        <v xml:space="preserve"> </v>
      </c>
      <c r="G19" s="151"/>
      <c r="H19" s="152"/>
      <c r="I19" s="154"/>
      <c r="J19" s="153"/>
      <c r="K19" s="154"/>
      <c r="L19" s="155"/>
      <c r="M19" s="489"/>
      <c r="N19" s="474"/>
      <c r="O19" s="158" t="s">
        <v>15</v>
      </c>
      <c r="P19" s="277"/>
      <c r="Q19" s="266" t="str">
        <f t="shared" si="6"/>
        <v xml:space="preserve"> </v>
      </c>
      <c r="R19" s="151"/>
      <c r="S19" s="157"/>
      <c r="T19" s="277"/>
      <c r="U19" s="266" t="str">
        <f t="shared" si="2"/>
        <v xml:space="preserve"> </v>
      </c>
      <c r="V19" s="151"/>
      <c r="W19" s="157"/>
      <c r="X19" s="475"/>
      <c r="Y19" s="476"/>
      <c r="Z19" s="477"/>
      <c r="AB19" s="496"/>
      <c r="AC19" s="497"/>
      <c r="AD19" s="497"/>
      <c r="AE19" s="498"/>
      <c r="AF19" s="199"/>
      <c r="AG19" s="266" t="str">
        <f t="shared" si="3"/>
        <v xml:space="preserve"> </v>
      </c>
      <c r="AH19" s="151"/>
      <c r="AI19" s="152"/>
      <c r="AJ19" s="154"/>
      <c r="AK19" s="153"/>
      <c r="AL19" s="154"/>
      <c r="AM19" s="155"/>
      <c r="AN19" s="599"/>
      <c r="AO19" s="474"/>
      <c r="AP19" s="158" t="s">
        <v>15</v>
      </c>
      <c r="AQ19" s="277"/>
      <c r="AR19" s="266" t="str">
        <f t="shared" si="4"/>
        <v xml:space="preserve"> </v>
      </c>
      <c r="AS19" s="151"/>
      <c r="AT19" s="157"/>
      <c r="AU19" s="277"/>
      <c r="AV19" s="266" t="str">
        <f t="shared" si="5"/>
        <v xml:space="preserve"> </v>
      </c>
      <c r="AW19" s="151"/>
      <c r="AX19" s="157"/>
      <c r="AY19" s="475"/>
      <c r="AZ19" s="476"/>
      <c r="BA19" s="477"/>
    </row>
    <row r="20" spans="1:53" ht="14.25" customHeight="1">
      <c r="A20" s="489"/>
      <c r="B20" s="490"/>
      <c r="C20" s="490"/>
      <c r="D20" s="490"/>
      <c r="E20" s="199"/>
      <c r="F20" s="266" t="str">
        <f t="shared" si="0"/>
        <v xml:space="preserve"> </v>
      </c>
      <c r="G20" s="151"/>
      <c r="H20" s="152"/>
      <c r="I20" s="159"/>
      <c r="J20" s="160"/>
      <c r="K20" s="154"/>
      <c r="L20" s="155"/>
      <c r="M20" s="489"/>
      <c r="N20" s="473">
        <f t="shared" ref="N20" si="13">IF(N18&gt;0,N18+1," ")</f>
        <v>6</v>
      </c>
      <c r="O20" s="158" t="s">
        <v>14</v>
      </c>
      <c r="P20" s="277"/>
      <c r="Q20" s="266" t="str">
        <f t="shared" si="6"/>
        <v xml:space="preserve"> </v>
      </c>
      <c r="R20" s="151"/>
      <c r="S20" s="157"/>
      <c r="T20" s="277"/>
      <c r="U20" s="266" t="str">
        <f t="shared" si="2"/>
        <v xml:space="preserve"> </v>
      </c>
      <c r="V20" s="151"/>
      <c r="W20" s="157"/>
      <c r="X20" s="475"/>
      <c r="Y20" s="476"/>
      <c r="Z20" s="477"/>
      <c r="AB20" s="496"/>
      <c r="AC20" s="497"/>
      <c r="AD20" s="497"/>
      <c r="AE20" s="498"/>
      <c r="AF20" s="199"/>
      <c r="AG20" s="266" t="str">
        <f t="shared" si="3"/>
        <v xml:space="preserve"> </v>
      </c>
      <c r="AH20" s="151"/>
      <c r="AI20" s="152"/>
      <c r="AJ20" s="159"/>
      <c r="AK20" s="160"/>
      <c r="AL20" s="154"/>
      <c r="AM20" s="155"/>
      <c r="AN20" s="599"/>
      <c r="AO20" s="473">
        <f t="shared" ref="AO20" si="14">IF(AO18&gt;0,AO18+1," ")</f>
        <v>26</v>
      </c>
      <c r="AP20" s="158" t="s">
        <v>14</v>
      </c>
      <c r="AQ20" s="277"/>
      <c r="AR20" s="266" t="str">
        <f t="shared" si="4"/>
        <v xml:space="preserve"> </v>
      </c>
      <c r="AS20" s="151"/>
      <c r="AT20" s="157"/>
      <c r="AU20" s="277"/>
      <c r="AV20" s="266" t="str">
        <f t="shared" si="5"/>
        <v xml:space="preserve"> </v>
      </c>
      <c r="AW20" s="151"/>
      <c r="AX20" s="157"/>
      <c r="AY20" s="475"/>
      <c r="AZ20" s="476"/>
      <c r="BA20" s="477"/>
    </row>
    <row r="21" spans="1:53" ht="14.25" customHeight="1">
      <c r="A21" s="489"/>
      <c r="B21" s="490"/>
      <c r="C21" s="490"/>
      <c r="D21" s="490"/>
      <c r="E21" s="199"/>
      <c r="F21" s="266" t="str">
        <f t="shared" si="0"/>
        <v xml:space="preserve"> </v>
      </c>
      <c r="G21" s="151"/>
      <c r="H21" s="161"/>
      <c r="I21" s="154"/>
      <c r="J21" s="162"/>
      <c r="K21" s="153"/>
      <c r="L21" s="155"/>
      <c r="M21" s="489"/>
      <c r="N21" s="474"/>
      <c r="O21" s="158" t="s">
        <v>15</v>
      </c>
      <c r="P21" s="277"/>
      <c r="Q21" s="266" t="str">
        <f t="shared" si="6"/>
        <v xml:space="preserve"> </v>
      </c>
      <c r="R21" s="151"/>
      <c r="S21" s="157"/>
      <c r="T21" s="277"/>
      <c r="U21" s="266" t="str">
        <f t="shared" si="2"/>
        <v xml:space="preserve"> </v>
      </c>
      <c r="V21" s="151"/>
      <c r="W21" s="157"/>
      <c r="X21" s="475"/>
      <c r="Y21" s="476"/>
      <c r="Z21" s="477"/>
      <c r="AB21" s="496"/>
      <c r="AC21" s="497"/>
      <c r="AD21" s="497"/>
      <c r="AE21" s="498"/>
      <c r="AF21" s="199"/>
      <c r="AG21" s="266" t="str">
        <f t="shared" si="3"/>
        <v xml:space="preserve"> </v>
      </c>
      <c r="AH21" s="151"/>
      <c r="AI21" s="161"/>
      <c r="AJ21" s="154"/>
      <c r="AK21" s="162"/>
      <c r="AL21" s="153"/>
      <c r="AM21" s="155"/>
      <c r="AN21" s="599"/>
      <c r="AO21" s="474"/>
      <c r="AP21" s="158" t="s">
        <v>15</v>
      </c>
      <c r="AQ21" s="277"/>
      <c r="AR21" s="266" t="str">
        <f t="shared" si="4"/>
        <v xml:space="preserve"> </v>
      </c>
      <c r="AS21" s="151"/>
      <c r="AT21" s="157"/>
      <c r="AU21" s="277"/>
      <c r="AV21" s="266" t="str">
        <f t="shared" si="5"/>
        <v xml:space="preserve"> </v>
      </c>
      <c r="AW21" s="151"/>
      <c r="AX21" s="157"/>
      <c r="AY21" s="475"/>
      <c r="AZ21" s="476"/>
      <c r="BA21" s="477"/>
    </row>
    <row r="22" spans="1:53" ht="14.25" customHeight="1">
      <c r="A22" s="489"/>
      <c r="B22" s="490"/>
      <c r="C22" s="490"/>
      <c r="D22" s="490"/>
      <c r="E22" s="199"/>
      <c r="F22" s="266" t="str">
        <f t="shared" si="0"/>
        <v xml:space="preserve"> </v>
      </c>
      <c r="G22" s="151"/>
      <c r="H22" s="161"/>
      <c r="I22" s="163"/>
      <c r="J22" s="164"/>
      <c r="K22" s="153"/>
      <c r="L22" s="155"/>
      <c r="M22" s="489"/>
      <c r="N22" s="473">
        <f t="shared" ref="N22" si="15">IF(N20&gt;0,N20+1," ")</f>
        <v>7</v>
      </c>
      <c r="O22" s="158" t="s">
        <v>14</v>
      </c>
      <c r="P22" s="277"/>
      <c r="Q22" s="266" t="str">
        <f t="shared" si="6"/>
        <v xml:space="preserve"> </v>
      </c>
      <c r="R22" s="151"/>
      <c r="S22" s="157"/>
      <c r="T22" s="277"/>
      <c r="U22" s="266" t="str">
        <f t="shared" si="2"/>
        <v xml:space="preserve"> </v>
      </c>
      <c r="V22" s="151"/>
      <c r="W22" s="157"/>
      <c r="X22" s="475"/>
      <c r="Y22" s="476"/>
      <c r="Z22" s="477"/>
      <c r="AB22" s="496"/>
      <c r="AC22" s="497"/>
      <c r="AD22" s="497"/>
      <c r="AE22" s="498"/>
      <c r="AF22" s="199"/>
      <c r="AG22" s="266" t="str">
        <f t="shared" si="3"/>
        <v xml:space="preserve"> </v>
      </c>
      <c r="AH22" s="151"/>
      <c r="AI22" s="161"/>
      <c r="AJ22" s="163"/>
      <c r="AK22" s="164"/>
      <c r="AL22" s="153"/>
      <c r="AM22" s="155"/>
      <c r="AN22" s="599"/>
      <c r="AO22" s="473">
        <f t="shared" ref="AO22" si="16">IF(AO20&gt;0,AO20+1," ")</f>
        <v>27</v>
      </c>
      <c r="AP22" s="158" t="s">
        <v>14</v>
      </c>
      <c r="AQ22" s="277"/>
      <c r="AR22" s="266" t="str">
        <f t="shared" si="4"/>
        <v xml:space="preserve"> </v>
      </c>
      <c r="AS22" s="151"/>
      <c r="AT22" s="157"/>
      <c r="AU22" s="277"/>
      <c r="AV22" s="266" t="str">
        <f t="shared" si="5"/>
        <v xml:space="preserve"> </v>
      </c>
      <c r="AW22" s="151"/>
      <c r="AX22" s="157"/>
      <c r="AY22" s="475"/>
      <c r="AZ22" s="476"/>
      <c r="BA22" s="477"/>
    </row>
    <row r="23" spans="1:53" ht="14.25" customHeight="1">
      <c r="A23" s="489"/>
      <c r="B23" s="490"/>
      <c r="C23" s="490"/>
      <c r="D23" s="490"/>
      <c r="E23" s="199"/>
      <c r="F23" s="266" t="str">
        <f t="shared" si="0"/>
        <v xml:space="preserve"> </v>
      </c>
      <c r="G23" s="151"/>
      <c r="H23" s="152"/>
      <c r="I23" s="165"/>
      <c r="J23" s="166"/>
      <c r="K23" s="154"/>
      <c r="L23" s="155"/>
      <c r="M23" s="489"/>
      <c r="N23" s="474"/>
      <c r="O23" s="158" t="s">
        <v>15</v>
      </c>
      <c r="P23" s="277"/>
      <c r="Q23" s="266" t="str">
        <f t="shared" si="6"/>
        <v xml:space="preserve"> </v>
      </c>
      <c r="R23" s="151"/>
      <c r="S23" s="157"/>
      <c r="T23" s="277"/>
      <c r="U23" s="266" t="str">
        <f t="shared" si="2"/>
        <v xml:space="preserve"> </v>
      </c>
      <c r="V23" s="151"/>
      <c r="W23" s="157"/>
      <c r="X23" s="475"/>
      <c r="Y23" s="476"/>
      <c r="Z23" s="477"/>
      <c r="AB23" s="496"/>
      <c r="AC23" s="497"/>
      <c r="AD23" s="497"/>
      <c r="AE23" s="498"/>
      <c r="AF23" s="199"/>
      <c r="AG23" s="266" t="str">
        <f t="shared" si="3"/>
        <v xml:space="preserve"> </v>
      </c>
      <c r="AH23" s="151"/>
      <c r="AI23" s="152"/>
      <c r="AJ23" s="165"/>
      <c r="AK23" s="166"/>
      <c r="AL23" s="154"/>
      <c r="AM23" s="155"/>
      <c r="AN23" s="599"/>
      <c r="AO23" s="474"/>
      <c r="AP23" s="158" t="s">
        <v>15</v>
      </c>
      <c r="AQ23" s="277"/>
      <c r="AR23" s="266" t="str">
        <f t="shared" si="4"/>
        <v xml:space="preserve"> </v>
      </c>
      <c r="AS23" s="151"/>
      <c r="AT23" s="157"/>
      <c r="AU23" s="277"/>
      <c r="AV23" s="266" t="str">
        <f t="shared" si="5"/>
        <v xml:space="preserve"> </v>
      </c>
      <c r="AW23" s="151"/>
      <c r="AX23" s="157"/>
      <c r="AY23" s="475"/>
      <c r="AZ23" s="476"/>
      <c r="BA23" s="477"/>
    </row>
    <row r="24" spans="1:53" ht="14.25" customHeight="1">
      <c r="A24" s="489"/>
      <c r="B24" s="490"/>
      <c r="C24" s="490"/>
      <c r="D24" s="490"/>
      <c r="E24" s="199"/>
      <c r="F24" s="266" t="str">
        <f t="shared" si="0"/>
        <v xml:space="preserve"> </v>
      </c>
      <c r="G24" s="151"/>
      <c r="H24" s="152"/>
      <c r="I24" s="154"/>
      <c r="J24" s="153"/>
      <c r="K24" s="154"/>
      <c r="L24" s="155"/>
      <c r="M24" s="489"/>
      <c r="N24" s="473">
        <f t="shared" ref="N24" si="17">IF(N22&gt;0,N22+1," ")</f>
        <v>8</v>
      </c>
      <c r="O24" s="158" t="s">
        <v>14</v>
      </c>
      <c r="P24" s="277"/>
      <c r="Q24" s="266" t="str">
        <f t="shared" si="6"/>
        <v xml:space="preserve"> </v>
      </c>
      <c r="R24" s="151"/>
      <c r="S24" s="157"/>
      <c r="T24" s="277"/>
      <c r="U24" s="266" t="str">
        <f t="shared" si="2"/>
        <v xml:space="preserve"> </v>
      </c>
      <c r="V24" s="151"/>
      <c r="W24" s="157"/>
      <c r="X24" s="475"/>
      <c r="Y24" s="476"/>
      <c r="Z24" s="477"/>
      <c r="AB24" s="496"/>
      <c r="AC24" s="497"/>
      <c r="AD24" s="497"/>
      <c r="AE24" s="498"/>
      <c r="AF24" s="199"/>
      <c r="AG24" s="266" t="str">
        <f t="shared" si="3"/>
        <v xml:space="preserve"> </v>
      </c>
      <c r="AH24" s="151"/>
      <c r="AI24" s="152"/>
      <c r="AJ24" s="154"/>
      <c r="AK24" s="153"/>
      <c r="AL24" s="154"/>
      <c r="AM24" s="155"/>
      <c r="AN24" s="599"/>
      <c r="AO24" s="473">
        <f t="shared" ref="AO24" si="18">IF(AO22&gt;0,AO22+1," ")</f>
        <v>28</v>
      </c>
      <c r="AP24" s="158" t="s">
        <v>14</v>
      </c>
      <c r="AQ24" s="277"/>
      <c r="AR24" s="266" t="str">
        <f t="shared" si="4"/>
        <v xml:space="preserve"> </v>
      </c>
      <c r="AS24" s="151"/>
      <c r="AT24" s="157"/>
      <c r="AU24" s="277"/>
      <c r="AV24" s="266" t="str">
        <f t="shared" si="5"/>
        <v xml:space="preserve"> </v>
      </c>
      <c r="AW24" s="151"/>
      <c r="AX24" s="157"/>
      <c r="AY24" s="475"/>
      <c r="AZ24" s="476"/>
      <c r="BA24" s="477"/>
    </row>
    <row r="25" spans="1:53" ht="14.25" customHeight="1">
      <c r="A25" s="489"/>
      <c r="B25" s="490"/>
      <c r="C25" s="490"/>
      <c r="D25" s="490"/>
      <c r="E25" s="199"/>
      <c r="F25" s="266" t="str">
        <f t="shared" si="0"/>
        <v xml:space="preserve"> </v>
      </c>
      <c r="G25" s="151"/>
      <c r="H25" s="152"/>
      <c r="I25" s="154"/>
      <c r="J25" s="153"/>
      <c r="K25" s="154"/>
      <c r="L25" s="155"/>
      <c r="M25" s="489"/>
      <c r="N25" s="474"/>
      <c r="O25" s="158" t="s">
        <v>15</v>
      </c>
      <c r="P25" s="277"/>
      <c r="Q25" s="266" t="str">
        <f t="shared" si="6"/>
        <v xml:space="preserve"> </v>
      </c>
      <c r="R25" s="151"/>
      <c r="S25" s="157"/>
      <c r="T25" s="277"/>
      <c r="U25" s="266" t="str">
        <f t="shared" si="2"/>
        <v xml:space="preserve"> </v>
      </c>
      <c r="V25" s="151"/>
      <c r="W25" s="157"/>
      <c r="X25" s="475"/>
      <c r="Y25" s="476"/>
      <c r="Z25" s="477"/>
      <c r="AB25" s="496"/>
      <c r="AC25" s="497"/>
      <c r="AD25" s="497"/>
      <c r="AE25" s="498"/>
      <c r="AF25" s="199"/>
      <c r="AG25" s="266" t="str">
        <f t="shared" si="3"/>
        <v xml:space="preserve"> </v>
      </c>
      <c r="AH25" s="151"/>
      <c r="AI25" s="152"/>
      <c r="AJ25" s="154"/>
      <c r="AK25" s="153"/>
      <c r="AL25" s="154"/>
      <c r="AM25" s="155"/>
      <c r="AN25" s="599"/>
      <c r="AO25" s="474"/>
      <c r="AP25" s="158" t="s">
        <v>15</v>
      </c>
      <c r="AQ25" s="277"/>
      <c r="AR25" s="266" t="str">
        <f t="shared" si="4"/>
        <v xml:space="preserve"> </v>
      </c>
      <c r="AS25" s="151"/>
      <c r="AT25" s="157"/>
      <c r="AU25" s="277"/>
      <c r="AV25" s="266" t="str">
        <f t="shared" si="5"/>
        <v xml:space="preserve"> </v>
      </c>
      <c r="AW25" s="151"/>
      <c r="AX25" s="157"/>
      <c r="AY25" s="475"/>
      <c r="AZ25" s="476"/>
      <c r="BA25" s="477"/>
    </row>
    <row r="26" spans="1:53" ht="14.25" customHeight="1">
      <c r="A26" s="489"/>
      <c r="B26" s="490"/>
      <c r="C26" s="490"/>
      <c r="D26" s="490"/>
      <c r="E26" s="199"/>
      <c r="F26" s="266" t="str">
        <f t="shared" si="0"/>
        <v xml:space="preserve"> </v>
      </c>
      <c r="G26" s="151"/>
      <c r="H26" s="152"/>
      <c r="I26" s="154"/>
      <c r="J26" s="153"/>
      <c r="K26" s="154"/>
      <c r="L26" s="155"/>
      <c r="M26" s="489"/>
      <c r="N26" s="473">
        <f t="shared" ref="N26" si="19">IF(N24&gt;0,N24+1," ")</f>
        <v>9</v>
      </c>
      <c r="O26" s="158" t="s">
        <v>14</v>
      </c>
      <c r="P26" s="277"/>
      <c r="Q26" s="266" t="str">
        <f t="shared" si="6"/>
        <v xml:space="preserve"> </v>
      </c>
      <c r="R26" s="151"/>
      <c r="S26" s="157"/>
      <c r="T26" s="277"/>
      <c r="U26" s="266" t="str">
        <f t="shared" si="2"/>
        <v xml:space="preserve"> </v>
      </c>
      <c r="V26" s="151"/>
      <c r="W26" s="157"/>
      <c r="X26" s="475"/>
      <c r="Y26" s="476"/>
      <c r="Z26" s="477"/>
      <c r="AB26" s="496"/>
      <c r="AC26" s="497"/>
      <c r="AD26" s="497"/>
      <c r="AE26" s="498"/>
      <c r="AF26" s="199"/>
      <c r="AG26" s="266" t="str">
        <f t="shared" si="3"/>
        <v xml:space="preserve"> </v>
      </c>
      <c r="AH26" s="151"/>
      <c r="AI26" s="152"/>
      <c r="AJ26" s="154"/>
      <c r="AK26" s="153"/>
      <c r="AL26" s="154"/>
      <c r="AM26" s="155"/>
      <c r="AN26" s="599"/>
      <c r="AO26" s="473">
        <f t="shared" ref="AO26" si="20">IF(AO24&gt;0,AO24+1," ")</f>
        <v>29</v>
      </c>
      <c r="AP26" s="158" t="s">
        <v>14</v>
      </c>
      <c r="AQ26" s="277"/>
      <c r="AR26" s="266" t="str">
        <f t="shared" si="4"/>
        <v xml:space="preserve"> </v>
      </c>
      <c r="AS26" s="151"/>
      <c r="AT26" s="157"/>
      <c r="AU26" s="277"/>
      <c r="AV26" s="266" t="str">
        <f t="shared" si="5"/>
        <v xml:space="preserve"> </v>
      </c>
      <c r="AW26" s="151"/>
      <c r="AX26" s="157"/>
      <c r="AY26" s="475"/>
      <c r="AZ26" s="476"/>
      <c r="BA26" s="477"/>
    </row>
    <row r="27" spans="1:53" ht="14.25" customHeight="1">
      <c r="A27" s="489"/>
      <c r="B27" s="490"/>
      <c r="C27" s="490"/>
      <c r="D27" s="490"/>
      <c r="E27" s="199"/>
      <c r="F27" s="266" t="str">
        <f t="shared" si="0"/>
        <v xml:space="preserve"> </v>
      </c>
      <c r="G27" s="151"/>
      <c r="H27" s="152"/>
      <c r="I27" s="154"/>
      <c r="J27" s="153"/>
      <c r="K27" s="154"/>
      <c r="L27" s="155"/>
      <c r="M27" s="489"/>
      <c r="N27" s="474"/>
      <c r="O27" s="158" t="s">
        <v>15</v>
      </c>
      <c r="P27" s="277"/>
      <c r="Q27" s="266" t="str">
        <f t="shared" si="6"/>
        <v xml:space="preserve"> </v>
      </c>
      <c r="R27" s="151"/>
      <c r="S27" s="157"/>
      <c r="T27" s="277"/>
      <c r="U27" s="266" t="str">
        <f t="shared" si="2"/>
        <v xml:space="preserve"> </v>
      </c>
      <c r="V27" s="151"/>
      <c r="W27" s="157"/>
      <c r="X27" s="475"/>
      <c r="Y27" s="476"/>
      <c r="Z27" s="477"/>
      <c r="AB27" s="496"/>
      <c r="AC27" s="497"/>
      <c r="AD27" s="497"/>
      <c r="AE27" s="498"/>
      <c r="AF27" s="199"/>
      <c r="AG27" s="266" t="str">
        <f t="shared" si="3"/>
        <v xml:space="preserve"> </v>
      </c>
      <c r="AH27" s="151"/>
      <c r="AI27" s="152"/>
      <c r="AJ27" s="154"/>
      <c r="AK27" s="153"/>
      <c r="AL27" s="154"/>
      <c r="AM27" s="155"/>
      <c r="AN27" s="599"/>
      <c r="AO27" s="474"/>
      <c r="AP27" s="158" t="s">
        <v>15</v>
      </c>
      <c r="AQ27" s="277"/>
      <c r="AR27" s="266" t="str">
        <f t="shared" si="4"/>
        <v xml:space="preserve"> </v>
      </c>
      <c r="AS27" s="151"/>
      <c r="AT27" s="157"/>
      <c r="AU27" s="277"/>
      <c r="AV27" s="266" t="str">
        <f t="shared" si="5"/>
        <v xml:space="preserve"> </v>
      </c>
      <c r="AW27" s="151"/>
      <c r="AX27" s="157"/>
      <c r="AY27" s="475"/>
      <c r="AZ27" s="476"/>
      <c r="BA27" s="477"/>
    </row>
    <row r="28" spans="1:53" ht="14.25" customHeight="1">
      <c r="A28" s="489"/>
      <c r="B28" s="490"/>
      <c r="C28" s="490"/>
      <c r="D28" s="490"/>
      <c r="E28" s="199"/>
      <c r="F28" s="266" t="str">
        <f t="shared" si="0"/>
        <v xml:space="preserve"> </v>
      </c>
      <c r="G28" s="151"/>
      <c r="H28" s="152"/>
      <c r="I28" s="154"/>
      <c r="J28" s="153"/>
      <c r="K28" s="154"/>
      <c r="L28" s="155"/>
      <c r="M28" s="489"/>
      <c r="N28" s="473">
        <f t="shared" ref="N28" si="21">IF(N26&gt;0,N26+1," ")</f>
        <v>10</v>
      </c>
      <c r="O28" s="158" t="s">
        <v>14</v>
      </c>
      <c r="P28" s="277"/>
      <c r="Q28" s="266" t="str">
        <f t="shared" si="6"/>
        <v xml:space="preserve"> </v>
      </c>
      <c r="R28" s="151"/>
      <c r="S28" s="157"/>
      <c r="T28" s="277"/>
      <c r="U28" s="266" t="str">
        <f t="shared" si="2"/>
        <v xml:space="preserve"> </v>
      </c>
      <c r="V28" s="151"/>
      <c r="W28" s="157"/>
      <c r="X28" s="475"/>
      <c r="Y28" s="476"/>
      <c r="Z28" s="477"/>
      <c r="AB28" s="496"/>
      <c r="AC28" s="497"/>
      <c r="AD28" s="497"/>
      <c r="AE28" s="498"/>
      <c r="AF28" s="199"/>
      <c r="AG28" s="266" t="str">
        <f t="shared" si="3"/>
        <v xml:space="preserve"> </v>
      </c>
      <c r="AH28" s="151"/>
      <c r="AI28" s="152"/>
      <c r="AJ28" s="154"/>
      <c r="AK28" s="153"/>
      <c r="AL28" s="154"/>
      <c r="AM28" s="155"/>
      <c r="AN28" s="599"/>
      <c r="AO28" s="473">
        <f t="shared" ref="AO28" si="22">IF(AO26&gt;0,AO26+1," ")</f>
        <v>30</v>
      </c>
      <c r="AP28" s="158" t="s">
        <v>14</v>
      </c>
      <c r="AQ28" s="277"/>
      <c r="AR28" s="266" t="str">
        <f t="shared" si="4"/>
        <v xml:space="preserve"> </v>
      </c>
      <c r="AS28" s="151"/>
      <c r="AT28" s="157"/>
      <c r="AU28" s="277"/>
      <c r="AV28" s="266" t="str">
        <f t="shared" si="5"/>
        <v xml:space="preserve"> </v>
      </c>
      <c r="AW28" s="151"/>
      <c r="AX28" s="157"/>
      <c r="AY28" s="475"/>
      <c r="AZ28" s="476"/>
      <c r="BA28" s="477"/>
    </row>
    <row r="29" spans="1:53" ht="14.25" customHeight="1" thickBot="1">
      <c r="A29" s="489"/>
      <c r="B29" s="490"/>
      <c r="C29" s="490"/>
      <c r="D29" s="490"/>
      <c r="E29" s="212"/>
      <c r="F29" s="267" t="str">
        <f t="shared" si="0"/>
        <v xml:space="preserve"> </v>
      </c>
      <c r="G29" s="169"/>
      <c r="H29" s="170"/>
      <c r="I29" s="171"/>
      <c r="J29" s="171"/>
      <c r="K29" s="172"/>
      <c r="L29" s="173"/>
      <c r="M29" s="489"/>
      <c r="N29" s="493"/>
      <c r="O29" s="174" t="s">
        <v>15</v>
      </c>
      <c r="P29" s="279"/>
      <c r="Q29" s="267" t="str">
        <f t="shared" ref="Q29:Q49" si="23">IF(P29&gt;0," -"," ")</f>
        <v xml:space="preserve"> </v>
      </c>
      <c r="R29" s="169"/>
      <c r="S29" s="175"/>
      <c r="T29" s="279"/>
      <c r="U29" s="176" t="str">
        <f t="shared" si="2"/>
        <v xml:space="preserve"> </v>
      </c>
      <c r="V29" s="169"/>
      <c r="W29" s="175"/>
      <c r="X29" s="478"/>
      <c r="Y29" s="479"/>
      <c r="Z29" s="480"/>
      <c r="AB29" s="499"/>
      <c r="AC29" s="500"/>
      <c r="AD29" s="500"/>
      <c r="AE29" s="501"/>
      <c r="AF29" s="212"/>
      <c r="AG29" s="267" t="str">
        <f t="shared" si="3"/>
        <v xml:space="preserve"> </v>
      </c>
      <c r="AH29" s="169"/>
      <c r="AI29" s="170"/>
      <c r="AJ29" s="171"/>
      <c r="AK29" s="171"/>
      <c r="AL29" s="172"/>
      <c r="AM29" s="173"/>
      <c r="AN29" s="600"/>
      <c r="AO29" s="493"/>
      <c r="AP29" s="174" t="s">
        <v>15</v>
      </c>
      <c r="AQ29" s="279"/>
      <c r="AR29" s="267" t="str">
        <f t="shared" si="4"/>
        <v xml:space="preserve"> </v>
      </c>
      <c r="AS29" s="169"/>
      <c r="AT29" s="175"/>
      <c r="AU29" s="279"/>
      <c r="AV29" s="176" t="str">
        <f t="shared" si="5"/>
        <v xml:space="preserve"> </v>
      </c>
      <c r="AW29" s="169"/>
      <c r="AX29" s="175"/>
      <c r="AY29" s="478"/>
      <c r="AZ29" s="479"/>
      <c r="BA29" s="480"/>
    </row>
    <row r="30" spans="1:53" ht="14.25" customHeight="1">
      <c r="A30" s="489"/>
      <c r="B30" s="490"/>
      <c r="C30" s="490"/>
      <c r="D30" s="490"/>
      <c r="E30" s="276"/>
      <c r="F30" s="268" t="str">
        <f t="shared" si="0"/>
        <v xml:space="preserve"> </v>
      </c>
      <c r="G30" s="140"/>
      <c r="H30" s="141"/>
      <c r="I30" s="142"/>
      <c r="J30" s="142"/>
      <c r="K30" s="178"/>
      <c r="L30" s="144"/>
      <c r="M30" s="489"/>
      <c r="N30" s="473">
        <f t="shared" ref="N30" si="24">IF(N28&gt;0,N28+1," ")</f>
        <v>11</v>
      </c>
      <c r="O30" s="179" t="s">
        <v>14</v>
      </c>
      <c r="P30" s="278"/>
      <c r="Q30" s="146" t="str">
        <f t="shared" si="23"/>
        <v xml:space="preserve"> </v>
      </c>
      <c r="R30" s="147"/>
      <c r="S30" s="148"/>
      <c r="T30" s="278"/>
      <c r="U30" s="146" t="str">
        <f t="shared" ref="U30:U49" si="25">IF(T30&gt;0," -"," ")</f>
        <v xml:space="preserve"> </v>
      </c>
      <c r="V30" s="147"/>
      <c r="W30" s="148"/>
      <c r="X30" s="481"/>
      <c r="Y30" s="482"/>
      <c r="Z30" s="483"/>
      <c r="AB30" s="487"/>
      <c r="AC30" s="494"/>
      <c r="AD30" s="494"/>
      <c r="AE30" s="495"/>
      <c r="AF30" s="276"/>
      <c r="AG30" s="268" t="str">
        <f t="shared" si="3"/>
        <v xml:space="preserve"> </v>
      </c>
      <c r="AH30" s="140"/>
      <c r="AI30" s="141"/>
      <c r="AJ30" s="142"/>
      <c r="AK30" s="142"/>
      <c r="AL30" s="178"/>
      <c r="AM30" s="144"/>
      <c r="AN30" s="502"/>
      <c r="AO30" s="473">
        <f t="shared" ref="AO30" si="26">IF(AO28&gt;0,AO28+1," ")</f>
        <v>31</v>
      </c>
      <c r="AP30" s="179" t="s">
        <v>14</v>
      </c>
      <c r="AQ30" s="278"/>
      <c r="AR30" s="146" t="str">
        <f t="shared" si="4"/>
        <v xml:space="preserve"> </v>
      </c>
      <c r="AS30" s="147"/>
      <c r="AT30" s="148"/>
      <c r="AU30" s="278"/>
      <c r="AV30" s="146" t="str">
        <f t="shared" si="5"/>
        <v xml:space="preserve"> </v>
      </c>
      <c r="AW30" s="147"/>
      <c r="AX30" s="148"/>
      <c r="AY30" s="481"/>
      <c r="AZ30" s="482"/>
      <c r="BA30" s="483"/>
    </row>
    <row r="31" spans="1:53" ht="14.25" customHeight="1">
      <c r="A31" s="489"/>
      <c r="B31" s="490"/>
      <c r="C31" s="490"/>
      <c r="D31" s="490"/>
      <c r="E31" s="199"/>
      <c r="F31" s="266" t="str">
        <f t="shared" si="0"/>
        <v xml:space="preserve"> </v>
      </c>
      <c r="G31" s="151"/>
      <c r="H31" s="152"/>
      <c r="I31" s="153"/>
      <c r="J31" s="153"/>
      <c r="K31" s="154"/>
      <c r="L31" s="155"/>
      <c r="M31" s="489"/>
      <c r="N31" s="474"/>
      <c r="O31" s="180" t="s">
        <v>15</v>
      </c>
      <c r="P31" s="277"/>
      <c r="Q31" s="266" t="str">
        <f t="shared" si="23"/>
        <v xml:space="preserve"> </v>
      </c>
      <c r="R31" s="151"/>
      <c r="S31" s="157"/>
      <c r="T31" s="277"/>
      <c r="U31" s="266" t="str">
        <f t="shared" si="25"/>
        <v xml:space="preserve"> </v>
      </c>
      <c r="V31" s="151"/>
      <c r="W31" s="157"/>
      <c r="X31" s="475"/>
      <c r="Y31" s="476"/>
      <c r="Z31" s="477"/>
      <c r="AB31" s="496"/>
      <c r="AC31" s="497"/>
      <c r="AD31" s="497"/>
      <c r="AE31" s="498"/>
      <c r="AF31" s="199"/>
      <c r="AG31" s="266" t="str">
        <f t="shared" si="3"/>
        <v xml:space="preserve"> </v>
      </c>
      <c r="AH31" s="151"/>
      <c r="AI31" s="152"/>
      <c r="AJ31" s="153"/>
      <c r="AK31" s="153"/>
      <c r="AL31" s="154"/>
      <c r="AM31" s="155"/>
      <c r="AN31" s="599"/>
      <c r="AO31" s="474"/>
      <c r="AP31" s="180" t="s">
        <v>15</v>
      </c>
      <c r="AQ31" s="277"/>
      <c r="AR31" s="266" t="str">
        <f t="shared" si="4"/>
        <v xml:space="preserve"> </v>
      </c>
      <c r="AS31" s="151"/>
      <c r="AT31" s="157"/>
      <c r="AU31" s="277"/>
      <c r="AV31" s="266" t="str">
        <f t="shared" si="5"/>
        <v xml:space="preserve"> </v>
      </c>
      <c r="AW31" s="151"/>
      <c r="AX31" s="157"/>
      <c r="AY31" s="475"/>
      <c r="AZ31" s="476"/>
      <c r="BA31" s="477"/>
    </row>
    <row r="32" spans="1:53" ht="14.25" customHeight="1">
      <c r="A32" s="489"/>
      <c r="B32" s="490"/>
      <c r="C32" s="490"/>
      <c r="D32" s="490"/>
      <c r="E32" s="199"/>
      <c r="F32" s="266" t="str">
        <f t="shared" si="0"/>
        <v xml:space="preserve"> </v>
      </c>
      <c r="G32" s="151"/>
      <c r="H32" s="152"/>
      <c r="I32" s="153"/>
      <c r="J32" s="153"/>
      <c r="K32" s="154"/>
      <c r="L32" s="155"/>
      <c r="M32" s="489"/>
      <c r="N32" s="473">
        <f t="shared" ref="N32" si="27">IF(N30&gt;0,N30+1," ")</f>
        <v>12</v>
      </c>
      <c r="O32" s="180" t="s">
        <v>14</v>
      </c>
      <c r="P32" s="277"/>
      <c r="Q32" s="266" t="str">
        <f t="shared" si="23"/>
        <v xml:space="preserve"> </v>
      </c>
      <c r="R32" s="151"/>
      <c r="S32" s="157"/>
      <c r="T32" s="277"/>
      <c r="U32" s="266" t="str">
        <f t="shared" si="25"/>
        <v xml:space="preserve"> </v>
      </c>
      <c r="V32" s="151"/>
      <c r="W32" s="157"/>
      <c r="X32" s="475"/>
      <c r="Y32" s="476"/>
      <c r="Z32" s="477"/>
      <c r="AB32" s="496"/>
      <c r="AC32" s="497"/>
      <c r="AD32" s="497"/>
      <c r="AE32" s="498"/>
      <c r="AF32" s="199"/>
      <c r="AG32" s="266" t="str">
        <f t="shared" si="3"/>
        <v xml:space="preserve"> </v>
      </c>
      <c r="AH32" s="151"/>
      <c r="AI32" s="152"/>
      <c r="AJ32" s="153"/>
      <c r="AK32" s="153"/>
      <c r="AL32" s="154"/>
      <c r="AM32" s="155"/>
      <c r="AN32" s="599"/>
      <c r="AO32" s="473">
        <f t="shared" ref="AO32" si="28">IF(AO30&gt;0,AO30+1," ")</f>
        <v>32</v>
      </c>
      <c r="AP32" s="180" t="s">
        <v>14</v>
      </c>
      <c r="AQ32" s="277"/>
      <c r="AR32" s="266" t="str">
        <f t="shared" si="4"/>
        <v xml:space="preserve"> </v>
      </c>
      <c r="AS32" s="151"/>
      <c r="AT32" s="157"/>
      <c r="AU32" s="277"/>
      <c r="AV32" s="266" t="str">
        <f t="shared" si="5"/>
        <v xml:space="preserve"> </v>
      </c>
      <c r="AW32" s="151"/>
      <c r="AX32" s="157"/>
      <c r="AY32" s="475"/>
      <c r="AZ32" s="476"/>
      <c r="BA32" s="477"/>
    </row>
    <row r="33" spans="1:53" ht="14.25" customHeight="1">
      <c r="A33" s="489"/>
      <c r="B33" s="490"/>
      <c r="C33" s="490"/>
      <c r="D33" s="490"/>
      <c r="E33" s="199"/>
      <c r="F33" s="266" t="str">
        <f t="shared" si="0"/>
        <v xml:space="preserve"> </v>
      </c>
      <c r="G33" s="151"/>
      <c r="H33" s="152"/>
      <c r="I33" s="153"/>
      <c r="J33" s="153"/>
      <c r="K33" s="154"/>
      <c r="L33" s="155"/>
      <c r="M33" s="489"/>
      <c r="N33" s="474"/>
      <c r="O33" s="180" t="s">
        <v>15</v>
      </c>
      <c r="P33" s="277"/>
      <c r="Q33" s="266" t="str">
        <f t="shared" si="23"/>
        <v xml:space="preserve"> </v>
      </c>
      <c r="R33" s="151"/>
      <c r="S33" s="157"/>
      <c r="T33" s="277"/>
      <c r="U33" s="266" t="str">
        <f t="shared" si="25"/>
        <v xml:space="preserve"> </v>
      </c>
      <c r="V33" s="151"/>
      <c r="W33" s="157"/>
      <c r="X33" s="475"/>
      <c r="Y33" s="476"/>
      <c r="Z33" s="477"/>
      <c r="AB33" s="496"/>
      <c r="AC33" s="497"/>
      <c r="AD33" s="497"/>
      <c r="AE33" s="498"/>
      <c r="AF33" s="199"/>
      <c r="AG33" s="266" t="str">
        <f t="shared" si="3"/>
        <v xml:space="preserve"> </v>
      </c>
      <c r="AH33" s="151"/>
      <c r="AI33" s="152"/>
      <c r="AJ33" s="153"/>
      <c r="AK33" s="153"/>
      <c r="AL33" s="154"/>
      <c r="AM33" s="155"/>
      <c r="AN33" s="599"/>
      <c r="AO33" s="474"/>
      <c r="AP33" s="180" t="s">
        <v>15</v>
      </c>
      <c r="AQ33" s="277"/>
      <c r="AR33" s="266" t="str">
        <f t="shared" si="4"/>
        <v xml:space="preserve"> </v>
      </c>
      <c r="AS33" s="151"/>
      <c r="AT33" s="157"/>
      <c r="AU33" s="277"/>
      <c r="AV33" s="266" t="str">
        <f t="shared" si="5"/>
        <v xml:space="preserve"> </v>
      </c>
      <c r="AW33" s="151"/>
      <c r="AX33" s="157"/>
      <c r="AY33" s="475"/>
      <c r="AZ33" s="476"/>
      <c r="BA33" s="477"/>
    </row>
    <row r="34" spans="1:53" ht="14.25" customHeight="1">
      <c r="A34" s="489"/>
      <c r="B34" s="490"/>
      <c r="C34" s="490"/>
      <c r="D34" s="490"/>
      <c r="E34" s="199"/>
      <c r="F34" s="266" t="str">
        <f t="shared" si="0"/>
        <v xml:space="preserve"> </v>
      </c>
      <c r="G34" s="151"/>
      <c r="H34" s="152"/>
      <c r="I34" s="153"/>
      <c r="J34" s="153"/>
      <c r="K34" s="154"/>
      <c r="L34" s="155"/>
      <c r="M34" s="489"/>
      <c r="N34" s="473">
        <f t="shared" ref="N34" si="29">IF(N32&gt;0,N32+1," ")</f>
        <v>13</v>
      </c>
      <c r="O34" s="180" t="s">
        <v>14</v>
      </c>
      <c r="P34" s="277"/>
      <c r="Q34" s="266" t="str">
        <f t="shared" si="23"/>
        <v xml:space="preserve"> </v>
      </c>
      <c r="R34" s="151"/>
      <c r="S34" s="157"/>
      <c r="T34" s="277"/>
      <c r="U34" s="266" t="str">
        <f t="shared" si="25"/>
        <v xml:space="preserve"> </v>
      </c>
      <c r="V34" s="151"/>
      <c r="W34" s="157"/>
      <c r="X34" s="475"/>
      <c r="Y34" s="476"/>
      <c r="Z34" s="477"/>
      <c r="AB34" s="496"/>
      <c r="AC34" s="497"/>
      <c r="AD34" s="497"/>
      <c r="AE34" s="498"/>
      <c r="AF34" s="199"/>
      <c r="AG34" s="266" t="str">
        <f t="shared" si="3"/>
        <v xml:space="preserve"> </v>
      </c>
      <c r="AH34" s="151"/>
      <c r="AI34" s="152"/>
      <c r="AJ34" s="153"/>
      <c r="AK34" s="153"/>
      <c r="AL34" s="154"/>
      <c r="AM34" s="155"/>
      <c r="AN34" s="599"/>
      <c r="AO34" s="473">
        <f t="shared" ref="AO34" si="30">IF(AO32&gt;0,AO32+1," ")</f>
        <v>33</v>
      </c>
      <c r="AP34" s="180" t="s">
        <v>14</v>
      </c>
      <c r="AQ34" s="277"/>
      <c r="AR34" s="266" t="str">
        <f t="shared" si="4"/>
        <v xml:space="preserve"> </v>
      </c>
      <c r="AS34" s="151"/>
      <c r="AT34" s="157"/>
      <c r="AU34" s="277"/>
      <c r="AV34" s="266" t="str">
        <f t="shared" si="5"/>
        <v xml:space="preserve"> </v>
      </c>
      <c r="AW34" s="151"/>
      <c r="AX34" s="157"/>
      <c r="AY34" s="475"/>
      <c r="AZ34" s="476"/>
      <c r="BA34" s="477"/>
    </row>
    <row r="35" spans="1:53" ht="14.25" customHeight="1">
      <c r="A35" s="489"/>
      <c r="B35" s="490"/>
      <c r="C35" s="490"/>
      <c r="D35" s="490"/>
      <c r="E35" s="199"/>
      <c r="F35" s="266" t="str">
        <f t="shared" si="0"/>
        <v xml:space="preserve"> </v>
      </c>
      <c r="G35" s="151"/>
      <c r="H35" s="152"/>
      <c r="I35" s="153"/>
      <c r="J35" s="153"/>
      <c r="K35" s="154"/>
      <c r="L35" s="155"/>
      <c r="M35" s="489"/>
      <c r="N35" s="474"/>
      <c r="O35" s="180" t="s">
        <v>15</v>
      </c>
      <c r="P35" s="277"/>
      <c r="Q35" s="266" t="str">
        <f t="shared" si="23"/>
        <v xml:space="preserve"> </v>
      </c>
      <c r="R35" s="151"/>
      <c r="S35" s="157"/>
      <c r="T35" s="277"/>
      <c r="U35" s="266" t="str">
        <f t="shared" si="25"/>
        <v xml:space="preserve"> </v>
      </c>
      <c r="V35" s="151"/>
      <c r="W35" s="157"/>
      <c r="X35" s="475"/>
      <c r="Y35" s="476"/>
      <c r="Z35" s="477"/>
      <c r="AB35" s="496"/>
      <c r="AC35" s="497"/>
      <c r="AD35" s="497"/>
      <c r="AE35" s="498"/>
      <c r="AF35" s="199"/>
      <c r="AG35" s="266" t="str">
        <f t="shared" si="3"/>
        <v xml:space="preserve"> </v>
      </c>
      <c r="AH35" s="151"/>
      <c r="AI35" s="152"/>
      <c r="AJ35" s="153"/>
      <c r="AK35" s="153"/>
      <c r="AL35" s="154"/>
      <c r="AM35" s="155"/>
      <c r="AN35" s="599"/>
      <c r="AO35" s="474"/>
      <c r="AP35" s="180" t="s">
        <v>15</v>
      </c>
      <c r="AQ35" s="277"/>
      <c r="AR35" s="266" t="str">
        <f t="shared" si="4"/>
        <v xml:space="preserve"> </v>
      </c>
      <c r="AS35" s="151"/>
      <c r="AT35" s="157"/>
      <c r="AU35" s="277"/>
      <c r="AV35" s="266" t="str">
        <f t="shared" si="5"/>
        <v xml:space="preserve"> </v>
      </c>
      <c r="AW35" s="151"/>
      <c r="AX35" s="157"/>
      <c r="AY35" s="475"/>
      <c r="AZ35" s="476"/>
      <c r="BA35" s="477"/>
    </row>
    <row r="36" spans="1:53" ht="14.25" customHeight="1">
      <c r="A36" s="489"/>
      <c r="B36" s="490"/>
      <c r="C36" s="490"/>
      <c r="D36" s="490"/>
      <c r="E36" s="199"/>
      <c r="F36" s="266" t="str">
        <f t="shared" si="0"/>
        <v xml:space="preserve"> </v>
      </c>
      <c r="G36" s="151"/>
      <c r="H36" s="152"/>
      <c r="I36" s="153"/>
      <c r="J36" s="153"/>
      <c r="K36" s="154"/>
      <c r="L36" s="155"/>
      <c r="M36" s="489"/>
      <c r="N36" s="473">
        <f t="shared" ref="N36" si="31">IF(N34&gt;0,N34+1," ")</f>
        <v>14</v>
      </c>
      <c r="O36" s="180" t="s">
        <v>14</v>
      </c>
      <c r="P36" s="277"/>
      <c r="Q36" s="266" t="str">
        <f t="shared" si="23"/>
        <v xml:space="preserve"> </v>
      </c>
      <c r="R36" s="151"/>
      <c r="S36" s="157"/>
      <c r="T36" s="277"/>
      <c r="U36" s="266" t="str">
        <f t="shared" si="25"/>
        <v xml:space="preserve"> </v>
      </c>
      <c r="V36" s="151"/>
      <c r="W36" s="157"/>
      <c r="X36" s="475"/>
      <c r="Y36" s="476"/>
      <c r="Z36" s="477"/>
      <c r="AB36" s="496"/>
      <c r="AC36" s="497"/>
      <c r="AD36" s="497"/>
      <c r="AE36" s="498"/>
      <c r="AF36" s="199"/>
      <c r="AG36" s="266" t="str">
        <f t="shared" si="3"/>
        <v xml:space="preserve"> </v>
      </c>
      <c r="AH36" s="151"/>
      <c r="AI36" s="152"/>
      <c r="AJ36" s="153"/>
      <c r="AK36" s="153"/>
      <c r="AL36" s="154"/>
      <c r="AM36" s="155"/>
      <c r="AN36" s="599"/>
      <c r="AO36" s="473">
        <f t="shared" ref="AO36" si="32">IF(AO34&gt;0,AO34+1," ")</f>
        <v>34</v>
      </c>
      <c r="AP36" s="180" t="s">
        <v>14</v>
      </c>
      <c r="AQ36" s="277"/>
      <c r="AR36" s="266" t="str">
        <f t="shared" si="4"/>
        <v xml:space="preserve"> </v>
      </c>
      <c r="AS36" s="151"/>
      <c r="AT36" s="157"/>
      <c r="AU36" s="277"/>
      <c r="AV36" s="266" t="str">
        <f t="shared" si="5"/>
        <v xml:space="preserve"> </v>
      </c>
      <c r="AW36" s="151"/>
      <c r="AX36" s="157"/>
      <c r="AY36" s="475"/>
      <c r="AZ36" s="476"/>
      <c r="BA36" s="477"/>
    </row>
    <row r="37" spans="1:53" ht="14.25" customHeight="1">
      <c r="A37" s="489"/>
      <c r="B37" s="490"/>
      <c r="C37" s="490"/>
      <c r="D37" s="490"/>
      <c r="E37" s="199"/>
      <c r="F37" s="266" t="str">
        <f t="shared" si="0"/>
        <v xml:space="preserve"> </v>
      </c>
      <c r="G37" s="151"/>
      <c r="H37" s="152"/>
      <c r="I37" s="153"/>
      <c r="J37" s="153"/>
      <c r="K37" s="154"/>
      <c r="L37" s="155"/>
      <c r="M37" s="489"/>
      <c r="N37" s="474"/>
      <c r="O37" s="180" t="s">
        <v>15</v>
      </c>
      <c r="P37" s="277"/>
      <c r="Q37" s="266" t="str">
        <f t="shared" si="23"/>
        <v xml:space="preserve"> </v>
      </c>
      <c r="R37" s="151"/>
      <c r="S37" s="157"/>
      <c r="T37" s="277"/>
      <c r="U37" s="266" t="str">
        <f t="shared" si="25"/>
        <v xml:space="preserve"> </v>
      </c>
      <c r="V37" s="151"/>
      <c r="W37" s="157"/>
      <c r="X37" s="475"/>
      <c r="Y37" s="476"/>
      <c r="Z37" s="477"/>
      <c r="AB37" s="496"/>
      <c r="AC37" s="497"/>
      <c r="AD37" s="497"/>
      <c r="AE37" s="498"/>
      <c r="AF37" s="199"/>
      <c r="AG37" s="266" t="str">
        <f t="shared" si="3"/>
        <v xml:space="preserve"> </v>
      </c>
      <c r="AH37" s="151"/>
      <c r="AI37" s="152"/>
      <c r="AJ37" s="153"/>
      <c r="AK37" s="153"/>
      <c r="AL37" s="154"/>
      <c r="AM37" s="155"/>
      <c r="AN37" s="599"/>
      <c r="AO37" s="474"/>
      <c r="AP37" s="180" t="s">
        <v>15</v>
      </c>
      <c r="AQ37" s="277"/>
      <c r="AR37" s="266" t="str">
        <f t="shared" si="4"/>
        <v xml:space="preserve"> </v>
      </c>
      <c r="AS37" s="151"/>
      <c r="AT37" s="157"/>
      <c r="AU37" s="277"/>
      <c r="AV37" s="266" t="str">
        <f t="shared" si="5"/>
        <v xml:space="preserve"> </v>
      </c>
      <c r="AW37" s="151"/>
      <c r="AX37" s="157"/>
      <c r="AY37" s="475"/>
      <c r="AZ37" s="476"/>
      <c r="BA37" s="477"/>
    </row>
    <row r="38" spans="1:53" ht="14.25" customHeight="1">
      <c r="A38" s="489"/>
      <c r="B38" s="490"/>
      <c r="C38" s="490"/>
      <c r="D38" s="490"/>
      <c r="E38" s="199"/>
      <c r="F38" s="266" t="str">
        <f t="shared" si="0"/>
        <v xml:space="preserve"> </v>
      </c>
      <c r="G38" s="151"/>
      <c r="H38" s="152"/>
      <c r="I38" s="153"/>
      <c r="J38" s="153"/>
      <c r="K38" s="154"/>
      <c r="L38" s="155"/>
      <c r="M38" s="489"/>
      <c r="N38" s="473">
        <f t="shared" ref="N38" si="33">IF(N36&gt;0,N36+1," ")</f>
        <v>15</v>
      </c>
      <c r="O38" s="180" t="s">
        <v>14</v>
      </c>
      <c r="P38" s="277"/>
      <c r="Q38" s="266" t="str">
        <f t="shared" si="23"/>
        <v xml:space="preserve"> </v>
      </c>
      <c r="R38" s="151"/>
      <c r="S38" s="157"/>
      <c r="T38" s="277"/>
      <c r="U38" s="266" t="str">
        <f t="shared" si="25"/>
        <v xml:space="preserve"> </v>
      </c>
      <c r="V38" s="151"/>
      <c r="W38" s="157"/>
      <c r="X38" s="475"/>
      <c r="Y38" s="476"/>
      <c r="Z38" s="477"/>
      <c r="AB38" s="496"/>
      <c r="AC38" s="497"/>
      <c r="AD38" s="497"/>
      <c r="AE38" s="498"/>
      <c r="AF38" s="199"/>
      <c r="AG38" s="266" t="str">
        <f t="shared" si="3"/>
        <v xml:space="preserve"> </v>
      </c>
      <c r="AH38" s="151"/>
      <c r="AI38" s="152"/>
      <c r="AJ38" s="153"/>
      <c r="AK38" s="153"/>
      <c r="AL38" s="154"/>
      <c r="AM38" s="155"/>
      <c r="AN38" s="599"/>
      <c r="AO38" s="473">
        <f t="shared" ref="AO38" si="34">IF(AO36&gt;0,AO36+1," ")</f>
        <v>35</v>
      </c>
      <c r="AP38" s="180" t="s">
        <v>14</v>
      </c>
      <c r="AQ38" s="277"/>
      <c r="AR38" s="266" t="str">
        <f t="shared" si="4"/>
        <v xml:space="preserve"> </v>
      </c>
      <c r="AS38" s="151"/>
      <c r="AT38" s="157"/>
      <c r="AU38" s="277"/>
      <c r="AV38" s="266" t="str">
        <f t="shared" si="5"/>
        <v xml:space="preserve"> </v>
      </c>
      <c r="AW38" s="151"/>
      <c r="AX38" s="157"/>
      <c r="AY38" s="475"/>
      <c r="AZ38" s="476"/>
      <c r="BA38" s="477"/>
    </row>
    <row r="39" spans="1:53" ht="14.25" customHeight="1">
      <c r="A39" s="489"/>
      <c r="B39" s="490"/>
      <c r="C39" s="490"/>
      <c r="D39" s="490"/>
      <c r="E39" s="199"/>
      <c r="F39" s="266" t="str">
        <f t="shared" si="0"/>
        <v xml:space="preserve"> </v>
      </c>
      <c r="G39" s="151"/>
      <c r="H39" s="152"/>
      <c r="I39" s="153"/>
      <c r="J39" s="153"/>
      <c r="K39" s="154"/>
      <c r="L39" s="155"/>
      <c r="M39" s="489"/>
      <c r="N39" s="474"/>
      <c r="O39" s="180" t="s">
        <v>15</v>
      </c>
      <c r="P39" s="277"/>
      <c r="Q39" s="266" t="str">
        <f t="shared" si="23"/>
        <v xml:space="preserve"> </v>
      </c>
      <c r="R39" s="151"/>
      <c r="S39" s="157"/>
      <c r="T39" s="277"/>
      <c r="U39" s="266" t="str">
        <f t="shared" si="25"/>
        <v xml:space="preserve"> </v>
      </c>
      <c r="V39" s="151"/>
      <c r="W39" s="157"/>
      <c r="X39" s="475"/>
      <c r="Y39" s="476"/>
      <c r="Z39" s="477"/>
      <c r="AB39" s="496"/>
      <c r="AC39" s="497"/>
      <c r="AD39" s="497"/>
      <c r="AE39" s="498"/>
      <c r="AF39" s="199"/>
      <c r="AG39" s="266" t="str">
        <f t="shared" si="3"/>
        <v xml:space="preserve"> </v>
      </c>
      <c r="AH39" s="151"/>
      <c r="AI39" s="152"/>
      <c r="AJ39" s="153"/>
      <c r="AK39" s="153"/>
      <c r="AL39" s="154"/>
      <c r="AM39" s="155"/>
      <c r="AN39" s="599"/>
      <c r="AO39" s="474"/>
      <c r="AP39" s="180" t="s">
        <v>15</v>
      </c>
      <c r="AQ39" s="277"/>
      <c r="AR39" s="266" t="str">
        <f t="shared" si="4"/>
        <v xml:space="preserve"> </v>
      </c>
      <c r="AS39" s="151"/>
      <c r="AT39" s="157"/>
      <c r="AU39" s="277"/>
      <c r="AV39" s="266" t="str">
        <f t="shared" si="5"/>
        <v xml:space="preserve"> </v>
      </c>
      <c r="AW39" s="151"/>
      <c r="AX39" s="157"/>
      <c r="AY39" s="475"/>
      <c r="AZ39" s="476"/>
      <c r="BA39" s="477"/>
    </row>
    <row r="40" spans="1:53" ht="14.25" customHeight="1">
      <c r="A40" s="489"/>
      <c r="B40" s="490"/>
      <c r="C40" s="490"/>
      <c r="D40" s="490"/>
      <c r="E40" s="199"/>
      <c r="F40" s="266" t="str">
        <f t="shared" si="0"/>
        <v xml:space="preserve"> </v>
      </c>
      <c r="G40" s="151"/>
      <c r="H40" s="152"/>
      <c r="I40" s="153"/>
      <c r="J40" s="153"/>
      <c r="K40" s="154"/>
      <c r="L40" s="155"/>
      <c r="M40" s="489"/>
      <c r="N40" s="473">
        <f t="shared" ref="N40" si="35">IF(N38&gt;0,N38+1," ")</f>
        <v>16</v>
      </c>
      <c r="O40" s="180" t="s">
        <v>14</v>
      </c>
      <c r="P40" s="277"/>
      <c r="Q40" s="266" t="str">
        <f t="shared" si="23"/>
        <v xml:space="preserve"> </v>
      </c>
      <c r="R40" s="151"/>
      <c r="S40" s="157"/>
      <c r="T40" s="277"/>
      <c r="U40" s="266" t="str">
        <f t="shared" si="25"/>
        <v xml:space="preserve"> </v>
      </c>
      <c r="V40" s="151"/>
      <c r="W40" s="157"/>
      <c r="X40" s="475"/>
      <c r="Y40" s="476"/>
      <c r="Z40" s="477"/>
      <c r="AB40" s="496"/>
      <c r="AC40" s="497"/>
      <c r="AD40" s="497"/>
      <c r="AE40" s="498"/>
      <c r="AF40" s="199"/>
      <c r="AG40" s="266" t="str">
        <f t="shared" si="3"/>
        <v xml:space="preserve"> </v>
      </c>
      <c r="AH40" s="151"/>
      <c r="AI40" s="152"/>
      <c r="AJ40" s="153"/>
      <c r="AK40" s="153"/>
      <c r="AL40" s="154"/>
      <c r="AM40" s="155"/>
      <c r="AN40" s="599"/>
      <c r="AO40" s="473">
        <f t="shared" ref="AO40" si="36">IF(AO38&gt;0,AO38+1," ")</f>
        <v>36</v>
      </c>
      <c r="AP40" s="180" t="s">
        <v>14</v>
      </c>
      <c r="AQ40" s="277"/>
      <c r="AR40" s="266" t="str">
        <f t="shared" si="4"/>
        <v xml:space="preserve"> </v>
      </c>
      <c r="AS40" s="151"/>
      <c r="AT40" s="157"/>
      <c r="AU40" s="277"/>
      <c r="AV40" s="266" t="str">
        <f t="shared" si="5"/>
        <v xml:space="preserve"> </v>
      </c>
      <c r="AW40" s="151"/>
      <c r="AX40" s="157"/>
      <c r="AY40" s="475"/>
      <c r="AZ40" s="476"/>
      <c r="BA40" s="477"/>
    </row>
    <row r="41" spans="1:53" ht="14.25" customHeight="1">
      <c r="A41" s="489"/>
      <c r="B41" s="490"/>
      <c r="C41" s="490"/>
      <c r="D41" s="490"/>
      <c r="E41" s="199"/>
      <c r="F41" s="266" t="str">
        <f t="shared" si="0"/>
        <v xml:space="preserve"> </v>
      </c>
      <c r="G41" s="151"/>
      <c r="H41" s="152"/>
      <c r="I41" s="153"/>
      <c r="J41" s="153"/>
      <c r="K41" s="154"/>
      <c r="L41" s="155"/>
      <c r="M41" s="489"/>
      <c r="N41" s="474"/>
      <c r="O41" s="180" t="s">
        <v>15</v>
      </c>
      <c r="P41" s="277"/>
      <c r="Q41" s="266" t="str">
        <f t="shared" si="23"/>
        <v xml:space="preserve"> </v>
      </c>
      <c r="R41" s="151"/>
      <c r="S41" s="157"/>
      <c r="T41" s="277"/>
      <c r="U41" s="266" t="str">
        <f t="shared" si="25"/>
        <v xml:space="preserve"> </v>
      </c>
      <c r="V41" s="151"/>
      <c r="W41" s="157"/>
      <c r="X41" s="475"/>
      <c r="Y41" s="476"/>
      <c r="Z41" s="477"/>
      <c r="AB41" s="496"/>
      <c r="AC41" s="497"/>
      <c r="AD41" s="497"/>
      <c r="AE41" s="498"/>
      <c r="AF41" s="199"/>
      <c r="AG41" s="266" t="str">
        <f t="shared" si="3"/>
        <v xml:space="preserve"> </v>
      </c>
      <c r="AH41" s="151"/>
      <c r="AI41" s="152"/>
      <c r="AJ41" s="153"/>
      <c r="AK41" s="153"/>
      <c r="AL41" s="154"/>
      <c r="AM41" s="155"/>
      <c r="AN41" s="599"/>
      <c r="AO41" s="474"/>
      <c r="AP41" s="180" t="s">
        <v>15</v>
      </c>
      <c r="AQ41" s="277"/>
      <c r="AR41" s="266" t="str">
        <f t="shared" si="4"/>
        <v xml:space="preserve"> </v>
      </c>
      <c r="AS41" s="151"/>
      <c r="AT41" s="157"/>
      <c r="AU41" s="277"/>
      <c r="AV41" s="266" t="str">
        <f t="shared" si="5"/>
        <v xml:space="preserve"> </v>
      </c>
      <c r="AW41" s="151"/>
      <c r="AX41" s="157"/>
      <c r="AY41" s="475"/>
      <c r="AZ41" s="476"/>
      <c r="BA41" s="477"/>
    </row>
    <row r="42" spans="1:53" ht="14.25" customHeight="1">
      <c r="A42" s="489"/>
      <c r="B42" s="490"/>
      <c r="C42" s="490"/>
      <c r="D42" s="490"/>
      <c r="E42" s="199"/>
      <c r="F42" s="266" t="str">
        <f t="shared" si="0"/>
        <v xml:space="preserve"> </v>
      </c>
      <c r="G42" s="151"/>
      <c r="H42" s="152"/>
      <c r="I42" s="153"/>
      <c r="J42" s="153"/>
      <c r="K42" s="154"/>
      <c r="L42" s="155"/>
      <c r="M42" s="489"/>
      <c r="N42" s="473">
        <f t="shared" ref="N42" si="37">IF(N40&gt;0,N40+1," ")</f>
        <v>17</v>
      </c>
      <c r="O42" s="180" t="s">
        <v>14</v>
      </c>
      <c r="P42" s="277"/>
      <c r="Q42" s="266" t="str">
        <f t="shared" si="23"/>
        <v xml:space="preserve"> </v>
      </c>
      <c r="R42" s="151"/>
      <c r="S42" s="157"/>
      <c r="T42" s="277"/>
      <c r="U42" s="266" t="str">
        <f t="shared" si="25"/>
        <v xml:space="preserve"> </v>
      </c>
      <c r="V42" s="151"/>
      <c r="W42" s="157"/>
      <c r="X42" s="475"/>
      <c r="Y42" s="476"/>
      <c r="Z42" s="477"/>
      <c r="AB42" s="496"/>
      <c r="AC42" s="497"/>
      <c r="AD42" s="497"/>
      <c r="AE42" s="498"/>
      <c r="AF42" s="199"/>
      <c r="AG42" s="266" t="str">
        <f t="shared" si="3"/>
        <v xml:space="preserve"> </v>
      </c>
      <c r="AH42" s="151"/>
      <c r="AI42" s="152"/>
      <c r="AJ42" s="153"/>
      <c r="AK42" s="153"/>
      <c r="AL42" s="154"/>
      <c r="AM42" s="155"/>
      <c r="AN42" s="599"/>
      <c r="AO42" s="473">
        <f t="shared" ref="AO42" si="38">IF(AO40&gt;0,AO40+1," ")</f>
        <v>37</v>
      </c>
      <c r="AP42" s="180" t="s">
        <v>14</v>
      </c>
      <c r="AQ42" s="277"/>
      <c r="AR42" s="266" t="str">
        <f t="shared" si="4"/>
        <v xml:space="preserve"> </v>
      </c>
      <c r="AS42" s="151"/>
      <c r="AT42" s="157"/>
      <c r="AU42" s="277"/>
      <c r="AV42" s="266" t="str">
        <f t="shared" si="5"/>
        <v xml:space="preserve"> </v>
      </c>
      <c r="AW42" s="151"/>
      <c r="AX42" s="157"/>
      <c r="AY42" s="475"/>
      <c r="AZ42" s="476"/>
      <c r="BA42" s="477"/>
    </row>
    <row r="43" spans="1:53" ht="14.25" customHeight="1">
      <c r="A43" s="489"/>
      <c r="B43" s="490"/>
      <c r="C43" s="490"/>
      <c r="D43" s="490"/>
      <c r="E43" s="199"/>
      <c r="F43" s="266" t="str">
        <f t="shared" si="0"/>
        <v xml:space="preserve"> </v>
      </c>
      <c r="G43" s="151"/>
      <c r="H43" s="152"/>
      <c r="I43" s="153"/>
      <c r="J43" s="153"/>
      <c r="K43" s="154"/>
      <c r="L43" s="155"/>
      <c r="M43" s="489"/>
      <c r="N43" s="474"/>
      <c r="O43" s="180" t="s">
        <v>15</v>
      </c>
      <c r="P43" s="277"/>
      <c r="Q43" s="266" t="str">
        <f t="shared" si="23"/>
        <v xml:space="preserve"> </v>
      </c>
      <c r="R43" s="151"/>
      <c r="S43" s="157"/>
      <c r="T43" s="277"/>
      <c r="U43" s="266" t="str">
        <f t="shared" si="25"/>
        <v xml:space="preserve"> </v>
      </c>
      <c r="V43" s="151"/>
      <c r="W43" s="157"/>
      <c r="X43" s="475"/>
      <c r="Y43" s="476"/>
      <c r="Z43" s="477"/>
      <c r="AB43" s="496"/>
      <c r="AC43" s="497"/>
      <c r="AD43" s="497"/>
      <c r="AE43" s="498"/>
      <c r="AF43" s="199"/>
      <c r="AG43" s="266" t="str">
        <f t="shared" si="3"/>
        <v xml:space="preserve"> </v>
      </c>
      <c r="AH43" s="151"/>
      <c r="AI43" s="152"/>
      <c r="AJ43" s="153"/>
      <c r="AK43" s="153"/>
      <c r="AL43" s="154"/>
      <c r="AM43" s="155"/>
      <c r="AN43" s="599"/>
      <c r="AO43" s="474"/>
      <c r="AP43" s="180" t="s">
        <v>15</v>
      </c>
      <c r="AQ43" s="277"/>
      <c r="AR43" s="266" t="str">
        <f t="shared" si="4"/>
        <v xml:space="preserve"> </v>
      </c>
      <c r="AS43" s="151"/>
      <c r="AT43" s="157"/>
      <c r="AU43" s="277"/>
      <c r="AV43" s="266" t="str">
        <f t="shared" si="5"/>
        <v xml:space="preserve"> </v>
      </c>
      <c r="AW43" s="151"/>
      <c r="AX43" s="157"/>
      <c r="AY43" s="475"/>
      <c r="AZ43" s="476"/>
      <c r="BA43" s="477"/>
    </row>
    <row r="44" spans="1:53" ht="14.25" customHeight="1">
      <c r="A44" s="489"/>
      <c r="B44" s="490"/>
      <c r="C44" s="490"/>
      <c r="D44" s="490"/>
      <c r="E44" s="199"/>
      <c r="F44" s="266" t="str">
        <f t="shared" si="0"/>
        <v xml:space="preserve"> </v>
      </c>
      <c r="G44" s="151"/>
      <c r="H44" s="152"/>
      <c r="I44" s="153"/>
      <c r="J44" s="153"/>
      <c r="K44" s="154"/>
      <c r="L44" s="155"/>
      <c r="M44" s="489"/>
      <c r="N44" s="473">
        <f t="shared" ref="N44" si="39">IF(N42&gt;0,N42+1," ")</f>
        <v>18</v>
      </c>
      <c r="O44" s="180" t="s">
        <v>14</v>
      </c>
      <c r="P44" s="277"/>
      <c r="Q44" s="266" t="str">
        <f t="shared" si="23"/>
        <v xml:space="preserve"> </v>
      </c>
      <c r="R44" s="151"/>
      <c r="S44" s="157"/>
      <c r="T44" s="277"/>
      <c r="U44" s="266" t="str">
        <f t="shared" si="25"/>
        <v xml:space="preserve"> </v>
      </c>
      <c r="V44" s="151"/>
      <c r="W44" s="157"/>
      <c r="X44" s="475"/>
      <c r="Y44" s="476"/>
      <c r="Z44" s="477"/>
      <c r="AB44" s="496"/>
      <c r="AC44" s="497"/>
      <c r="AD44" s="497"/>
      <c r="AE44" s="498"/>
      <c r="AF44" s="199"/>
      <c r="AG44" s="266" t="str">
        <f t="shared" si="3"/>
        <v xml:space="preserve"> </v>
      </c>
      <c r="AH44" s="151"/>
      <c r="AI44" s="152"/>
      <c r="AJ44" s="153"/>
      <c r="AK44" s="153"/>
      <c r="AL44" s="154"/>
      <c r="AM44" s="155"/>
      <c r="AN44" s="599"/>
      <c r="AO44" s="473">
        <f t="shared" ref="AO44" si="40">IF(AO42&gt;0,AO42+1," ")</f>
        <v>38</v>
      </c>
      <c r="AP44" s="180" t="s">
        <v>14</v>
      </c>
      <c r="AQ44" s="277"/>
      <c r="AR44" s="266" t="str">
        <f t="shared" si="4"/>
        <v xml:space="preserve"> </v>
      </c>
      <c r="AS44" s="151"/>
      <c r="AT44" s="157"/>
      <c r="AU44" s="277"/>
      <c r="AV44" s="266" t="str">
        <f t="shared" si="5"/>
        <v xml:space="preserve"> </v>
      </c>
      <c r="AW44" s="151"/>
      <c r="AX44" s="157"/>
      <c r="AY44" s="475"/>
      <c r="AZ44" s="476"/>
      <c r="BA44" s="477"/>
    </row>
    <row r="45" spans="1:53" ht="14.25" customHeight="1">
      <c r="A45" s="489"/>
      <c r="B45" s="490"/>
      <c r="C45" s="490"/>
      <c r="D45" s="490"/>
      <c r="E45" s="199"/>
      <c r="F45" s="266" t="str">
        <f t="shared" si="0"/>
        <v xml:space="preserve"> </v>
      </c>
      <c r="G45" s="151"/>
      <c r="H45" s="152"/>
      <c r="I45" s="153"/>
      <c r="J45" s="153"/>
      <c r="K45" s="154"/>
      <c r="L45" s="155"/>
      <c r="M45" s="489"/>
      <c r="N45" s="474"/>
      <c r="O45" s="180" t="s">
        <v>15</v>
      </c>
      <c r="P45" s="277"/>
      <c r="Q45" s="266" t="str">
        <f t="shared" si="23"/>
        <v xml:space="preserve"> </v>
      </c>
      <c r="R45" s="151"/>
      <c r="S45" s="157"/>
      <c r="T45" s="277"/>
      <c r="U45" s="266" t="str">
        <f t="shared" si="25"/>
        <v xml:space="preserve"> </v>
      </c>
      <c r="V45" s="151"/>
      <c r="W45" s="157"/>
      <c r="X45" s="475"/>
      <c r="Y45" s="476"/>
      <c r="Z45" s="477"/>
      <c r="AB45" s="496"/>
      <c r="AC45" s="497"/>
      <c r="AD45" s="497"/>
      <c r="AE45" s="498"/>
      <c r="AF45" s="199"/>
      <c r="AG45" s="266" t="str">
        <f t="shared" si="3"/>
        <v xml:space="preserve"> </v>
      </c>
      <c r="AH45" s="151"/>
      <c r="AI45" s="152"/>
      <c r="AJ45" s="153"/>
      <c r="AK45" s="153"/>
      <c r="AL45" s="154"/>
      <c r="AM45" s="155"/>
      <c r="AN45" s="599"/>
      <c r="AO45" s="474"/>
      <c r="AP45" s="180" t="s">
        <v>15</v>
      </c>
      <c r="AQ45" s="277"/>
      <c r="AR45" s="266" t="str">
        <f t="shared" si="4"/>
        <v xml:space="preserve"> </v>
      </c>
      <c r="AS45" s="151"/>
      <c r="AT45" s="157"/>
      <c r="AU45" s="277"/>
      <c r="AV45" s="266" t="str">
        <f t="shared" si="5"/>
        <v xml:space="preserve"> </v>
      </c>
      <c r="AW45" s="151"/>
      <c r="AX45" s="157"/>
      <c r="AY45" s="475"/>
      <c r="AZ45" s="476"/>
      <c r="BA45" s="477"/>
    </row>
    <row r="46" spans="1:53" ht="14.25" customHeight="1">
      <c r="A46" s="489"/>
      <c r="B46" s="490"/>
      <c r="C46" s="490"/>
      <c r="D46" s="490"/>
      <c r="E46" s="199"/>
      <c r="F46" s="266" t="str">
        <f t="shared" si="0"/>
        <v xml:space="preserve"> </v>
      </c>
      <c r="G46" s="151"/>
      <c r="H46" s="152"/>
      <c r="I46" s="153"/>
      <c r="J46" s="153"/>
      <c r="K46" s="154"/>
      <c r="L46" s="155"/>
      <c r="M46" s="489"/>
      <c r="N46" s="473">
        <f t="shared" ref="N46" si="41">IF(N44&gt;0,N44+1," ")</f>
        <v>19</v>
      </c>
      <c r="O46" s="180" t="s">
        <v>14</v>
      </c>
      <c r="P46" s="277"/>
      <c r="Q46" s="266" t="str">
        <f t="shared" si="23"/>
        <v xml:space="preserve"> </v>
      </c>
      <c r="R46" s="151"/>
      <c r="S46" s="157"/>
      <c r="T46" s="277"/>
      <c r="U46" s="266" t="str">
        <f t="shared" si="25"/>
        <v xml:space="preserve"> </v>
      </c>
      <c r="V46" s="151"/>
      <c r="W46" s="157"/>
      <c r="X46" s="475"/>
      <c r="Y46" s="476"/>
      <c r="Z46" s="477"/>
      <c r="AB46" s="496"/>
      <c r="AC46" s="497"/>
      <c r="AD46" s="497"/>
      <c r="AE46" s="498"/>
      <c r="AF46" s="199"/>
      <c r="AG46" s="266" t="str">
        <f t="shared" si="3"/>
        <v xml:space="preserve"> </v>
      </c>
      <c r="AH46" s="151"/>
      <c r="AI46" s="152"/>
      <c r="AJ46" s="153"/>
      <c r="AK46" s="153"/>
      <c r="AL46" s="154"/>
      <c r="AM46" s="155"/>
      <c r="AN46" s="599"/>
      <c r="AO46" s="473">
        <f t="shared" ref="AO46" si="42">IF(AO44&gt;0,AO44+1," ")</f>
        <v>39</v>
      </c>
      <c r="AP46" s="180" t="s">
        <v>14</v>
      </c>
      <c r="AQ46" s="277"/>
      <c r="AR46" s="266" t="str">
        <f t="shared" si="4"/>
        <v xml:space="preserve"> </v>
      </c>
      <c r="AS46" s="151"/>
      <c r="AT46" s="157"/>
      <c r="AU46" s="277"/>
      <c r="AV46" s="266" t="str">
        <f t="shared" si="5"/>
        <v xml:space="preserve"> </v>
      </c>
      <c r="AW46" s="151"/>
      <c r="AX46" s="157"/>
      <c r="AY46" s="475"/>
      <c r="AZ46" s="476"/>
      <c r="BA46" s="477"/>
    </row>
    <row r="47" spans="1:53" ht="14.25" customHeight="1">
      <c r="A47" s="489"/>
      <c r="B47" s="490"/>
      <c r="C47" s="490"/>
      <c r="D47" s="490"/>
      <c r="E47" s="199"/>
      <c r="F47" s="266" t="str">
        <f t="shared" si="0"/>
        <v xml:space="preserve"> </v>
      </c>
      <c r="G47" s="151"/>
      <c r="H47" s="152"/>
      <c r="I47" s="153"/>
      <c r="J47" s="153"/>
      <c r="K47" s="154"/>
      <c r="L47" s="155"/>
      <c r="M47" s="489"/>
      <c r="N47" s="474"/>
      <c r="O47" s="180" t="s">
        <v>15</v>
      </c>
      <c r="P47" s="277"/>
      <c r="Q47" s="266" t="str">
        <f t="shared" si="23"/>
        <v xml:space="preserve"> </v>
      </c>
      <c r="R47" s="151"/>
      <c r="S47" s="157"/>
      <c r="T47" s="277"/>
      <c r="U47" s="266" t="str">
        <f t="shared" si="25"/>
        <v xml:space="preserve"> </v>
      </c>
      <c r="V47" s="151"/>
      <c r="W47" s="157"/>
      <c r="X47" s="475"/>
      <c r="Y47" s="476"/>
      <c r="Z47" s="477"/>
      <c r="AB47" s="496"/>
      <c r="AC47" s="497"/>
      <c r="AD47" s="497"/>
      <c r="AE47" s="498"/>
      <c r="AF47" s="199"/>
      <c r="AG47" s="266" t="str">
        <f t="shared" si="3"/>
        <v xml:space="preserve"> </v>
      </c>
      <c r="AH47" s="151"/>
      <c r="AI47" s="152"/>
      <c r="AJ47" s="153"/>
      <c r="AK47" s="153"/>
      <c r="AL47" s="154"/>
      <c r="AM47" s="155"/>
      <c r="AN47" s="599"/>
      <c r="AO47" s="474"/>
      <c r="AP47" s="180" t="s">
        <v>15</v>
      </c>
      <c r="AQ47" s="277"/>
      <c r="AR47" s="266" t="str">
        <f t="shared" si="4"/>
        <v xml:space="preserve"> </v>
      </c>
      <c r="AS47" s="151"/>
      <c r="AT47" s="157"/>
      <c r="AU47" s="277"/>
      <c r="AV47" s="266" t="str">
        <f t="shared" si="5"/>
        <v xml:space="preserve"> </v>
      </c>
      <c r="AW47" s="151"/>
      <c r="AX47" s="157"/>
      <c r="AY47" s="475"/>
      <c r="AZ47" s="476"/>
      <c r="BA47" s="477"/>
    </row>
    <row r="48" spans="1:53" ht="14.25" customHeight="1">
      <c r="A48" s="489"/>
      <c r="B48" s="490"/>
      <c r="C48" s="490"/>
      <c r="D48" s="490"/>
      <c r="E48" s="199"/>
      <c r="F48" s="266" t="str">
        <f t="shared" si="0"/>
        <v xml:space="preserve"> </v>
      </c>
      <c r="G48" s="151"/>
      <c r="H48" s="152"/>
      <c r="I48" s="153"/>
      <c r="J48" s="153"/>
      <c r="K48" s="154"/>
      <c r="L48" s="155"/>
      <c r="M48" s="489"/>
      <c r="N48" s="473">
        <f t="shared" ref="N48" si="43">IF(N46&gt;0,N46+1," ")</f>
        <v>20</v>
      </c>
      <c r="O48" s="180" t="s">
        <v>14</v>
      </c>
      <c r="P48" s="277"/>
      <c r="Q48" s="266" t="str">
        <f t="shared" si="23"/>
        <v xml:space="preserve"> </v>
      </c>
      <c r="R48" s="151"/>
      <c r="S48" s="157"/>
      <c r="T48" s="277"/>
      <c r="U48" s="266" t="str">
        <f t="shared" si="25"/>
        <v xml:space="preserve"> </v>
      </c>
      <c r="V48" s="151"/>
      <c r="W48" s="157"/>
      <c r="X48" s="475"/>
      <c r="Y48" s="476"/>
      <c r="Z48" s="477"/>
      <c r="AB48" s="496"/>
      <c r="AC48" s="497"/>
      <c r="AD48" s="497"/>
      <c r="AE48" s="498"/>
      <c r="AF48" s="199"/>
      <c r="AG48" s="266" t="str">
        <f t="shared" si="3"/>
        <v xml:space="preserve"> </v>
      </c>
      <c r="AH48" s="151"/>
      <c r="AI48" s="152"/>
      <c r="AJ48" s="153"/>
      <c r="AK48" s="153"/>
      <c r="AL48" s="154"/>
      <c r="AM48" s="155"/>
      <c r="AN48" s="599"/>
      <c r="AO48" s="473">
        <f t="shared" ref="AO48" si="44">IF(AO46&gt;0,AO46+1," ")</f>
        <v>40</v>
      </c>
      <c r="AP48" s="180" t="s">
        <v>14</v>
      </c>
      <c r="AQ48" s="277"/>
      <c r="AR48" s="266" t="str">
        <f t="shared" si="4"/>
        <v xml:space="preserve"> </v>
      </c>
      <c r="AS48" s="151"/>
      <c r="AT48" s="157"/>
      <c r="AU48" s="277"/>
      <c r="AV48" s="266" t="str">
        <f t="shared" si="5"/>
        <v xml:space="preserve"> </v>
      </c>
      <c r="AW48" s="151"/>
      <c r="AX48" s="157"/>
      <c r="AY48" s="475"/>
      <c r="AZ48" s="476"/>
      <c r="BA48" s="477"/>
    </row>
    <row r="49" spans="1:53" ht="14.25" customHeight="1" thickBot="1">
      <c r="A49" s="491"/>
      <c r="B49" s="492"/>
      <c r="C49" s="492"/>
      <c r="D49" s="492"/>
      <c r="E49" s="212"/>
      <c r="F49" s="267" t="str">
        <f t="shared" si="0"/>
        <v xml:space="preserve"> </v>
      </c>
      <c r="G49" s="169"/>
      <c r="H49" s="170"/>
      <c r="I49" s="171"/>
      <c r="J49" s="171"/>
      <c r="K49" s="172"/>
      <c r="L49" s="173"/>
      <c r="M49" s="491"/>
      <c r="N49" s="474"/>
      <c r="O49" s="181" t="s">
        <v>15</v>
      </c>
      <c r="P49" s="279"/>
      <c r="Q49" s="267" t="str">
        <f t="shared" si="23"/>
        <v xml:space="preserve"> </v>
      </c>
      <c r="R49" s="169"/>
      <c r="S49" s="175"/>
      <c r="T49" s="279"/>
      <c r="U49" s="267" t="str">
        <f t="shared" si="25"/>
        <v xml:space="preserve"> </v>
      </c>
      <c r="V49" s="169"/>
      <c r="W49" s="175"/>
      <c r="X49" s="478"/>
      <c r="Y49" s="479"/>
      <c r="Z49" s="480"/>
      <c r="AB49" s="499"/>
      <c r="AC49" s="500"/>
      <c r="AD49" s="500"/>
      <c r="AE49" s="501"/>
      <c r="AF49" s="212"/>
      <c r="AG49" s="267" t="str">
        <f t="shared" si="3"/>
        <v xml:space="preserve"> </v>
      </c>
      <c r="AH49" s="169"/>
      <c r="AI49" s="170"/>
      <c r="AJ49" s="171"/>
      <c r="AK49" s="171"/>
      <c r="AL49" s="172"/>
      <c r="AM49" s="173"/>
      <c r="AN49" s="600"/>
      <c r="AO49" s="474"/>
      <c r="AP49" s="181" t="s">
        <v>15</v>
      </c>
      <c r="AQ49" s="279"/>
      <c r="AR49" s="267" t="str">
        <f t="shared" si="4"/>
        <v xml:space="preserve"> </v>
      </c>
      <c r="AS49" s="169"/>
      <c r="AT49" s="175"/>
      <c r="AU49" s="279"/>
      <c r="AV49" s="267" t="str">
        <f t="shared" si="5"/>
        <v xml:space="preserve"> </v>
      </c>
      <c r="AW49" s="169"/>
      <c r="AX49" s="175"/>
      <c r="AY49" s="478"/>
      <c r="AZ49" s="479"/>
      <c r="BA49" s="480"/>
    </row>
    <row r="50" spans="1:53" ht="21" customHeight="1">
      <c r="A50" s="451" t="s">
        <v>13</v>
      </c>
      <c r="B50" s="452"/>
      <c r="C50" s="452"/>
      <c r="D50" s="452"/>
      <c r="E50" s="453"/>
      <c r="F50" s="453" t="s">
        <v>14</v>
      </c>
      <c r="G50" s="453"/>
      <c r="H50" s="453" t="s">
        <v>15</v>
      </c>
      <c r="I50" s="453"/>
      <c r="J50" s="467" t="s">
        <v>16</v>
      </c>
      <c r="K50" s="468"/>
      <c r="L50" s="467" t="s">
        <v>17</v>
      </c>
      <c r="M50" s="469"/>
      <c r="N50" s="470" t="s">
        <v>18</v>
      </c>
      <c r="O50" s="469"/>
      <c r="P50" s="470" t="s">
        <v>19</v>
      </c>
      <c r="Q50" s="471"/>
      <c r="R50" s="471"/>
      <c r="S50" s="469"/>
      <c r="T50" s="470" t="s">
        <v>48</v>
      </c>
      <c r="U50" s="471"/>
      <c r="V50" s="471"/>
      <c r="W50" s="469"/>
      <c r="X50" s="182" t="s">
        <v>49</v>
      </c>
      <c r="Y50" s="451" t="s">
        <v>50</v>
      </c>
      <c r="Z50" s="472"/>
      <c r="AA50" s="183"/>
      <c r="AB50" s="582" t="s">
        <v>13</v>
      </c>
      <c r="AC50" s="452"/>
      <c r="AD50" s="452"/>
      <c r="AE50" s="452"/>
      <c r="AF50" s="453"/>
      <c r="AG50" s="453" t="s">
        <v>14</v>
      </c>
      <c r="AH50" s="453"/>
      <c r="AI50" s="453" t="s">
        <v>15</v>
      </c>
      <c r="AJ50" s="453"/>
      <c r="AK50" s="467" t="s">
        <v>16</v>
      </c>
      <c r="AL50" s="468"/>
      <c r="AM50" s="467" t="s">
        <v>17</v>
      </c>
      <c r="AN50" s="469"/>
      <c r="AO50" s="470" t="s">
        <v>18</v>
      </c>
      <c r="AP50" s="469"/>
      <c r="AQ50" s="470" t="s">
        <v>19</v>
      </c>
      <c r="AR50" s="471"/>
      <c r="AS50" s="471"/>
      <c r="AT50" s="469"/>
      <c r="AU50" s="470" t="s">
        <v>48</v>
      </c>
      <c r="AV50" s="471"/>
      <c r="AW50" s="471"/>
      <c r="AX50" s="469"/>
      <c r="AY50" s="182" t="s">
        <v>49</v>
      </c>
      <c r="AZ50" s="451" t="str">
        <f>Y50</f>
        <v>Druckdatum:</v>
      </c>
      <c r="BA50" s="472"/>
    </row>
    <row r="51" spans="1:53" ht="21" customHeight="1" thickBot="1">
      <c r="A51" s="461" t="s">
        <v>21</v>
      </c>
      <c r="B51" s="462" t="s">
        <v>21</v>
      </c>
      <c r="C51" s="462"/>
      <c r="D51" s="462"/>
      <c r="E51" s="462"/>
      <c r="F51" s="463"/>
      <c r="G51" s="464"/>
      <c r="H51" s="463"/>
      <c r="I51" s="464"/>
      <c r="J51" s="465"/>
      <c r="K51" s="466"/>
      <c r="L51" s="465"/>
      <c r="M51" s="466"/>
      <c r="N51" s="465"/>
      <c r="O51" s="466"/>
      <c r="P51" s="465"/>
      <c r="Q51" s="484"/>
      <c r="R51" s="484"/>
      <c r="S51" s="466"/>
      <c r="T51" s="465"/>
      <c r="U51" s="484"/>
      <c r="V51" s="484"/>
      <c r="W51" s="466"/>
      <c r="X51" s="184"/>
      <c r="Y51" s="485">
        <f ca="1">TODAY()</f>
        <v>45693</v>
      </c>
      <c r="Z51" s="486"/>
      <c r="AA51" s="185"/>
      <c r="AB51" s="581" t="s">
        <v>21</v>
      </c>
      <c r="AC51" s="462" t="s">
        <v>21</v>
      </c>
      <c r="AD51" s="462"/>
      <c r="AE51" s="462"/>
      <c r="AF51" s="462"/>
      <c r="AG51" s="463"/>
      <c r="AH51" s="464"/>
      <c r="AI51" s="463"/>
      <c r="AJ51" s="464"/>
      <c r="AK51" s="465"/>
      <c r="AL51" s="466"/>
      <c r="AM51" s="465"/>
      <c r="AN51" s="466"/>
      <c r="AO51" s="465"/>
      <c r="AP51" s="466"/>
      <c r="AQ51" s="465"/>
      <c r="AR51" s="484"/>
      <c r="AS51" s="484"/>
      <c r="AT51" s="466"/>
      <c r="AU51" s="465"/>
      <c r="AV51" s="484"/>
      <c r="AW51" s="484"/>
      <c r="AX51" s="466"/>
      <c r="AY51" s="184"/>
      <c r="AZ51" s="485">
        <f ca="1">TODAY()</f>
        <v>45693</v>
      </c>
      <c r="BA51" s="486"/>
    </row>
    <row r="52" spans="1:53" ht="21" customHeight="1" thickBot="1">
      <c r="A52" s="454" t="s">
        <v>51</v>
      </c>
      <c r="B52" s="455"/>
      <c r="C52" s="455"/>
      <c r="D52" s="455"/>
      <c r="E52" s="455"/>
      <c r="F52" s="456"/>
      <c r="G52" s="456"/>
      <c r="H52" s="456"/>
      <c r="I52" s="456"/>
      <c r="J52" s="457"/>
      <c r="K52" s="456"/>
      <c r="L52" s="457"/>
      <c r="M52" s="456"/>
      <c r="N52" s="457"/>
      <c r="O52" s="456"/>
      <c r="P52" s="458"/>
      <c r="Q52" s="459"/>
      <c r="R52" s="459"/>
      <c r="S52" s="460"/>
      <c r="T52" s="458"/>
      <c r="U52" s="459"/>
      <c r="V52" s="459"/>
      <c r="W52" s="460"/>
      <c r="X52" s="186"/>
      <c r="Y52" s="187" t="s">
        <v>52</v>
      </c>
      <c r="Z52" s="188">
        <v>1</v>
      </c>
      <c r="AB52" s="454" t="s">
        <v>51</v>
      </c>
      <c r="AC52" s="455"/>
      <c r="AD52" s="455"/>
      <c r="AE52" s="455"/>
      <c r="AF52" s="455"/>
      <c r="AG52" s="456"/>
      <c r="AH52" s="456"/>
      <c r="AI52" s="456"/>
      <c r="AJ52" s="456"/>
      <c r="AK52" s="457"/>
      <c r="AL52" s="456"/>
      <c r="AM52" s="457"/>
      <c r="AN52" s="456"/>
      <c r="AO52" s="457"/>
      <c r="AP52" s="456"/>
      <c r="AQ52" s="458"/>
      <c r="AR52" s="459"/>
      <c r="AS52" s="459"/>
      <c r="AT52" s="460"/>
      <c r="AU52" s="458"/>
      <c r="AV52" s="459"/>
      <c r="AW52" s="459"/>
      <c r="AX52" s="460"/>
      <c r="AY52" s="186"/>
      <c r="AZ52" s="187" t="s">
        <v>52</v>
      </c>
      <c r="BA52" s="188">
        <f>Z52+1</f>
        <v>2</v>
      </c>
    </row>
    <row r="53" spans="1:53" ht="11.25" customHeight="1" thickBot="1"/>
    <row r="54" spans="1:53" ht="21" customHeight="1">
      <c r="A54" s="566"/>
      <c r="B54" s="567"/>
      <c r="C54" s="567"/>
      <c r="D54" s="567"/>
      <c r="E54" s="567"/>
      <c r="F54" s="567"/>
      <c r="G54" s="567"/>
      <c r="H54" s="567"/>
      <c r="I54" s="567"/>
      <c r="J54" s="567"/>
      <c r="K54" s="567"/>
      <c r="L54" s="568"/>
      <c r="M54" s="575">
        <f>M1</f>
        <v>0</v>
      </c>
      <c r="N54" s="815"/>
      <c r="O54" s="815"/>
      <c r="P54" s="815"/>
      <c r="Q54" s="815"/>
      <c r="R54" s="815"/>
      <c r="S54" s="815"/>
      <c r="T54" s="815"/>
      <c r="U54" s="815"/>
      <c r="V54" s="815"/>
      <c r="W54" s="815"/>
      <c r="X54" s="816"/>
      <c r="Y54" s="530" t="s">
        <v>0</v>
      </c>
      <c r="Z54" s="576"/>
      <c r="AB54" s="566"/>
      <c r="AC54" s="567"/>
      <c r="AD54" s="567"/>
      <c r="AE54" s="567"/>
      <c r="AF54" s="567"/>
      <c r="AG54" s="567"/>
      <c r="AH54" s="567"/>
      <c r="AI54" s="567"/>
      <c r="AJ54" s="567"/>
      <c r="AK54" s="567"/>
      <c r="AL54" s="567"/>
      <c r="AM54" s="568"/>
      <c r="AN54" s="575">
        <f>M54</f>
        <v>0</v>
      </c>
      <c r="AO54" s="815"/>
      <c r="AP54" s="815"/>
      <c r="AQ54" s="815"/>
      <c r="AR54" s="815"/>
      <c r="AS54" s="815"/>
      <c r="AT54" s="815"/>
      <c r="AU54" s="815"/>
      <c r="AV54" s="815"/>
      <c r="AW54" s="815"/>
      <c r="AX54" s="815"/>
      <c r="AY54" s="816"/>
      <c r="AZ54" s="530" t="s">
        <v>0</v>
      </c>
      <c r="BA54" s="576"/>
    </row>
    <row r="55" spans="1:53" ht="21" customHeight="1" thickBot="1">
      <c r="A55" s="569"/>
      <c r="B55" s="570"/>
      <c r="C55" s="570"/>
      <c r="D55" s="570"/>
      <c r="E55" s="570"/>
      <c r="F55" s="570"/>
      <c r="G55" s="570"/>
      <c r="H55" s="570"/>
      <c r="I55" s="570"/>
      <c r="J55" s="570"/>
      <c r="K55" s="570"/>
      <c r="L55" s="571"/>
      <c r="M55" s="820"/>
      <c r="N55" s="821"/>
      <c r="O55" s="821"/>
      <c r="P55" s="821"/>
      <c r="Q55" s="821"/>
      <c r="R55" s="821"/>
      <c r="S55" s="821"/>
      <c r="T55" s="821"/>
      <c r="U55" s="821"/>
      <c r="V55" s="821"/>
      <c r="W55" s="821"/>
      <c r="X55" s="822"/>
      <c r="Y55" s="577"/>
      <c r="Z55" s="578"/>
      <c r="AB55" s="569"/>
      <c r="AC55" s="570"/>
      <c r="AD55" s="570"/>
      <c r="AE55" s="570"/>
      <c r="AF55" s="570"/>
      <c r="AG55" s="570"/>
      <c r="AH55" s="570"/>
      <c r="AI55" s="570"/>
      <c r="AJ55" s="570"/>
      <c r="AK55" s="570"/>
      <c r="AL55" s="570"/>
      <c r="AM55" s="571"/>
      <c r="AN55" s="820"/>
      <c r="AO55" s="821"/>
      <c r="AP55" s="821"/>
      <c r="AQ55" s="821"/>
      <c r="AR55" s="821"/>
      <c r="AS55" s="821"/>
      <c r="AT55" s="821"/>
      <c r="AU55" s="821"/>
      <c r="AV55" s="821"/>
      <c r="AW55" s="821"/>
      <c r="AX55" s="821"/>
      <c r="AY55" s="822"/>
      <c r="AZ55" s="577"/>
      <c r="BA55" s="578"/>
    </row>
    <row r="56" spans="1:53" ht="21" customHeight="1">
      <c r="A56" s="569"/>
      <c r="B56" s="570"/>
      <c r="C56" s="570"/>
      <c r="D56" s="570"/>
      <c r="E56" s="570"/>
      <c r="F56" s="570"/>
      <c r="G56" s="570"/>
      <c r="H56" s="570"/>
      <c r="I56" s="570"/>
      <c r="J56" s="570"/>
      <c r="K56" s="570"/>
      <c r="L56" s="571"/>
      <c r="M56" s="575">
        <f>M3</f>
        <v>0</v>
      </c>
      <c r="N56" s="815"/>
      <c r="O56" s="815"/>
      <c r="P56" s="815"/>
      <c r="Q56" s="815"/>
      <c r="R56" s="815"/>
      <c r="S56" s="815"/>
      <c r="T56" s="815"/>
      <c r="U56" s="815"/>
      <c r="V56" s="815"/>
      <c r="W56" s="815"/>
      <c r="X56" s="816"/>
      <c r="Y56" s="580" t="str">
        <f>Y3</f>
        <v>1</v>
      </c>
      <c r="Z56" s="824"/>
      <c r="AB56" s="569"/>
      <c r="AC56" s="570"/>
      <c r="AD56" s="570"/>
      <c r="AE56" s="570"/>
      <c r="AF56" s="570"/>
      <c r="AG56" s="570"/>
      <c r="AH56" s="570"/>
      <c r="AI56" s="570"/>
      <c r="AJ56" s="570"/>
      <c r="AK56" s="570"/>
      <c r="AL56" s="570"/>
      <c r="AM56" s="571"/>
      <c r="AN56" s="575">
        <f>M56</f>
        <v>0</v>
      </c>
      <c r="AO56" s="815"/>
      <c r="AP56" s="815"/>
      <c r="AQ56" s="815"/>
      <c r="AR56" s="815"/>
      <c r="AS56" s="815"/>
      <c r="AT56" s="815"/>
      <c r="AU56" s="815"/>
      <c r="AV56" s="815"/>
      <c r="AW56" s="815"/>
      <c r="AX56" s="815"/>
      <c r="AY56" s="816"/>
      <c r="AZ56" s="580" t="str">
        <f>AZ3</f>
        <v>1</v>
      </c>
      <c r="BA56" s="824"/>
    </row>
    <row r="57" spans="1:53" ht="21" customHeight="1" thickBot="1">
      <c r="A57" s="572"/>
      <c r="B57" s="573"/>
      <c r="C57" s="573"/>
      <c r="D57" s="573"/>
      <c r="E57" s="573"/>
      <c r="F57" s="573"/>
      <c r="G57" s="573"/>
      <c r="H57" s="573"/>
      <c r="I57" s="573"/>
      <c r="J57" s="573"/>
      <c r="K57" s="573"/>
      <c r="L57" s="574"/>
      <c r="M57" s="820"/>
      <c r="N57" s="821"/>
      <c r="O57" s="821"/>
      <c r="P57" s="821"/>
      <c r="Q57" s="821"/>
      <c r="R57" s="821"/>
      <c r="S57" s="821"/>
      <c r="T57" s="821"/>
      <c r="U57" s="821"/>
      <c r="V57" s="821"/>
      <c r="W57" s="821"/>
      <c r="X57" s="822"/>
      <c r="Y57" s="827"/>
      <c r="Z57" s="828"/>
      <c r="AB57" s="572"/>
      <c r="AC57" s="573"/>
      <c r="AD57" s="573"/>
      <c r="AE57" s="573"/>
      <c r="AF57" s="573"/>
      <c r="AG57" s="573"/>
      <c r="AH57" s="573"/>
      <c r="AI57" s="573"/>
      <c r="AJ57" s="573"/>
      <c r="AK57" s="573"/>
      <c r="AL57" s="573"/>
      <c r="AM57" s="574"/>
      <c r="AN57" s="820"/>
      <c r="AO57" s="821"/>
      <c r="AP57" s="821"/>
      <c r="AQ57" s="821"/>
      <c r="AR57" s="821"/>
      <c r="AS57" s="821"/>
      <c r="AT57" s="821"/>
      <c r="AU57" s="821"/>
      <c r="AV57" s="821"/>
      <c r="AW57" s="821"/>
      <c r="AX57" s="821"/>
      <c r="AY57" s="822"/>
      <c r="AZ57" s="827"/>
      <c r="BA57" s="828"/>
    </row>
    <row r="58" spans="1:53" ht="24" customHeight="1" thickBot="1">
      <c r="A58" s="504" t="s">
        <v>35</v>
      </c>
      <c r="B58" s="505"/>
      <c r="C58" s="505"/>
      <c r="D58" s="506"/>
      <c r="E58" s="507"/>
      <c r="F58" s="507"/>
      <c r="G58" s="507"/>
      <c r="H58" s="507"/>
      <c r="I58" s="507"/>
      <c r="J58" s="507"/>
      <c r="K58" s="507"/>
      <c r="L58" s="508"/>
      <c r="M58" s="509">
        <f>M5</f>
        <v>0</v>
      </c>
      <c r="N58" s="831"/>
      <c r="O58" s="831"/>
      <c r="P58" s="831"/>
      <c r="Q58" s="831"/>
      <c r="R58" s="831"/>
      <c r="S58" s="831"/>
      <c r="T58" s="831"/>
      <c r="U58" s="831"/>
      <c r="V58" s="831"/>
      <c r="W58" s="831"/>
      <c r="X58" s="832"/>
      <c r="Y58" s="833"/>
      <c r="Z58" s="834"/>
      <c r="AB58" s="504" t="s">
        <v>35</v>
      </c>
      <c r="AC58" s="505"/>
      <c r="AD58" s="505"/>
      <c r="AE58" s="506"/>
      <c r="AF58" s="507"/>
      <c r="AG58" s="507"/>
      <c r="AH58" s="507"/>
      <c r="AI58" s="507"/>
      <c r="AJ58" s="507"/>
      <c r="AK58" s="507"/>
      <c r="AL58" s="507"/>
      <c r="AM58" s="508"/>
      <c r="AN58" s="509">
        <f>AN5</f>
        <v>0</v>
      </c>
      <c r="AO58" s="831"/>
      <c r="AP58" s="831"/>
      <c r="AQ58" s="831"/>
      <c r="AR58" s="831"/>
      <c r="AS58" s="831"/>
      <c r="AT58" s="831"/>
      <c r="AU58" s="831"/>
      <c r="AV58" s="831"/>
      <c r="AW58" s="831"/>
      <c r="AX58" s="831"/>
      <c r="AY58" s="832"/>
      <c r="AZ58" s="833"/>
      <c r="BA58" s="834"/>
    </row>
    <row r="59" spans="1:53" ht="24" customHeight="1" thickBot="1">
      <c r="A59" s="510" t="s">
        <v>36</v>
      </c>
      <c r="B59" s="511"/>
      <c r="C59" s="511"/>
      <c r="D59" s="506"/>
      <c r="E59" s="507"/>
      <c r="F59" s="507"/>
      <c r="G59" s="507"/>
      <c r="H59" s="507"/>
      <c r="I59" s="507"/>
      <c r="J59" s="507"/>
      <c r="K59" s="507"/>
      <c r="L59" s="508"/>
      <c r="M59" s="590" t="s">
        <v>37</v>
      </c>
      <c r="N59" s="539" t="s">
        <v>38</v>
      </c>
      <c r="O59" s="540"/>
      <c r="P59" s="516">
        <f>IF(AQ6&gt;0,AQ6+20," ")</f>
        <v>41</v>
      </c>
      <c r="Q59" s="517"/>
      <c r="R59" s="517"/>
      <c r="S59" s="518" t="s">
        <v>39</v>
      </c>
      <c r="T59" s="517"/>
      <c r="U59" s="519">
        <f>IF(P59&gt;0,P59+19," ")</f>
        <v>60</v>
      </c>
      <c r="V59" s="517"/>
      <c r="W59" s="520"/>
      <c r="X59" s="591"/>
      <c r="Y59" s="522"/>
      <c r="Z59" s="523"/>
      <c r="AB59" s="510" t="s">
        <v>36</v>
      </c>
      <c r="AC59" s="511"/>
      <c r="AD59" s="511"/>
      <c r="AE59" s="506"/>
      <c r="AF59" s="507"/>
      <c r="AG59" s="507"/>
      <c r="AH59" s="507"/>
      <c r="AI59" s="507"/>
      <c r="AJ59" s="507"/>
      <c r="AK59" s="507"/>
      <c r="AL59" s="507"/>
      <c r="AM59" s="508"/>
      <c r="AN59" s="512" t="s">
        <v>37</v>
      </c>
      <c r="AO59" s="539" t="s">
        <v>38</v>
      </c>
      <c r="AP59" s="540"/>
      <c r="AQ59" s="516">
        <f>IF(P59&gt;0,P59+20," ")</f>
        <v>61</v>
      </c>
      <c r="AR59" s="517"/>
      <c r="AS59" s="517"/>
      <c r="AT59" s="518" t="s">
        <v>39</v>
      </c>
      <c r="AU59" s="517"/>
      <c r="AV59" s="519">
        <f>IF(AQ59&gt;0,AQ59+19," ")</f>
        <v>80</v>
      </c>
      <c r="AW59" s="517"/>
      <c r="AX59" s="520"/>
      <c r="AY59" s="521"/>
      <c r="AZ59" s="522"/>
      <c r="BA59" s="523"/>
    </row>
    <row r="60" spans="1:53" ht="24" customHeight="1" thickBot="1">
      <c r="A60" s="510" t="s">
        <v>40</v>
      </c>
      <c r="B60" s="511"/>
      <c r="C60" s="511"/>
      <c r="D60" s="506"/>
      <c r="E60" s="507"/>
      <c r="F60" s="507"/>
      <c r="G60" s="507"/>
      <c r="H60" s="507"/>
      <c r="I60" s="507"/>
      <c r="J60" s="507"/>
      <c r="K60" s="507"/>
      <c r="L60" s="508"/>
      <c r="M60" s="513"/>
      <c r="N60" s="530" t="s">
        <v>41</v>
      </c>
      <c r="O60" s="531"/>
      <c r="P60" s="534" t="s">
        <v>42</v>
      </c>
      <c r="Q60" s="535"/>
      <c r="R60" s="535"/>
      <c r="S60" s="535"/>
      <c r="T60" s="535"/>
      <c r="U60" s="535"/>
      <c r="V60" s="535"/>
      <c r="W60" s="536"/>
      <c r="X60" s="524"/>
      <c r="Y60" s="525"/>
      <c r="Z60" s="526"/>
      <c r="AB60" s="510" t="s">
        <v>40</v>
      </c>
      <c r="AC60" s="511"/>
      <c r="AD60" s="511"/>
      <c r="AE60" s="506"/>
      <c r="AF60" s="507"/>
      <c r="AG60" s="507"/>
      <c r="AH60" s="507"/>
      <c r="AI60" s="507"/>
      <c r="AJ60" s="507"/>
      <c r="AK60" s="507"/>
      <c r="AL60" s="507"/>
      <c r="AM60" s="508"/>
      <c r="AN60" s="513"/>
      <c r="AO60" s="530" t="s">
        <v>41</v>
      </c>
      <c r="AP60" s="531"/>
      <c r="AQ60" s="534" t="s">
        <v>42</v>
      </c>
      <c r="AR60" s="535"/>
      <c r="AS60" s="535"/>
      <c r="AT60" s="535"/>
      <c r="AU60" s="535"/>
      <c r="AV60" s="535"/>
      <c r="AW60" s="535"/>
      <c r="AX60" s="536"/>
      <c r="AY60" s="524"/>
      <c r="AZ60" s="525"/>
      <c r="BA60" s="526"/>
    </row>
    <row r="61" spans="1:53" ht="24" customHeight="1">
      <c r="A61" s="541" t="s">
        <v>43</v>
      </c>
      <c r="B61" s="542"/>
      <c r="C61" s="542"/>
      <c r="D61" s="543"/>
      <c r="E61" s="547" t="s">
        <v>44</v>
      </c>
      <c r="F61" s="548"/>
      <c r="G61" s="470" t="s">
        <v>45</v>
      </c>
      <c r="H61" s="551"/>
      <c r="I61" s="551"/>
      <c r="J61" s="551"/>
      <c r="K61" s="551"/>
      <c r="L61" s="552"/>
      <c r="M61" s="514"/>
      <c r="N61" s="532"/>
      <c r="O61" s="533"/>
      <c r="P61" s="553" t="s">
        <v>2</v>
      </c>
      <c r="Q61" s="554"/>
      <c r="R61" s="554" t="s">
        <v>46</v>
      </c>
      <c r="S61" s="554"/>
      <c r="T61" s="557" t="s">
        <v>2</v>
      </c>
      <c r="U61" s="554"/>
      <c r="V61" s="554" t="s">
        <v>46</v>
      </c>
      <c r="W61" s="559"/>
      <c r="X61" s="527"/>
      <c r="Y61" s="528"/>
      <c r="Z61" s="529"/>
      <c r="AB61" s="541" t="s">
        <v>43</v>
      </c>
      <c r="AC61" s="542"/>
      <c r="AD61" s="542"/>
      <c r="AE61" s="543"/>
      <c r="AF61" s="547" t="s">
        <v>44</v>
      </c>
      <c r="AG61" s="548"/>
      <c r="AH61" s="470" t="s">
        <v>45</v>
      </c>
      <c r="AI61" s="551"/>
      <c r="AJ61" s="551"/>
      <c r="AK61" s="551"/>
      <c r="AL61" s="551"/>
      <c r="AM61" s="552"/>
      <c r="AN61" s="514"/>
      <c r="AO61" s="532"/>
      <c r="AP61" s="533"/>
      <c r="AQ61" s="553" t="s">
        <v>2</v>
      </c>
      <c r="AR61" s="554"/>
      <c r="AS61" s="554" t="s">
        <v>46</v>
      </c>
      <c r="AT61" s="554"/>
      <c r="AU61" s="557" t="s">
        <v>2</v>
      </c>
      <c r="AV61" s="554"/>
      <c r="AW61" s="554" t="s">
        <v>46</v>
      </c>
      <c r="AX61" s="559"/>
      <c r="AY61" s="527"/>
      <c r="AZ61" s="528"/>
      <c r="BA61" s="529"/>
    </row>
    <row r="62" spans="1:53" ht="24" customHeight="1" thickBot="1">
      <c r="A62" s="544"/>
      <c r="B62" s="545"/>
      <c r="C62" s="545"/>
      <c r="D62" s="546"/>
      <c r="E62" s="549"/>
      <c r="F62" s="550"/>
      <c r="G62" s="537" t="s">
        <v>46</v>
      </c>
      <c r="H62" s="538"/>
      <c r="I62" s="537" t="s">
        <v>47</v>
      </c>
      <c r="J62" s="561"/>
      <c r="K62" s="562"/>
      <c r="L62" s="563"/>
      <c r="M62" s="515"/>
      <c r="N62" s="564" t="str">
        <f>Y56</f>
        <v>1</v>
      </c>
      <c r="O62" s="565"/>
      <c r="P62" s="555"/>
      <c r="Q62" s="556"/>
      <c r="R62" s="556"/>
      <c r="S62" s="556"/>
      <c r="T62" s="558"/>
      <c r="U62" s="556"/>
      <c r="V62" s="556"/>
      <c r="W62" s="560"/>
      <c r="X62" s="587" t="s">
        <v>5</v>
      </c>
      <c r="Y62" s="588"/>
      <c r="Z62" s="589"/>
      <c r="AB62" s="544"/>
      <c r="AC62" s="545"/>
      <c r="AD62" s="545"/>
      <c r="AE62" s="546"/>
      <c r="AF62" s="549"/>
      <c r="AG62" s="550"/>
      <c r="AH62" s="537" t="s">
        <v>46</v>
      </c>
      <c r="AI62" s="538"/>
      <c r="AJ62" s="537" t="s">
        <v>47</v>
      </c>
      <c r="AK62" s="561"/>
      <c r="AL62" s="562"/>
      <c r="AM62" s="563"/>
      <c r="AN62" s="515"/>
      <c r="AO62" s="564" t="str">
        <f>AZ56</f>
        <v>1</v>
      </c>
      <c r="AP62" s="565"/>
      <c r="AQ62" s="555"/>
      <c r="AR62" s="556"/>
      <c r="AS62" s="556"/>
      <c r="AT62" s="556"/>
      <c r="AU62" s="558"/>
      <c r="AV62" s="556"/>
      <c r="AW62" s="556"/>
      <c r="AX62" s="560"/>
      <c r="AY62" s="587" t="s">
        <v>5</v>
      </c>
      <c r="AZ62" s="588"/>
      <c r="BA62" s="589"/>
    </row>
    <row r="63" spans="1:53" ht="14.25" customHeight="1">
      <c r="A63" s="487"/>
      <c r="B63" s="488"/>
      <c r="C63" s="488"/>
      <c r="D63" s="488"/>
      <c r="E63" s="275"/>
      <c r="F63" s="268" t="str">
        <f t="shared" ref="F63:F102" si="45">IF(E63&gt;0," -"," ")</f>
        <v xml:space="preserve"> </v>
      </c>
      <c r="G63" s="140"/>
      <c r="H63" s="141"/>
      <c r="I63" s="142"/>
      <c r="J63" s="142"/>
      <c r="K63" s="143"/>
      <c r="L63" s="144"/>
      <c r="M63" s="502"/>
      <c r="N63" s="579">
        <f>IF(P59&gt;0,P59," ")</f>
        <v>41</v>
      </c>
      <c r="O63" s="145" t="s">
        <v>14</v>
      </c>
      <c r="P63" s="278"/>
      <c r="Q63" s="268" t="str">
        <f t="shared" ref="Q63:Q102" si="46">IF(P63&gt;0," -"," ")</f>
        <v xml:space="preserve"> </v>
      </c>
      <c r="R63" s="147"/>
      <c r="S63" s="148"/>
      <c r="T63" s="278"/>
      <c r="U63" s="268" t="str">
        <f t="shared" ref="U63:U102" si="47">IF(T63&gt;0," -"," ")</f>
        <v xml:space="preserve"> </v>
      </c>
      <c r="V63" s="147"/>
      <c r="W63" s="148"/>
      <c r="X63" s="481"/>
      <c r="Y63" s="482"/>
      <c r="Z63" s="483"/>
      <c r="AB63" s="487"/>
      <c r="AC63" s="494"/>
      <c r="AD63" s="494"/>
      <c r="AE63" s="495"/>
      <c r="AF63" s="275"/>
      <c r="AG63" s="268" t="str">
        <f t="shared" ref="AG63:AG102" si="48">IF(AF63&gt;0," -"," ")</f>
        <v xml:space="preserve"> </v>
      </c>
      <c r="AH63" s="140"/>
      <c r="AI63" s="141"/>
      <c r="AJ63" s="142"/>
      <c r="AK63" s="142"/>
      <c r="AL63" s="143"/>
      <c r="AM63" s="144"/>
      <c r="AN63" s="487"/>
      <c r="AO63" s="579">
        <f>IF(AQ59&gt;0,AQ59," ")</f>
        <v>61</v>
      </c>
      <c r="AP63" s="145" t="s">
        <v>14</v>
      </c>
      <c r="AQ63" s="278"/>
      <c r="AR63" s="268" t="str">
        <f t="shared" ref="AR63:AR102" si="49">IF(AQ63&gt;0," -"," ")</f>
        <v xml:space="preserve"> </v>
      </c>
      <c r="AS63" s="147"/>
      <c r="AT63" s="148"/>
      <c r="AU63" s="278"/>
      <c r="AV63" s="268" t="str">
        <f t="shared" ref="AV63:AV102" si="50">IF(AU63&gt;0," -"," ")</f>
        <v xml:space="preserve"> </v>
      </c>
      <c r="AW63" s="147"/>
      <c r="AX63" s="148"/>
      <c r="AY63" s="481"/>
      <c r="AZ63" s="482"/>
      <c r="BA63" s="483"/>
    </row>
    <row r="64" spans="1:53" ht="14.25" customHeight="1">
      <c r="A64" s="489"/>
      <c r="B64" s="490"/>
      <c r="C64" s="490"/>
      <c r="D64" s="490"/>
      <c r="E64" s="199"/>
      <c r="F64" s="266" t="str">
        <f t="shared" si="45"/>
        <v xml:space="preserve"> </v>
      </c>
      <c r="G64" s="151"/>
      <c r="H64" s="152"/>
      <c r="I64" s="153"/>
      <c r="J64" s="153"/>
      <c r="K64" s="154"/>
      <c r="L64" s="155"/>
      <c r="M64" s="503"/>
      <c r="N64" s="474"/>
      <c r="O64" s="156" t="s">
        <v>15</v>
      </c>
      <c r="P64" s="277"/>
      <c r="Q64" s="266" t="str">
        <f t="shared" si="46"/>
        <v xml:space="preserve"> </v>
      </c>
      <c r="R64" s="151"/>
      <c r="S64" s="157"/>
      <c r="T64" s="277"/>
      <c r="U64" s="266" t="str">
        <f t="shared" si="47"/>
        <v xml:space="preserve"> </v>
      </c>
      <c r="V64" s="151"/>
      <c r="W64" s="157"/>
      <c r="X64" s="475"/>
      <c r="Y64" s="476"/>
      <c r="Z64" s="477"/>
      <c r="AB64" s="496"/>
      <c r="AC64" s="497"/>
      <c r="AD64" s="497"/>
      <c r="AE64" s="498"/>
      <c r="AF64" s="199"/>
      <c r="AG64" s="266" t="str">
        <f t="shared" si="48"/>
        <v xml:space="preserve"> </v>
      </c>
      <c r="AH64" s="151"/>
      <c r="AI64" s="152"/>
      <c r="AJ64" s="153"/>
      <c r="AK64" s="153"/>
      <c r="AL64" s="154"/>
      <c r="AM64" s="155"/>
      <c r="AN64" s="496"/>
      <c r="AO64" s="474"/>
      <c r="AP64" s="156" t="s">
        <v>15</v>
      </c>
      <c r="AQ64" s="277"/>
      <c r="AR64" s="266" t="str">
        <f t="shared" si="49"/>
        <v xml:space="preserve"> </v>
      </c>
      <c r="AS64" s="151"/>
      <c r="AT64" s="157"/>
      <c r="AU64" s="277"/>
      <c r="AV64" s="266" t="str">
        <f t="shared" si="50"/>
        <v xml:space="preserve"> </v>
      </c>
      <c r="AW64" s="151"/>
      <c r="AX64" s="157"/>
      <c r="AY64" s="475"/>
      <c r="AZ64" s="476"/>
      <c r="BA64" s="477"/>
    </row>
    <row r="65" spans="1:53" ht="14.25" customHeight="1">
      <c r="A65" s="489"/>
      <c r="B65" s="490"/>
      <c r="C65" s="490"/>
      <c r="D65" s="490"/>
      <c r="E65" s="199"/>
      <c r="F65" s="266" t="str">
        <f t="shared" si="45"/>
        <v xml:space="preserve"> </v>
      </c>
      <c r="G65" s="151"/>
      <c r="H65" s="152"/>
      <c r="I65" s="153"/>
      <c r="J65" s="153"/>
      <c r="K65" s="154"/>
      <c r="L65" s="155"/>
      <c r="M65" s="503"/>
      <c r="N65" s="473">
        <f>IF(N63&gt;0,N63+1," ")</f>
        <v>42</v>
      </c>
      <c r="O65" s="156" t="s">
        <v>14</v>
      </c>
      <c r="P65" s="277"/>
      <c r="Q65" s="266" t="str">
        <f t="shared" si="46"/>
        <v xml:space="preserve"> </v>
      </c>
      <c r="R65" s="151"/>
      <c r="S65" s="157"/>
      <c r="T65" s="277"/>
      <c r="U65" s="266" t="str">
        <f t="shared" si="47"/>
        <v xml:space="preserve"> </v>
      </c>
      <c r="V65" s="151"/>
      <c r="W65" s="157"/>
      <c r="X65" s="475"/>
      <c r="Y65" s="476"/>
      <c r="Z65" s="477"/>
      <c r="AB65" s="496"/>
      <c r="AC65" s="497"/>
      <c r="AD65" s="497"/>
      <c r="AE65" s="498"/>
      <c r="AF65" s="199"/>
      <c r="AG65" s="266" t="str">
        <f t="shared" si="48"/>
        <v xml:space="preserve"> </v>
      </c>
      <c r="AH65" s="151"/>
      <c r="AI65" s="152"/>
      <c r="AJ65" s="153"/>
      <c r="AK65" s="153"/>
      <c r="AL65" s="154"/>
      <c r="AM65" s="155"/>
      <c r="AN65" s="496"/>
      <c r="AO65" s="473">
        <f>IF(AO63&gt;0,AO63+1," ")</f>
        <v>62</v>
      </c>
      <c r="AP65" s="156" t="s">
        <v>14</v>
      </c>
      <c r="AQ65" s="277"/>
      <c r="AR65" s="266" t="str">
        <f t="shared" si="49"/>
        <v xml:space="preserve"> </v>
      </c>
      <c r="AS65" s="151"/>
      <c r="AT65" s="157"/>
      <c r="AU65" s="277"/>
      <c r="AV65" s="266" t="str">
        <f t="shared" si="50"/>
        <v xml:space="preserve"> </v>
      </c>
      <c r="AW65" s="151"/>
      <c r="AX65" s="157"/>
      <c r="AY65" s="475"/>
      <c r="AZ65" s="476"/>
      <c r="BA65" s="477"/>
    </row>
    <row r="66" spans="1:53" ht="14.25" customHeight="1">
      <c r="A66" s="489"/>
      <c r="B66" s="490"/>
      <c r="C66" s="490"/>
      <c r="D66" s="490"/>
      <c r="E66" s="199"/>
      <c r="F66" s="266" t="str">
        <f t="shared" si="45"/>
        <v xml:space="preserve"> </v>
      </c>
      <c r="G66" s="151"/>
      <c r="H66" s="152"/>
      <c r="I66" s="153"/>
      <c r="J66" s="153"/>
      <c r="K66" s="154"/>
      <c r="L66" s="155"/>
      <c r="M66" s="503"/>
      <c r="N66" s="474"/>
      <c r="O66" s="156" t="s">
        <v>15</v>
      </c>
      <c r="P66" s="277"/>
      <c r="Q66" s="266" t="str">
        <f t="shared" si="46"/>
        <v xml:space="preserve"> </v>
      </c>
      <c r="R66" s="151"/>
      <c r="S66" s="157"/>
      <c r="T66" s="277"/>
      <c r="U66" s="266" t="str">
        <f t="shared" si="47"/>
        <v xml:space="preserve"> </v>
      </c>
      <c r="V66" s="151"/>
      <c r="W66" s="157"/>
      <c r="X66" s="475"/>
      <c r="Y66" s="476"/>
      <c r="Z66" s="477"/>
      <c r="AB66" s="496"/>
      <c r="AC66" s="497"/>
      <c r="AD66" s="497"/>
      <c r="AE66" s="498"/>
      <c r="AF66" s="199"/>
      <c r="AG66" s="266" t="str">
        <f t="shared" si="48"/>
        <v xml:space="preserve"> </v>
      </c>
      <c r="AH66" s="151"/>
      <c r="AI66" s="152"/>
      <c r="AJ66" s="153"/>
      <c r="AK66" s="153"/>
      <c r="AL66" s="154"/>
      <c r="AM66" s="155"/>
      <c r="AN66" s="496"/>
      <c r="AO66" s="474"/>
      <c r="AP66" s="156" t="s">
        <v>15</v>
      </c>
      <c r="AQ66" s="277"/>
      <c r="AR66" s="266" t="str">
        <f t="shared" si="49"/>
        <v xml:space="preserve"> </v>
      </c>
      <c r="AS66" s="151"/>
      <c r="AT66" s="157"/>
      <c r="AU66" s="277"/>
      <c r="AV66" s="266" t="str">
        <f t="shared" si="50"/>
        <v xml:space="preserve"> </v>
      </c>
      <c r="AW66" s="151"/>
      <c r="AX66" s="157"/>
      <c r="AY66" s="475"/>
      <c r="AZ66" s="476"/>
      <c r="BA66" s="477"/>
    </row>
    <row r="67" spans="1:53" ht="14.25" customHeight="1">
      <c r="A67" s="489"/>
      <c r="B67" s="490"/>
      <c r="C67" s="490"/>
      <c r="D67" s="490"/>
      <c r="E67" s="199"/>
      <c r="F67" s="266" t="str">
        <f t="shared" si="45"/>
        <v xml:space="preserve"> </v>
      </c>
      <c r="G67" s="151"/>
      <c r="H67" s="152"/>
      <c r="I67" s="153"/>
      <c r="J67" s="153"/>
      <c r="K67" s="154"/>
      <c r="L67" s="155"/>
      <c r="M67" s="503"/>
      <c r="N67" s="473">
        <f t="shared" ref="N67" si="51">IF(N65&gt;0,N65+1," ")</f>
        <v>43</v>
      </c>
      <c r="O67" s="156" t="s">
        <v>14</v>
      </c>
      <c r="P67" s="277"/>
      <c r="Q67" s="266" t="str">
        <f t="shared" si="46"/>
        <v xml:space="preserve"> </v>
      </c>
      <c r="R67" s="151"/>
      <c r="S67" s="157"/>
      <c r="T67" s="277"/>
      <c r="U67" s="266" t="str">
        <f t="shared" si="47"/>
        <v xml:space="preserve"> </v>
      </c>
      <c r="V67" s="151"/>
      <c r="W67" s="157"/>
      <c r="X67" s="475"/>
      <c r="Y67" s="476"/>
      <c r="Z67" s="477"/>
      <c r="AB67" s="496"/>
      <c r="AC67" s="497"/>
      <c r="AD67" s="497"/>
      <c r="AE67" s="498"/>
      <c r="AF67" s="199"/>
      <c r="AG67" s="266" t="str">
        <f t="shared" si="48"/>
        <v xml:space="preserve"> </v>
      </c>
      <c r="AH67" s="151"/>
      <c r="AI67" s="152"/>
      <c r="AJ67" s="153"/>
      <c r="AK67" s="153"/>
      <c r="AL67" s="154"/>
      <c r="AM67" s="155"/>
      <c r="AN67" s="496"/>
      <c r="AO67" s="473">
        <f>IF(AO65&gt;0,AO65+1," ")</f>
        <v>63</v>
      </c>
      <c r="AP67" s="156" t="s">
        <v>14</v>
      </c>
      <c r="AQ67" s="277"/>
      <c r="AR67" s="266" t="str">
        <f t="shared" si="49"/>
        <v xml:space="preserve"> </v>
      </c>
      <c r="AS67" s="151"/>
      <c r="AT67" s="157"/>
      <c r="AU67" s="277"/>
      <c r="AV67" s="266" t="str">
        <f t="shared" si="50"/>
        <v xml:space="preserve"> </v>
      </c>
      <c r="AW67" s="151"/>
      <c r="AX67" s="157"/>
      <c r="AY67" s="475"/>
      <c r="AZ67" s="476"/>
      <c r="BA67" s="477"/>
    </row>
    <row r="68" spans="1:53" ht="14.25" customHeight="1">
      <c r="A68" s="489"/>
      <c r="B68" s="490"/>
      <c r="C68" s="490"/>
      <c r="D68" s="490"/>
      <c r="E68" s="199"/>
      <c r="F68" s="266" t="str">
        <f t="shared" si="45"/>
        <v xml:space="preserve"> </v>
      </c>
      <c r="G68" s="151"/>
      <c r="H68" s="152"/>
      <c r="I68" s="154"/>
      <c r="J68" s="153"/>
      <c r="K68" s="154"/>
      <c r="L68" s="155"/>
      <c r="M68" s="503"/>
      <c r="N68" s="474"/>
      <c r="O68" s="156" t="s">
        <v>15</v>
      </c>
      <c r="P68" s="277"/>
      <c r="Q68" s="266" t="str">
        <f t="shared" si="46"/>
        <v xml:space="preserve"> </v>
      </c>
      <c r="R68" s="151"/>
      <c r="S68" s="157"/>
      <c r="T68" s="277"/>
      <c r="U68" s="266" t="str">
        <f t="shared" si="47"/>
        <v xml:space="preserve"> </v>
      </c>
      <c r="V68" s="151"/>
      <c r="W68" s="157"/>
      <c r="X68" s="475"/>
      <c r="Y68" s="476"/>
      <c r="Z68" s="477"/>
      <c r="AB68" s="496"/>
      <c r="AC68" s="497"/>
      <c r="AD68" s="497"/>
      <c r="AE68" s="498"/>
      <c r="AF68" s="199"/>
      <c r="AG68" s="266" t="str">
        <f t="shared" si="48"/>
        <v xml:space="preserve"> </v>
      </c>
      <c r="AH68" s="151"/>
      <c r="AI68" s="152"/>
      <c r="AJ68" s="154"/>
      <c r="AK68" s="153"/>
      <c r="AL68" s="154"/>
      <c r="AM68" s="155"/>
      <c r="AN68" s="496"/>
      <c r="AO68" s="474"/>
      <c r="AP68" s="156" t="s">
        <v>15</v>
      </c>
      <c r="AQ68" s="277"/>
      <c r="AR68" s="266" t="str">
        <f t="shared" si="49"/>
        <v xml:space="preserve"> </v>
      </c>
      <c r="AS68" s="151"/>
      <c r="AT68" s="157"/>
      <c r="AU68" s="277"/>
      <c r="AV68" s="266" t="str">
        <f t="shared" si="50"/>
        <v xml:space="preserve"> </v>
      </c>
      <c r="AW68" s="151"/>
      <c r="AX68" s="157"/>
      <c r="AY68" s="475"/>
      <c r="AZ68" s="476"/>
      <c r="BA68" s="477"/>
    </row>
    <row r="69" spans="1:53" ht="14.25" customHeight="1">
      <c r="A69" s="489"/>
      <c r="B69" s="490"/>
      <c r="C69" s="490"/>
      <c r="D69" s="490"/>
      <c r="E69" s="199"/>
      <c r="F69" s="266" t="str">
        <f t="shared" si="45"/>
        <v xml:space="preserve"> </v>
      </c>
      <c r="G69" s="151"/>
      <c r="H69" s="152"/>
      <c r="I69" s="154"/>
      <c r="J69" s="153"/>
      <c r="K69" s="154"/>
      <c r="L69" s="155"/>
      <c r="M69" s="503"/>
      <c r="N69" s="473">
        <f t="shared" ref="N69" si="52">IF(N67&gt;0,N67+1," ")</f>
        <v>44</v>
      </c>
      <c r="O69" s="156" t="s">
        <v>14</v>
      </c>
      <c r="P69" s="277"/>
      <c r="Q69" s="266" t="str">
        <f t="shared" si="46"/>
        <v xml:space="preserve"> </v>
      </c>
      <c r="R69" s="151"/>
      <c r="S69" s="157"/>
      <c r="T69" s="277"/>
      <c r="U69" s="266" t="str">
        <f t="shared" si="47"/>
        <v xml:space="preserve"> </v>
      </c>
      <c r="V69" s="151"/>
      <c r="W69" s="157"/>
      <c r="X69" s="475"/>
      <c r="Y69" s="476"/>
      <c r="Z69" s="477"/>
      <c r="AB69" s="496"/>
      <c r="AC69" s="497"/>
      <c r="AD69" s="497"/>
      <c r="AE69" s="498"/>
      <c r="AF69" s="199"/>
      <c r="AG69" s="266" t="str">
        <f t="shared" si="48"/>
        <v xml:space="preserve"> </v>
      </c>
      <c r="AH69" s="151"/>
      <c r="AI69" s="152"/>
      <c r="AJ69" s="154"/>
      <c r="AK69" s="153"/>
      <c r="AL69" s="154"/>
      <c r="AM69" s="155"/>
      <c r="AN69" s="496"/>
      <c r="AO69" s="473">
        <f t="shared" ref="AO69" si="53">IF(AO67&gt;0,AO67+1," ")</f>
        <v>64</v>
      </c>
      <c r="AP69" s="156" t="s">
        <v>14</v>
      </c>
      <c r="AQ69" s="277"/>
      <c r="AR69" s="266" t="str">
        <f t="shared" si="49"/>
        <v xml:space="preserve"> </v>
      </c>
      <c r="AS69" s="151"/>
      <c r="AT69" s="157"/>
      <c r="AU69" s="277"/>
      <c r="AV69" s="266" t="str">
        <f t="shared" si="50"/>
        <v xml:space="preserve"> </v>
      </c>
      <c r="AW69" s="151"/>
      <c r="AX69" s="157"/>
      <c r="AY69" s="475"/>
      <c r="AZ69" s="476"/>
      <c r="BA69" s="477"/>
    </row>
    <row r="70" spans="1:53" ht="14.25" customHeight="1">
      <c r="A70" s="489"/>
      <c r="B70" s="490"/>
      <c r="C70" s="490"/>
      <c r="D70" s="490"/>
      <c r="E70" s="199"/>
      <c r="F70" s="266" t="str">
        <f t="shared" si="45"/>
        <v xml:space="preserve"> </v>
      </c>
      <c r="G70" s="151"/>
      <c r="H70" s="152"/>
      <c r="I70" s="154"/>
      <c r="J70" s="153"/>
      <c r="K70" s="154"/>
      <c r="L70" s="155"/>
      <c r="M70" s="503"/>
      <c r="N70" s="474"/>
      <c r="O70" s="156" t="s">
        <v>15</v>
      </c>
      <c r="P70" s="277"/>
      <c r="Q70" s="266" t="str">
        <f t="shared" si="46"/>
        <v xml:space="preserve"> </v>
      </c>
      <c r="R70" s="151"/>
      <c r="S70" s="157"/>
      <c r="T70" s="277"/>
      <c r="U70" s="266" t="str">
        <f t="shared" si="47"/>
        <v xml:space="preserve"> </v>
      </c>
      <c r="V70" s="151"/>
      <c r="W70" s="157"/>
      <c r="X70" s="475"/>
      <c r="Y70" s="476"/>
      <c r="Z70" s="477"/>
      <c r="AB70" s="496"/>
      <c r="AC70" s="497"/>
      <c r="AD70" s="497"/>
      <c r="AE70" s="498"/>
      <c r="AF70" s="199"/>
      <c r="AG70" s="266" t="str">
        <f t="shared" si="48"/>
        <v xml:space="preserve"> </v>
      </c>
      <c r="AH70" s="151"/>
      <c r="AI70" s="152"/>
      <c r="AJ70" s="154"/>
      <c r="AK70" s="153"/>
      <c r="AL70" s="154"/>
      <c r="AM70" s="155"/>
      <c r="AN70" s="496"/>
      <c r="AO70" s="474"/>
      <c r="AP70" s="156" t="s">
        <v>15</v>
      </c>
      <c r="AQ70" s="277"/>
      <c r="AR70" s="266" t="str">
        <f t="shared" si="49"/>
        <v xml:space="preserve"> </v>
      </c>
      <c r="AS70" s="151"/>
      <c r="AT70" s="157"/>
      <c r="AU70" s="277"/>
      <c r="AV70" s="266" t="str">
        <f t="shared" si="50"/>
        <v xml:space="preserve"> </v>
      </c>
      <c r="AW70" s="151"/>
      <c r="AX70" s="157"/>
      <c r="AY70" s="475"/>
      <c r="AZ70" s="476"/>
      <c r="BA70" s="477"/>
    </row>
    <row r="71" spans="1:53" ht="14.25" customHeight="1">
      <c r="A71" s="489"/>
      <c r="B71" s="490"/>
      <c r="C71" s="490"/>
      <c r="D71" s="490"/>
      <c r="E71" s="199"/>
      <c r="F71" s="266" t="str">
        <f t="shared" si="45"/>
        <v xml:space="preserve"> </v>
      </c>
      <c r="G71" s="151"/>
      <c r="H71" s="152"/>
      <c r="I71" s="154"/>
      <c r="J71" s="153"/>
      <c r="K71" s="154"/>
      <c r="L71" s="155"/>
      <c r="M71" s="503"/>
      <c r="N71" s="473">
        <f t="shared" ref="N71" si="54">IF(N69&gt;0,N69+1," ")</f>
        <v>45</v>
      </c>
      <c r="O71" s="156" t="s">
        <v>14</v>
      </c>
      <c r="P71" s="277"/>
      <c r="Q71" s="266" t="str">
        <f t="shared" si="46"/>
        <v xml:space="preserve"> </v>
      </c>
      <c r="R71" s="151"/>
      <c r="S71" s="157"/>
      <c r="T71" s="277"/>
      <c r="U71" s="266" t="str">
        <f t="shared" si="47"/>
        <v xml:space="preserve"> </v>
      </c>
      <c r="V71" s="151"/>
      <c r="W71" s="157"/>
      <c r="X71" s="475"/>
      <c r="Y71" s="476"/>
      <c r="Z71" s="477"/>
      <c r="AB71" s="496"/>
      <c r="AC71" s="497"/>
      <c r="AD71" s="497"/>
      <c r="AE71" s="498"/>
      <c r="AF71" s="199"/>
      <c r="AG71" s="266" t="str">
        <f t="shared" si="48"/>
        <v xml:space="preserve"> </v>
      </c>
      <c r="AH71" s="151"/>
      <c r="AI71" s="152"/>
      <c r="AJ71" s="154"/>
      <c r="AK71" s="153"/>
      <c r="AL71" s="154"/>
      <c r="AM71" s="155"/>
      <c r="AN71" s="496"/>
      <c r="AO71" s="473">
        <f t="shared" ref="AO71" si="55">IF(AO69&gt;0,AO69+1," ")</f>
        <v>65</v>
      </c>
      <c r="AP71" s="156" t="s">
        <v>14</v>
      </c>
      <c r="AQ71" s="277"/>
      <c r="AR71" s="266" t="str">
        <f t="shared" si="49"/>
        <v xml:space="preserve"> </v>
      </c>
      <c r="AS71" s="151"/>
      <c r="AT71" s="157"/>
      <c r="AU71" s="277"/>
      <c r="AV71" s="266" t="str">
        <f t="shared" si="50"/>
        <v xml:space="preserve"> </v>
      </c>
      <c r="AW71" s="151"/>
      <c r="AX71" s="157"/>
      <c r="AY71" s="475"/>
      <c r="AZ71" s="476"/>
      <c r="BA71" s="477"/>
    </row>
    <row r="72" spans="1:53" ht="14.25" customHeight="1">
      <c r="A72" s="489"/>
      <c r="B72" s="490"/>
      <c r="C72" s="490"/>
      <c r="D72" s="490"/>
      <c r="E72" s="199"/>
      <c r="F72" s="266" t="str">
        <f t="shared" si="45"/>
        <v xml:space="preserve"> </v>
      </c>
      <c r="G72" s="151"/>
      <c r="H72" s="152"/>
      <c r="I72" s="154"/>
      <c r="J72" s="153"/>
      <c r="K72" s="154"/>
      <c r="L72" s="155"/>
      <c r="M72" s="503"/>
      <c r="N72" s="474"/>
      <c r="O72" s="158" t="s">
        <v>15</v>
      </c>
      <c r="P72" s="277"/>
      <c r="Q72" s="266" t="str">
        <f t="shared" si="46"/>
        <v xml:space="preserve"> </v>
      </c>
      <c r="R72" s="151"/>
      <c r="S72" s="157"/>
      <c r="T72" s="277"/>
      <c r="U72" s="266" t="str">
        <f t="shared" si="47"/>
        <v xml:space="preserve"> </v>
      </c>
      <c r="V72" s="151"/>
      <c r="W72" s="157"/>
      <c r="X72" s="475"/>
      <c r="Y72" s="476"/>
      <c r="Z72" s="477"/>
      <c r="AB72" s="496"/>
      <c r="AC72" s="497"/>
      <c r="AD72" s="497"/>
      <c r="AE72" s="498"/>
      <c r="AF72" s="199"/>
      <c r="AG72" s="266" t="str">
        <f t="shared" si="48"/>
        <v xml:space="preserve"> </v>
      </c>
      <c r="AH72" s="151"/>
      <c r="AI72" s="152"/>
      <c r="AJ72" s="154"/>
      <c r="AK72" s="153"/>
      <c r="AL72" s="154"/>
      <c r="AM72" s="155"/>
      <c r="AN72" s="496"/>
      <c r="AO72" s="474"/>
      <c r="AP72" s="158" t="s">
        <v>15</v>
      </c>
      <c r="AQ72" s="277"/>
      <c r="AR72" s="266" t="str">
        <f t="shared" si="49"/>
        <v xml:space="preserve"> </v>
      </c>
      <c r="AS72" s="151"/>
      <c r="AT72" s="157"/>
      <c r="AU72" s="277"/>
      <c r="AV72" s="266" t="str">
        <f t="shared" si="50"/>
        <v xml:space="preserve"> </v>
      </c>
      <c r="AW72" s="151"/>
      <c r="AX72" s="157"/>
      <c r="AY72" s="475"/>
      <c r="AZ72" s="476"/>
      <c r="BA72" s="477"/>
    </row>
    <row r="73" spans="1:53" ht="14.25" customHeight="1">
      <c r="A73" s="489"/>
      <c r="B73" s="490"/>
      <c r="C73" s="490"/>
      <c r="D73" s="490"/>
      <c r="E73" s="199"/>
      <c r="F73" s="266" t="str">
        <f t="shared" si="45"/>
        <v xml:space="preserve"> </v>
      </c>
      <c r="G73" s="151"/>
      <c r="H73" s="152"/>
      <c r="I73" s="159"/>
      <c r="J73" s="160"/>
      <c r="K73" s="154"/>
      <c r="L73" s="155"/>
      <c r="M73" s="503"/>
      <c r="N73" s="473">
        <f t="shared" ref="N73" si="56">IF(N71&gt;0,N71+1," ")</f>
        <v>46</v>
      </c>
      <c r="O73" s="158" t="s">
        <v>14</v>
      </c>
      <c r="P73" s="277"/>
      <c r="Q73" s="266" t="str">
        <f t="shared" si="46"/>
        <v xml:space="preserve"> </v>
      </c>
      <c r="R73" s="151"/>
      <c r="S73" s="157"/>
      <c r="T73" s="277"/>
      <c r="U73" s="266" t="str">
        <f t="shared" si="47"/>
        <v xml:space="preserve"> </v>
      </c>
      <c r="V73" s="151"/>
      <c r="W73" s="157"/>
      <c r="X73" s="475"/>
      <c r="Y73" s="476"/>
      <c r="Z73" s="477"/>
      <c r="AB73" s="496"/>
      <c r="AC73" s="497"/>
      <c r="AD73" s="497"/>
      <c r="AE73" s="498"/>
      <c r="AF73" s="199"/>
      <c r="AG73" s="266" t="str">
        <f t="shared" si="48"/>
        <v xml:space="preserve"> </v>
      </c>
      <c r="AH73" s="151"/>
      <c r="AI73" s="152"/>
      <c r="AJ73" s="159"/>
      <c r="AK73" s="160"/>
      <c r="AL73" s="154"/>
      <c r="AM73" s="155"/>
      <c r="AN73" s="496"/>
      <c r="AO73" s="473">
        <f t="shared" ref="AO73" si="57">IF(AO71&gt;0,AO71+1," ")</f>
        <v>66</v>
      </c>
      <c r="AP73" s="158" t="s">
        <v>14</v>
      </c>
      <c r="AQ73" s="277"/>
      <c r="AR73" s="266" t="str">
        <f t="shared" si="49"/>
        <v xml:space="preserve"> </v>
      </c>
      <c r="AS73" s="151"/>
      <c r="AT73" s="157"/>
      <c r="AU73" s="277"/>
      <c r="AV73" s="266" t="str">
        <f t="shared" si="50"/>
        <v xml:space="preserve"> </v>
      </c>
      <c r="AW73" s="151"/>
      <c r="AX73" s="157"/>
      <c r="AY73" s="475"/>
      <c r="AZ73" s="476"/>
      <c r="BA73" s="477"/>
    </row>
    <row r="74" spans="1:53" ht="14.25" customHeight="1">
      <c r="A74" s="489"/>
      <c r="B74" s="490"/>
      <c r="C74" s="490"/>
      <c r="D74" s="490"/>
      <c r="E74" s="199"/>
      <c r="F74" s="266" t="str">
        <f t="shared" si="45"/>
        <v xml:space="preserve"> </v>
      </c>
      <c r="G74" s="151"/>
      <c r="H74" s="161"/>
      <c r="I74" s="154"/>
      <c r="J74" s="162"/>
      <c r="K74" s="153"/>
      <c r="L74" s="155"/>
      <c r="M74" s="503"/>
      <c r="N74" s="474"/>
      <c r="O74" s="158" t="s">
        <v>15</v>
      </c>
      <c r="P74" s="277"/>
      <c r="Q74" s="266" t="str">
        <f t="shared" si="46"/>
        <v xml:space="preserve"> </v>
      </c>
      <c r="R74" s="151"/>
      <c r="S74" s="157"/>
      <c r="T74" s="277"/>
      <c r="U74" s="266" t="str">
        <f t="shared" si="47"/>
        <v xml:space="preserve"> </v>
      </c>
      <c r="V74" s="151"/>
      <c r="W74" s="157"/>
      <c r="X74" s="475"/>
      <c r="Y74" s="476"/>
      <c r="Z74" s="477"/>
      <c r="AB74" s="496"/>
      <c r="AC74" s="497"/>
      <c r="AD74" s="497"/>
      <c r="AE74" s="498"/>
      <c r="AF74" s="199"/>
      <c r="AG74" s="266" t="str">
        <f t="shared" si="48"/>
        <v xml:space="preserve"> </v>
      </c>
      <c r="AH74" s="151"/>
      <c r="AI74" s="161"/>
      <c r="AJ74" s="154"/>
      <c r="AK74" s="162"/>
      <c r="AL74" s="153"/>
      <c r="AM74" s="155"/>
      <c r="AN74" s="496"/>
      <c r="AO74" s="474"/>
      <c r="AP74" s="158" t="s">
        <v>15</v>
      </c>
      <c r="AQ74" s="277"/>
      <c r="AR74" s="266" t="str">
        <f t="shared" si="49"/>
        <v xml:space="preserve"> </v>
      </c>
      <c r="AS74" s="151"/>
      <c r="AT74" s="157"/>
      <c r="AU74" s="277"/>
      <c r="AV74" s="266" t="str">
        <f t="shared" si="50"/>
        <v xml:space="preserve"> </v>
      </c>
      <c r="AW74" s="151"/>
      <c r="AX74" s="157"/>
      <c r="AY74" s="475"/>
      <c r="AZ74" s="476"/>
      <c r="BA74" s="477"/>
    </row>
    <row r="75" spans="1:53" ht="14.25" customHeight="1">
      <c r="A75" s="489"/>
      <c r="B75" s="490"/>
      <c r="C75" s="490"/>
      <c r="D75" s="490"/>
      <c r="E75" s="199"/>
      <c r="F75" s="266" t="str">
        <f t="shared" si="45"/>
        <v xml:space="preserve"> </v>
      </c>
      <c r="G75" s="151"/>
      <c r="H75" s="161"/>
      <c r="I75" s="163"/>
      <c r="J75" s="164"/>
      <c r="K75" s="153"/>
      <c r="L75" s="155"/>
      <c r="M75" s="503"/>
      <c r="N75" s="473">
        <f t="shared" ref="N75" si="58">IF(N73&gt;0,N73+1," ")</f>
        <v>47</v>
      </c>
      <c r="O75" s="158" t="s">
        <v>14</v>
      </c>
      <c r="P75" s="277"/>
      <c r="Q75" s="266" t="str">
        <f t="shared" si="46"/>
        <v xml:space="preserve"> </v>
      </c>
      <c r="R75" s="151"/>
      <c r="S75" s="157"/>
      <c r="T75" s="277"/>
      <c r="U75" s="266" t="str">
        <f t="shared" si="47"/>
        <v xml:space="preserve"> </v>
      </c>
      <c r="V75" s="151"/>
      <c r="W75" s="157"/>
      <c r="X75" s="475"/>
      <c r="Y75" s="476"/>
      <c r="Z75" s="477"/>
      <c r="AB75" s="496"/>
      <c r="AC75" s="497"/>
      <c r="AD75" s="497"/>
      <c r="AE75" s="498"/>
      <c r="AF75" s="199"/>
      <c r="AG75" s="266" t="str">
        <f t="shared" si="48"/>
        <v xml:space="preserve"> </v>
      </c>
      <c r="AH75" s="151"/>
      <c r="AI75" s="161"/>
      <c r="AJ75" s="163"/>
      <c r="AK75" s="164"/>
      <c r="AL75" s="153"/>
      <c r="AM75" s="155"/>
      <c r="AN75" s="496"/>
      <c r="AO75" s="473">
        <f t="shared" ref="AO75" si="59">IF(AO73&gt;0,AO73+1," ")</f>
        <v>67</v>
      </c>
      <c r="AP75" s="158" t="s">
        <v>14</v>
      </c>
      <c r="AQ75" s="277"/>
      <c r="AR75" s="266" t="str">
        <f t="shared" si="49"/>
        <v xml:space="preserve"> </v>
      </c>
      <c r="AS75" s="151"/>
      <c r="AT75" s="157"/>
      <c r="AU75" s="277"/>
      <c r="AV75" s="266" t="str">
        <f t="shared" si="50"/>
        <v xml:space="preserve"> </v>
      </c>
      <c r="AW75" s="151"/>
      <c r="AX75" s="157"/>
      <c r="AY75" s="475"/>
      <c r="AZ75" s="476"/>
      <c r="BA75" s="477"/>
    </row>
    <row r="76" spans="1:53" ht="14.25" customHeight="1">
      <c r="A76" s="489"/>
      <c r="B76" s="490"/>
      <c r="C76" s="490"/>
      <c r="D76" s="490"/>
      <c r="E76" s="199"/>
      <c r="F76" s="266" t="str">
        <f t="shared" si="45"/>
        <v xml:space="preserve"> </v>
      </c>
      <c r="G76" s="151"/>
      <c r="H76" s="152"/>
      <c r="I76" s="165"/>
      <c r="J76" s="166"/>
      <c r="K76" s="154"/>
      <c r="L76" s="155"/>
      <c r="M76" s="503"/>
      <c r="N76" s="474"/>
      <c r="O76" s="158" t="s">
        <v>15</v>
      </c>
      <c r="P76" s="277"/>
      <c r="Q76" s="266" t="str">
        <f t="shared" si="46"/>
        <v xml:space="preserve"> </v>
      </c>
      <c r="R76" s="151"/>
      <c r="S76" s="157"/>
      <c r="T76" s="277"/>
      <c r="U76" s="266" t="str">
        <f t="shared" si="47"/>
        <v xml:space="preserve"> </v>
      </c>
      <c r="V76" s="151"/>
      <c r="W76" s="157"/>
      <c r="X76" s="475"/>
      <c r="Y76" s="476"/>
      <c r="Z76" s="477"/>
      <c r="AB76" s="496"/>
      <c r="AC76" s="497"/>
      <c r="AD76" s="497"/>
      <c r="AE76" s="498"/>
      <c r="AF76" s="199"/>
      <c r="AG76" s="266" t="str">
        <f t="shared" si="48"/>
        <v xml:space="preserve"> </v>
      </c>
      <c r="AH76" s="151"/>
      <c r="AI76" s="152"/>
      <c r="AJ76" s="165"/>
      <c r="AK76" s="166"/>
      <c r="AL76" s="154"/>
      <c r="AM76" s="155"/>
      <c r="AN76" s="496"/>
      <c r="AO76" s="474"/>
      <c r="AP76" s="158" t="s">
        <v>15</v>
      </c>
      <c r="AQ76" s="277"/>
      <c r="AR76" s="266" t="str">
        <f t="shared" si="49"/>
        <v xml:space="preserve"> </v>
      </c>
      <c r="AS76" s="151"/>
      <c r="AT76" s="157"/>
      <c r="AU76" s="277"/>
      <c r="AV76" s="266" t="str">
        <f t="shared" si="50"/>
        <v xml:space="preserve"> </v>
      </c>
      <c r="AW76" s="151"/>
      <c r="AX76" s="157"/>
      <c r="AY76" s="475"/>
      <c r="AZ76" s="476"/>
      <c r="BA76" s="477"/>
    </row>
    <row r="77" spans="1:53" ht="14.25" customHeight="1">
      <c r="A77" s="489"/>
      <c r="B77" s="490"/>
      <c r="C77" s="490"/>
      <c r="D77" s="490"/>
      <c r="E77" s="199"/>
      <c r="F77" s="266" t="str">
        <f t="shared" si="45"/>
        <v xml:space="preserve"> </v>
      </c>
      <c r="G77" s="151"/>
      <c r="H77" s="152"/>
      <c r="I77" s="154"/>
      <c r="J77" s="153"/>
      <c r="K77" s="154"/>
      <c r="L77" s="155"/>
      <c r="M77" s="503"/>
      <c r="N77" s="473">
        <f t="shared" ref="N77" si="60">IF(N75&gt;0,N75+1," ")</f>
        <v>48</v>
      </c>
      <c r="O77" s="158" t="s">
        <v>14</v>
      </c>
      <c r="P77" s="277"/>
      <c r="Q77" s="266" t="str">
        <f t="shared" si="46"/>
        <v xml:space="preserve"> </v>
      </c>
      <c r="R77" s="151"/>
      <c r="S77" s="157"/>
      <c r="T77" s="277"/>
      <c r="U77" s="266" t="str">
        <f t="shared" si="47"/>
        <v xml:space="preserve"> </v>
      </c>
      <c r="V77" s="151"/>
      <c r="W77" s="157"/>
      <c r="X77" s="475"/>
      <c r="Y77" s="476"/>
      <c r="Z77" s="477"/>
      <c r="AB77" s="496"/>
      <c r="AC77" s="497"/>
      <c r="AD77" s="497"/>
      <c r="AE77" s="498"/>
      <c r="AF77" s="199"/>
      <c r="AG77" s="266" t="str">
        <f t="shared" si="48"/>
        <v xml:space="preserve"> </v>
      </c>
      <c r="AH77" s="151"/>
      <c r="AI77" s="152"/>
      <c r="AJ77" s="154"/>
      <c r="AK77" s="153"/>
      <c r="AL77" s="154"/>
      <c r="AM77" s="155"/>
      <c r="AN77" s="496"/>
      <c r="AO77" s="473">
        <f t="shared" ref="AO77" si="61">IF(AO75&gt;0,AO75+1," ")</f>
        <v>68</v>
      </c>
      <c r="AP77" s="158" t="s">
        <v>14</v>
      </c>
      <c r="AQ77" s="277"/>
      <c r="AR77" s="266" t="str">
        <f t="shared" si="49"/>
        <v xml:space="preserve"> </v>
      </c>
      <c r="AS77" s="151"/>
      <c r="AT77" s="157"/>
      <c r="AU77" s="277"/>
      <c r="AV77" s="266" t="str">
        <f t="shared" si="50"/>
        <v xml:space="preserve"> </v>
      </c>
      <c r="AW77" s="151"/>
      <c r="AX77" s="157"/>
      <c r="AY77" s="475"/>
      <c r="AZ77" s="476"/>
      <c r="BA77" s="477"/>
    </row>
    <row r="78" spans="1:53" ht="14.25" customHeight="1">
      <c r="A78" s="489"/>
      <c r="B78" s="490"/>
      <c r="C78" s="490"/>
      <c r="D78" s="490"/>
      <c r="E78" s="199"/>
      <c r="F78" s="266" t="str">
        <f t="shared" si="45"/>
        <v xml:space="preserve"> </v>
      </c>
      <c r="G78" s="151"/>
      <c r="H78" s="152"/>
      <c r="I78" s="154"/>
      <c r="J78" s="153"/>
      <c r="K78" s="154"/>
      <c r="L78" s="155"/>
      <c r="M78" s="503"/>
      <c r="N78" s="474"/>
      <c r="O78" s="158" t="s">
        <v>15</v>
      </c>
      <c r="P78" s="277"/>
      <c r="Q78" s="266" t="str">
        <f t="shared" si="46"/>
        <v xml:space="preserve"> </v>
      </c>
      <c r="R78" s="151"/>
      <c r="S78" s="157"/>
      <c r="T78" s="277"/>
      <c r="U78" s="266" t="str">
        <f t="shared" si="47"/>
        <v xml:space="preserve"> </v>
      </c>
      <c r="V78" s="151"/>
      <c r="W78" s="157"/>
      <c r="X78" s="475"/>
      <c r="Y78" s="476"/>
      <c r="Z78" s="477"/>
      <c r="AB78" s="496"/>
      <c r="AC78" s="497"/>
      <c r="AD78" s="497"/>
      <c r="AE78" s="498"/>
      <c r="AF78" s="199"/>
      <c r="AG78" s="266" t="str">
        <f t="shared" si="48"/>
        <v xml:space="preserve"> </v>
      </c>
      <c r="AH78" s="151"/>
      <c r="AI78" s="152"/>
      <c r="AJ78" s="154"/>
      <c r="AK78" s="153"/>
      <c r="AL78" s="154"/>
      <c r="AM78" s="155"/>
      <c r="AN78" s="496"/>
      <c r="AO78" s="474"/>
      <c r="AP78" s="158" t="s">
        <v>15</v>
      </c>
      <c r="AQ78" s="277"/>
      <c r="AR78" s="266" t="str">
        <f t="shared" si="49"/>
        <v xml:space="preserve"> </v>
      </c>
      <c r="AS78" s="151"/>
      <c r="AT78" s="157"/>
      <c r="AU78" s="277"/>
      <c r="AV78" s="266" t="str">
        <f t="shared" si="50"/>
        <v xml:space="preserve"> </v>
      </c>
      <c r="AW78" s="151"/>
      <c r="AX78" s="157"/>
      <c r="AY78" s="475"/>
      <c r="AZ78" s="476"/>
      <c r="BA78" s="477"/>
    </row>
    <row r="79" spans="1:53" ht="14.25" customHeight="1">
      <c r="A79" s="489"/>
      <c r="B79" s="490"/>
      <c r="C79" s="490"/>
      <c r="D79" s="490"/>
      <c r="E79" s="199"/>
      <c r="F79" s="266" t="str">
        <f t="shared" si="45"/>
        <v xml:space="preserve"> </v>
      </c>
      <c r="G79" s="151"/>
      <c r="H79" s="152"/>
      <c r="I79" s="154"/>
      <c r="J79" s="153"/>
      <c r="K79" s="154"/>
      <c r="L79" s="155"/>
      <c r="M79" s="503"/>
      <c r="N79" s="473">
        <f t="shared" ref="N79" si="62">IF(N77&gt;0,N77+1," ")</f>
        <v>49</v>
      </c>
      <c r="O79" s="158" t="s">
        <v>14</v>
      </c>
      <c r="P79" s="277"/>
      <c r="Q79" s="266" t="str">
        <f t="shared" si="46"/>
        <v xml:space="preserve"> </v>
      </c>
      <c r="R79" s="151"/>
      <c r="S79" s="157"/>
      <c r="T79" s="277"/>
      <c r="U79" s="266" t="str">
        <f t="shared" si="47"/>
        <v xml:space="preserve"> </v>
      </c>
      <c r="V79" s="151"/>
      <c r="W79" s="157"/>
      <c r="X79" s="475"/>
      <c r="Y79" s="476"/>
      <c r="Z79" s="477"/>
      <c r="AB79" s="496"/>
      <c r="AC79" s="497"/>
      <c r="AD79" s="497"/>
      <c r="AE79" s="498"/>
      <c r="AF79" s="199"/>
      <c r="AG79" s="266" t="str">
        <f t="shared" si="48"/>
        <v xml:space="preserve"> </v>
      </c>
      <c r="AH79" s="151"/>
      <c r="AI79" s="152"/>
      <c r="AJ79" s="154"/>
      <c r="AK79" s="153"/>
      <c r="AL79" s="154"/>
      <c r="AM79" s="155"/>
      <c r="AN79" s="496"/>
      <c r="AO79" s="473">
        <f t="shared" ref="AO79" si="63">IF(AO77&gt;0,AO77+1," ")</f>
        <v>69</v>
      </c>
      <c r="AP79" s="158" t="s">
        <v>14</v>
      </c>
      <c r="AQ79" s="277"/>
      <c r="AR79" s="266" t="str">
        <f t="shared" si="49"/>
        <v xml:space="preserve"> </v>
      </c>
      <c r="AS79" s="151"/>
      <c r="AT79" s="157"/>
      <c r="AU79" s="277"/>
      <c r="AV79" s="266" t="str">
        <f t="shared" si="50"/>
        <v xml:space="preserve"> </v>
      </c>
      <c r="AW79" s="151"/>
      <c r="AX79" s="157"/>
      <c r="AY79" s="475"/>
      <c r="AZ79" s="476"/>
      <c r="BA79" s="477"/>
    </row>
    <row r="80" spans="1:53" ht="14.25" customHeight="1">
      <c r="A80" s="489"/>
      <c r="B80" s="490"/>
      <c r="C80" s="490"/>
      <c r="D80" s="490"/>
      <c r="E80" s="199"/>
      <c r="F80" s="266" t="str">
        <f t="shared" si="45"/>
        <v xml:space="preserve"> </v>
      </c>
      <c r="G80" s="151"/>
      <c r="H80" s="152"/>
      <c r="I80" s="154"/>
      <c r="J80" s="153"/>
      <c r="K80" s="154"/>
      <c r="L80" s="155"/>
      <c r="M80" s="503"/>
      <c r="N80" s="474"/>
      <c r="O80" s="158" t="s">
        <v>15</v>
      </c>
      <c r="P80" s="277"/>
      <c r="Q80" s="266" t="str">
        <f t="shared" si="46"/>
        <v xml:space="preserve"> </v>
      </c>
      <c r="R80" s="151"/>
      <c r="S80" s="157"/>
      <c r="T80" s="277"/>
      <c r="U80" s="266" t="str">
        <f t="shared" si="47"/>
        <v xml:space="preserve"> </v>
      </c>
      <c r="V80" s="151"/>
      <c r="W80" s="157"/>
      <c r="X80" s="475"/>
      <c r="Y80" s="476"/>
      <c r="Z80" s="477"/>
      <c r="AB80" s="496"/>
      <c r="AC80" s="497"/>
      <c r="AD80" s="497"/>
      <c r="AE80" s="498"/>
      <c r="AF80" s="199"/>
      <c r="AG80" s="266" t="str">
        <f t="shared" si="48"/>
        <v xml:space="preserve"> </v>
      </c>
      <c r="AH80" s="151"/>
      <c r="AI80" s="152"/>
      <c r="AJ80" s="154"/>
      <c r="AK80" s="153"/>
      <c r="AL80" s="154"/>
      <c r="AM80" s="155"/>
      <c r="AN80" s="496"/>
      <c r="AO80" s="474"/>
      <c r="AP80" s="158" t="s">
        <v>15</v>
      </c>
      <c r="AQ80" s="277"/>
      <c r="AR80" s="266" t="str">
        <f t="shared" si="49"/>
        <v xml:space="preserve"> </v>
      </c>
      <c r="AS80" s="151"/>
      <c r="AT80" s="157"/>
      <c r="AU80" s="277"/>
      <c r="AV80" s="266" t="str">
        <f t="shared" si="50"/>
        <v xml:space="preserve"> </v>
      </c>
      <c r="AW80" s="151"/>
      <c r="AX80" s="157"/>
      <c r="AY80" s="475"/>
      <c r="AZ80" s="476"/>
      <c r="BA80" s="477"/>
    </row>
    <row r="81" spans="1:53" ht="14.25" customHeight="1">
      <c r="A81" s="489"/>
      <c r="B81" s="490"/>
      <c r="C81" s="490"/>
      <c r="D81" s="490"/>
      <c r="E81" s="199"/>
      <c r="F81" s="266" t="str">
        <f t="shared" si="45"/>
        <v xml:space="preserve"> </v>
      </c>
      <c r="G81" s="151"/>
      <c r="H81" s="152"/>
      <c r="I81" s="154"/>
      <c r="J81" s="153"/>
      <c r="K81" s="154"/>
      <c r="L81" s="155"/>
      <c r="M81" s="503"/>
      <c r="N81" s="473">
        <f t="shared" ref="N81" si="64">IF(N79&gt;0,N79+1," ")</f>
        <v>50</v>
      </c>
      <c r="O81" s="158" t="s">
        <v>14</v>
      </c>
      <c r="P81" s="277"/>
      <c r="Q81" s="266" t="str">
        <f t="shared" si="46"/>
        <v xml:space="preserve"> </v>
      </c>
      <c r="R81" s="151"/>
      <c r="S81" s="157"/>
      <c r="T81" s="277"/>
      <c r="U81" s="266" t="str">
        <f t="shared" si="47"/>
        <v xml:space="preserve"> </v>
      </c>
      <c r="V81" s="151"/>
      <c r="W81" s="157"/>
      <c r="X81" s="475"/>
      <c r="Y81" s="476"/>
      <c r="Z81" s="477"/>
      <c r="AB81" s="496"/>
      <c r="AC81" s="497"/>
      <c r="AD81" s="497"/>
      <c r="AE81" s="498"/>
      <c r="AF81" s="199"/>
      <c r="AG81" s="266" t="str">
        <f t="shared" si="48"/>
        <v xml:space="preserve"> </v>
      </c>
      <c r="AH81" s="151"/>
      <c r="AI81" s="152"/>
      <c r="AJ81" s="154"/>
      <c r="AK81" s="153"/>
      <c r="AL81" s="154"/>
      <c r="AM81" s="155"/>
      <c r="AN81" s="496"/>
      <c r="AO81" s="473">
        <f t="shared" ref="AO81" si="65">IF(AO79&gt;0,AO79+1," ")</f>
        <v>70</v>
      </c>
      <c r="AP81" s="158" t="s">
        <v>14</v>
      </c>
      <c r="AQ81" s="277"/>
      <c r="AR81" s="266" t="str">
        <f t="shared" si="49"/>
        <v xml:space="preserve"> </v>
      </c>
      <c r="AS81" s="151"/>
      <c r="AT81" s="157"/>
      <c r="AU81" s="277"/>
      <c r="AV81" s="266" t="str">
        <f t="shared" si="50"/>
        <v xml:space="preserve"> </v>
      </c>
      <c r="AW81" s="151"/>
      <c r="AX81" s="157"/>
      <c r="AY81" s="475"/>
      <c r="AZ81" s="476"/>
      <c r="BA81" s="477"/>
    </row>
    <row r="82" spans="1:53" ht="14.25" customHeight="1" thickBot="1">
      <c r="A82" s="489"/>
      <c r="B82" s="490"/>
      <c r="C82" s="490"/>
      <c r="D82" s="490"/>
      <c r="E82" s="212"/>
      <c r="F82" s="267" t="str">
        <f t="shared" si="45"/>
        <v xml:space="preserve"> </v>
      </c>
      <c r="G82" s="169"/>
      <c r="H82" s="170"/>
      <c r="I82" s="171"/>
      <c r="J82" s="171"/>
      <c r="K82" s="172"/>
      <c r="L82" s="173"/>
      <c r="M82" s="503"/>
      <c r="N82" s="493"/>
      <c r="O82" s="174" t="s">
        <v>15</v>
      </c>
      <c r="P82" s="279"/>
      <c r="Q82" s="267" t="str">
        <f t="shared" si="46"/>
        <v xml:space="preserve"> </v>
      </c>
      <c r="R82" s="169"/>
      <c r="S82" s="175"/>
      <c r="T82" s="279"/>
      <c r="U82" s="176" t="str">
        <f t="shared" si="47"/>
        <v xml:space="preserve"> </v>
      </c>
      <c r="V82" s="169"/>
      <c r="W82" s="175"/>
      <c r="X82" s="478"/>
      <c r="Y82" s="479"/>
      <c r="Z82" s="480"/>
      <c r="AB82" s="499"/>
      <c r="AC82" s="500"/>
      <c r="AD82" s="500"/>
      <c r="AE82" s="501"/>
      <c r="AF82" s="212"/>
      <c r="AG82" s="267" t="str">
        <f t="shared" si="48"/>
        <v xml:space="preserve"> </v>
      </c>
      <c r="AH82" s="169"/>
      <c r="AI82" s="170"/>
      <c r="AJ82" s="171"/>
      <c r="AK82" s="171"/>
      <c r="AL82" s="172"/>
      <c r="AM82" s="173"/>
      <c r="AN82" s="499"/>
      <c r="AO82" s="493"/>
      <c r="AP82" s="174" t="s">
        <v>15</v>
      </c>
      <c r="AQ82" s="279"/>
      <c r="AR82" s="267" t="str">
        <f t="shared" si="49"/>
        <v xml:space="preserve"> </v>
      </c>
      <c r="AS82" s="169"/>
      <c r="AT82" s="175"/>
      <c r="AU82" s="279"/>
      <c r="AV82" s="176" t="str">
        <f t="shared" si="50"/>
        <v xml:space="preserve"> </v>
      </c>
      <c r="AW82" s="169"/>
      <c r="AX82" s="175"/>
      <c r="AY82" s="478"/>
      <c r="AZ82" s="479"/>
      <c r="BA82" s="480"/>
    </row>
    <row r="83" spans="1:53" ht="14.25" customHeight="1">
      <c r="A83" s="489"/>
      <c r="B83" s="490"/>
      <c r="C83" s="490"/>
      <c r="D83" s="490"/>
      <c r="E83" s="276"/>
      <c r="F83" s="268" t="str">
        <f t="shared" si="45"/>
        <v xml:space="preserve"> </v>
      </c>
      <c r="G83" s="140"/>
      <c r="H83" s="141"/>
      <c r="I83" s="142"/>
      <c r="J83" s="142"/>
      <c r="K83" s="178"/>
      <c r="L83" s="144"/>
      <c r="M83" s="503"/>
      <c r="N83" s="473">
        <f t="shared" ref="N83" si="66">IF(N81&gt;0,N81+1," ")</f>
        <v>51</v>
      </c>
      <c r="O83" s="179" t="s">
        <v>14</v>
      </c>
      <c r="P83" s="278"/>
      <c r="Q83" s="146" t="str">
        <f t="shared" si="46"/>
        <v xml:space="preserve"> </v>
      </c>
      <c r="R83" s="147"/>
      <c r="S83" s="148"/>
      <c r="T83" s="278"/>
      <c r="U83" s="146" t="str">
        <f t="shared" si="47"/>
        <v xml:space="preserve"> </v>
      </c>
      <c r="V83" s="147"/>
      <c r="W83" s="148"/>
      <c r="X83" s="481"/>
      <c r="Y83" s="482"/>
      <c r="Z83" s="483"/>
      <c r="AB83" s="487"/>
      <c r="AC83" s="494"/>
      <c r="AD83" s="494"/>
      <c r="AE83" s="495"/>
      <c r="AF83" s="276"/>
      <c r="AG83" s="268" t="str">
        <f t="shared" si="48"/>
        <v xml:space="preserve"> </v>
      </c>
      <c r="AH83" s="140"/>
      <c r="AI83" s="141"/>
      <c r="AJ83" s="142"/>
      <c r="AK83" s="142"/>
      <c r="AL83" s="178"/>
      <c r="AM83" s="144"/>
      <c r="AN83" s="487"/>
      <c r="AO83" s="473">
        <f t="shared" ref="AO83" si="67">IF(AO81&gt;0,AO81+1," ")</f>
        <v>71</v>
      </c>
      <c r="AP83" s="179" t="s">
        <v>14</v>
      </c>
      <c r="AQ83" s="278"/>
      <c r="AR83" s="146" t="str">
        <f t="shared" si="49"/>
        <v xml:space="preserve"> </v>
      </c>
      <c r="AS83" s="147"/>
      <c r="AT83" s="148"/>
      <c r="AU83" s="278"/>
      <c r="AV83" s="146" t="str">
        <f t="shared" si="50"/>
        <v xml:space="preserve"> </v>
      </c>
      <c r="AW83" s="147"/>
      <c r="AX83" s="148"/>
      <c r="AY83" s="481"/>
      <c r="AZ83" s="482"/>
      <c r="BA83" s="483"/>
    </row>
    <row r="84" spans="1:53" ht="14.25" customHeight="1">
      <c r="A84" s="489"/>
      <c r="B84" s="490"/>
      <c r="C84" s="490"/>
      <c r="D84" s="490"/>
      <c r="E84" s="199"/>
      <c r="F84" s="266" t="str">
        <f t="shared" si="45"/>
        <v xml:space="preserve"> </v>
      </c>
      <c r="G84" s="151"/>
      <c r="H84" s="152"/>
      <c r="I84" s="153"/>
      <c r="J84" s="153"/>
      <c r="K84" s="154"/>
      <c r="L84" s="155"/>
      <c r="M84" s="503"/>
      <c r="N84" s="474"/>
      <c r="O84" s="180" t="s">
        <v>15</v>
      </c>
      <c r="P84" s="277"/>
      <c r="Q84" s="266" t="str">
        <f t="shared" si="46"/>
        <v xml:space="preserve"> </v>
      </c>
      <c r="R84" s="151"/>
      <c r="S84" s="157"/>
      <c r="T84" s="277"/>
      <c r="U84" s="266" t="str">
        <f t="shared" si="47"/>
        <v xml:space="preserve"> </v>
      </c>
      <c r="V84" s="151"/>
      <c r="W84" s="157"/>
      <c r="X84" s="475"/>
      <c r="Y84" s="476"/>
      <c r="Z84" s="477"/>
      <c r="AB84" s="496"/>
      <c r="AC84" s="497"/>
      <c r="AD84" s="497"/>
      <c r="AE84" s="498"/>
      <c r="AF84" s="199"/>
      <c r="AG84" s="266" t="str">
        <f t="shared" si="48"/>
        <v xml:space="preserve"> </v>
      </c>
      <c r="AH84" s="151"/>
      <c r="AI84" s="152"/>
      <c r="AJ84" s="153"/>
      <c r="AK84" s="153"/>
      <c r="AL84" s="154"/>
      <c r="AM84" s="155"/>
      <c r="AN84" s="496"/>
      <c r="AO84" s="474"/>
      <c r="AP84" s="180" t="s">
        <v>15</v>
      </c>
      <c r="AQ84" s="277"/>
      <c r="AR84" s="266" t="str">
        <f t="shared" si="49"/>
        <v xml:space="preserve"> </v>
      </c>
      <c r="AS84" s="151"/>
      <c r="AT84" s="157"/>
      <c r="AU84" s="277"/>
      <c r="AV84" s="266" t="str">
        <f t="shared" si="50"/>
        <v xml:space="preserve"> </v>
      </c>
      <c r="AW84" s="151"/>
      <c r="AX84" s="157"/>
      <c r="AY84" s="475"/>
      <c r="AZ84" s="476"/>
      <c r="BA84" s="477"/>
    </row>
    <row r="85" spans="1:53" ht="14.25" customHeight="1">
      <c r="A85" s="489"/>
      <c r="B85" s="490"/>
      <c r="C85" s="490"/>
      <c r="D85" s="490"/>
      <c r="E85" s="199"/>
      <c r="F85" s="266" t="str">
        <f t="shared" si="45"/>
        <v xml:space="preserve"> </v>
      </c>
      <c r="G85" s="151"/>
      <c r="H85" s="152"/>
      <c r="I85" s="153"/>
      <c r="J85" s="153"/>
      <c r="K85" s="154"/>
      <c r="L85" s="155"/>
      <c r="M85" s="503"/>
      <c r="N85" s="473">
        <f t="shared" ref="N85" si="68">IF(N83&gt;0,N83+1," ")</f>
        <v>52</v>
      </c>
      <c r="O85" s="180" t="s">
        <v>14</v>
      </c>
      <c r="P85" s="277"/>
      <c r="Q85" s="266" t="str">
        <f t="shared" si="46"/>
        <v xml:space="preserve"> </v>
      </c>
      <c r="R85" s="151"/>
      <c r="S85" s="157"/>
      <c r="T85" s="277"/>
      <c r="U85" s="266" t="str">
        <f t="shared" si="47"/>
        <v xml:space="preserve"> </v>
      </c>
      <c r="V85" s="151"/>
      <c r="W85" s="157"/>
      <c r="X85" s="475"/>
      <c r="Y85" s="476"/>
      <c r="Z85" s="477"/>
      <c r="AB85" s="496"/>
      <c r="AC85" s="497"/>
      <c r="AD85" s="497"/>
      <c r="AE85" s="498"/>
      <c r="AF85" s="199"/>
      <c r="AG85" s="266" t="str">
        <f t="shared" si="48"/>
        <v xml:space="preserve"> </v>
      </c>
      <c r="AH85" s="151"/>
      <c r="AI85" s="152"/>
      <c r="AJ85" s="153"/>
      <c r="AK85" s="153"/>
      <c r="AL85" s="154"/>
      <c r="AM85" s="155"/>
      <c r="AN85" s="496"/>
      <c r="AO85" s="473">
        <f t="shared" ref="AO85" si="69">IF(AO83&gt;0,AO83+1," ")</f>
        <v>72</v>
      </c>
      <c r="AP85" s="180" t="s">
        <v>14</v>
      </c>
      <c r="AQ85" s="277"/>
      <c r="AR85" s="266" t="str">
        <f t="shared" si="49"/>
        <v xml:space="preserve"> </v>
      </c>
      <c r="AS85" s="151"/>
      <c r="AT85" s="157"/>
      <c r="AU85" s="277"/>
      <c r="AV85" s="266" t="str">
        <f t="shared" si="50"/>
        <v xml:space="preserve"> </v>
      </c>
      <c r="AW85" s="151"/>
      <c r="AX85" s="157"/>
      <c r="AY85" s="475"/>
      <c r="AZ85" s="476"/>
      <c r="BA85" s="477"/>
    </row>
    <row r="86" spans="1:53" ht="14.25" customHeight="1">
      <c r="A86" s="489"/>
      <c r="B86" s="490"/>
      <c r="C86" s="490"/>
      <c r="D86" s="490"/>
      <c r="E86" s="199"/>
      <c r="F86" s="266" t="str">
        <f t="shared" si="45"/>
        <v xml:space="preserve"> </v>
      </c>
      <c r="G86" s="151"/>
      <c r="H86" s="152"/>
      <c r="I86" s="153"/>
      <c r="J86" s="153"/>
      <c r="K86" s="154"/>
      <c r="L86" s="155"/>
      <c r="M86" s="503"/>
      <c r="N86" s="474"/>
      <c r="O86" s="180" t="s">
        <v>15</v>
      </c>
      <c r="P86" s="277"/>
      <c r="Q86" s="266" t="str">
        <f t="shared" si="46"/>
        <v xml:space="preserve"> </v>
      </c>
      <c r="R86" s="151"/>
      <c r="S86" s="157"/>
      <c r="T86" s="277"/>
      <c r="U86" s="266" t="str">
        <f t="shared" si="47"/>
        <v xml:space="preserve"> </v>
      </c>
      <c r="V86" s="151"/>
      <c r="W86" s="157"/>
      <c r="X86" s="475"/>
      <c r="Y86" s="476"/>
      <c r="Z86" s="477"/>
      <c r="AB86" s="496"/>
      <c r="AC86" s="497"/>
      <c r="AD86" s="497"/>
      <c r="AE86" s="498"/>
      <c r="AF86" s="199"/>
      <c r="AG86" s="266" t="str">
        <f t="shared" si="48"/>
        <v xml:space="preserve"> </v>
      </c>
      <c r="AH86" s="151"/>
      <c r="AI86" s="152"/>
      <c r="AJ86" s="153"/>
      <c r="AK86" s="153"/>
      <c r="AL86" s="154"/>
      <c r="AM86" s="155"/>
      <c r="AN86" s="496"/>
      <c r="AO86" s="474"/>
      <c r="AP86" s="180" t="s">
        <v>15</v>
      </c>
      <c r="AQ86" s="277"/>
      <c r="AR86" s="266" t="str">
        <f t="shared" si="49"/>
        <v xml:space="preserve"> </v>
      </c>
      <c r="AS86" s="151"/>
      <c r="AT86" s="157"/>
      <c r="AU86" s="277"/>
      <c r="AV86" s="266" t="str">
        <f t="shared" si="50"/>
        <v xml:space="preserve"> </v>
      </c>
      <c r="AW86" s="151"/>
      <c r="AX86" s="157"/>
      <c r="AY86" s="475"/>
      <c r="AZ86" s="476"/>
      <c r="BA86" s="477"/>
    </row>
    <row r="87" spans="1:53" ht="14.25" customHeight="1">
      <c r="A87" s="489"/>
      <c r="B87" s="490"/>
      <c r="C87" s="490"/>
      <c r="D87" s="490"/>
      <c r="E87" s="199"/>
      <c r="F87" s="266" t="str">
        <f t="shared" si="45"/>
        <v xml:space="preserve"> </v>
      </c>
      <c r="G87" s="151"/>
      <c r="H87" s="152"/>
      <c r="I87" s="153"/>
      <c r="J87" s="153"/>
      <c r="K87" s="154"/>
      <c r="L87" s="155"/>
      <c r="M87" s="503"/>
      <c r="N87" s="473">
        <f t="shared" ref="N87" si="70">IF(N85&gt;0,N85+1," ")</f>
        <v>53</v>
      </c>
      <c r="O87" s="180" t="s">
        <v>14</v>
      </c>
      <c r="P87" s="277"/>
      <c r="Q87" s="266" t="str">
        <f t="shared" si="46"/>
        <v xml:space="preserve"> </v>
      </c>
      <c r="R87" s="151"/>
      <c r="S87" s="157"/>
      <c r="T87" s="277"/>
      <c r="U87" s="266" t="str">
        <f t="shared" si="47"/>
        <v xml:space="preserve"> </v>
      </c>
      <c r="V87" s="151"/>
      <c r="W87" s="157"/>
      <c r="X87" s="475"/>
      <c r="Y87" s="476"/>
      <c r="Z87" s="477"/>
      <c r="AB87" s="496"/>
      <c r="AC87" s="497"/>
      <c r="AD87" s="497"/>
      <c r="AE87" s="498"/>
      <c r="AF87" s="199"/>
      <c r="AG87" s="266" t="str">
        <f t="shared" si="48"/>
        <v xml:space="preserve"> </v>
      </c>
      <c r="AH87" s="151"/>
      <c r="AI87" s="152"/>
      <c r="AJ87" s="153"/>
      <c r="AK87" s="153"/>
      <c r="AL87" s="154"/>
      <c r="AM87" s="155"/>
      <c r="AN87" s="496"/>
      <c r="AO87" s="473">
        <f t="shared" ref="AO87" si="71">IF(AO85&gt;0,AO85+1," ")</f>
        <v>73</v>
      </c>
      <c r="AP87" s="180" t="s">
        <v>14</v>
      </c>
      <c r="AQ87" s="277"/>
      <c r="AR87" s="266" t="str">
        <f t="shared" si="49"/>
        <v xml:space="preserve"> </v>
      </c>
      <c r="AS87" s="151"/>
      <c r="AT87" s="157"/>
      <c r="AU87" s="277"/>
      <c r="AV87" s="266" t="str">
        <f t="shared" si="50"/>
        <v xml:space="preserve"> </v>
      </c>
      <c r="AW87" s="151"/>
      <c r="AX87" s="157"/>
      <c r="AY87" s="475"/>
      <c r="AZ87" s="476"/>
      <c r="BA87" s="477"/>
    </row>
    <row r="88" spans="1:53" ht="14.25" customHeight="1">
      <c r="A88" s="489"/>
      <c r="B88" s="490"/>
      <c r="C88" s="490"/>
      <c r="D88" s="490"/>
      <c r="E88" s="199"/>
      <c r="F88" s="266" t="str">
        <f t="shared" si="45"/>
        <v xml:space="preserve"> </v>
      </c>
      <c r="G88" s="151"/>
      <c r="H88" s="152"/>
      <c r="I88" s="153"/>
      <c r="J88" s="153"/>
      <c r="K88" s="154"/>
      <c r="L88" s="155"/>
      <c r="M88" s="503"/>
      <c r="N88" s="474"/>
      <c r="O88" s="180" t="s">
        <v>15</v>
      </c>
      <c r="P88" s="277"/>
      <c r="Q88" s="266" t="str">
        <f t="shared" si="46"/>
        <v xml:space="preserve"> </v>
      </c>
      <c r="R88" s="151"/>
      <c r="S88" s="157"/>
      <c r="T88" s="277"/>
      <c r="U88" s="266" t="str">
        <f t="shared" si="47"/>
        <v xml:space="preserve"> </v>
      </c>
      <c r="V88" s="151"/>
      <c r="W88" s="157"/>
      <c r="X88" s="475"/>
      <c r="Y88" s="476"/>
      <c r="Z88" s="477"/>
      <c r="AB88" s="496"/>
      <c r="AC88" s="497"/>
      <c r="AD88" s="497"/>
      <c r="AE88" s="498"/>
      <c r="AF88" s="199"/>
      <c r="AG88" s="266" t="str">
        <f t="shared" si="48"/>
        <v xml:space="preserve"> </v>
      </c>
      <c r="AH88" s="151"/>
      <c r="AI88" s="152"/>
      <c r="AJ88" s="153"/>
      <c r="AK88" s="153"/>
      <c r="AL88" s="154"/>
      <c r="AM88" s="155"/>
      <c r="AN88" s="496"/>
      <c r="AO88" s="474"/>
      <c r="AP88" s="180" t="s">
        <v>15</v>
      </c>
      <c r="AQ88" s="277"/>
      <c r="AR88" s="266" t="str">
        <f t="shared" si="49"/>
        <v xml:space="preserve"> </v>
      </c>
      <c r="AS88" s="151"/>
      <c r="AT88" s="157"/>
      <c r="AU88" s="277"/>
      <c r="AV88" s="266" t="str">
        <f t="shared" si="50"/>
        <v xml:space="preserve"> </v>
      </c>
      <c r="AW88" s="151"/>
      <c r="AX88" s="157"/>
      <c r="AY88" s="475"/>
      <c r="AZ88" s="476"/>
      <c r="BA88" s="477"/>
    </row>
    <row r="89" spans="1:53" ht="14.25" customHeight="1">
      <c r="A89" s="489"/>
      <c r="B89" s="490"/>
      <c r="C89" s="490"/>
      <c r="D89" s="490"/>
      <c r="E89" s="199"/>
      <c r="F89" s="266" t="str">
        <f t="shared" si="45"/>
        <v xml:space="preserve"> </v>
      </c>
      <c r="G89" s="151"/>
      <c r="H89" s="152"/>
      <c r="I89" s="153"/>
      <c r="J89" s="153"/>
      <c r="K89" s="154"/>
      <c r="L89" s="155"/>
      <c r="M89" s="503"/>
      <c r="N89" s="473">
        <f t="shared" ref="N89" si="72">IF(N87&gt;0,N87+1," ")</f>
        <v>54</v>
      </c>
      <c r="O89" s="180" t="s">
        <v>14</v>
      </c>
      <c r="P89" s="277"/>
      <c r="Q89" s="266" t="str">
        <f t="shared" si="46"/>
        <v xml:space="preserve"> </v>
      </c>
      <c r="R89" s="151"/>
      <c r="S89" s="157"/>
      <c r="T89" s="277"/>
      <c r="U89" s="266" t="str">
        <f t="shared" si="47"/>
        <v xml:space="preserve"> </v>
      </c>
      <c r="V89" s="151"/>
      <c r="W89" s="157"/>
      <c r="X89" s="475"/>
      <c r="Y89" s="476"/>
      <c r="Z89" s="477"/>
      <c r="AB89" s="496"/>
      <c r="AC89" s="497"/>
      <c r="AD89" s="497"/>
      <c r="AE89" s="498"/>
      <c r="AF89" s="199"/>
      <c r="AG89" s="266" t="str">
        <f t="shared" si="48"/>
        <v xml:space="preserve"> </v>
      </c>
      <c r="AH89" s="151"/>
      <c r="AI89" s="152"/>
      <c r="AJ89" s="153"/>
      <c r="AK89" s="153"/>
      <c r="AL89" s="154"/>
      <c r="AM89" s="155"/>
      <c r="AN89" s="496"/>
      <c r="AO89" s="473">
        <f t="shared" ref="AO89" si="73">IF(AO87&gt;0,AO87+1," ")</f>
        <v>74</v>
      </c>
      <c r="AP89" s="180" t="s">
        <v>14</v>
      </c>
      <c r="AQ89" s="277"/>
      <c r="AR89" s="266" t="str">
        <f t="shared" si="49"/>
        <v xml:space="preserve"> </v>
      </c>
      <c r="AS89" s="151"/>
      <c r="AT89" s="157"/>
      <c r="AU89" s="277"/>
      <c r="AV89" s="266" t="str">
        <f t="shared" si="50"/>
        <v xml:space="preserve"> </v>
      </c>
      <c r="AW89" s="151"/>
      <c r="AX89" s="157"/>
      <c r="AY89" s="475"/>
      <c r="AZ89" s="476"/>
      <c r="BA89" s="477"/>
    </row>
    <row r="90" spans="1:53" ht="14.25" customHeight="1">
      <c r="A90" s="489"/>
      <c r="B90" s="490"/>
      <c r="C90" s="490"/>
      <c r="D90" s="490"/>
      <c r="E90" s="199"/>
      <c r="F90" s="266" t="str">
        <f t="shared" si="45"/>
        <v xml:space="preserve"> </v>
      </c>
      <c r="G90" s="151"/>
      <c r="H90" s="152"/>
      <c r="I90" s="153"/>
      <c r="J90" s="153"/>
      <c r="K90" s="154"/>
      <c r="L90" s="155"/>
      <c r="M90" s="503"/>
      <c r="N90" s="474"/>
      <c r="O90" s="180" t="s">
        <v>15</v>
      </c>
      <c r="P90" s="277"/>
      <c r="Q90" s="266" t="str">
        <f t="shared" si="46"/>
        <v xml:space="preserve"> </v>
      </c>
      <c r="R90" s="151"/>
      <c r="S90" s="157"/>
      <c r="T90" s="277"/>
      <c r="U90" s="266" t="str">
        <f t="shared" si="47"/>
        <v xml:space="preserve"> </v>
      </c>
      <c r="V90" s="151"/>
      <c r="W90" s="157"/>
      <c r="X90" s="475"/>
      <c r="Y90" s="476"/>
      <c r="Z90" s="477"/>
      <c r="AB90" s="496"/>
      <c r="AC90" s="497"/>
      <c r="AD90" s="497"/>
      <c r="AE90" s="498"/>
      <c r="AF90" s="199"/>
      <c r="AG90" s="266" t="str">
        <f t="shared" si="48"/>
        <v xml:space="preserve"> </v>
      </c>
      <c r="AH90" s="151"/>
      <c r="AI90" s="152"/>
      <c r="AJ90" s="153"/>
      <c r="AK90" s="153"/>
      <c r="AL90" s="154"/>
      <c r="AM90" s="155"/>
      <c r="AN90" s="496"/>
      <c r="AO90" s="474"/>
      <c r="AP90" s="180" t="s">
        <v>15</v>
      </c>
      <c r="AQ90" s="277"/>
      <c r="AR90" s="266" t="str">
        <f t="shared" si="49"/>
        <v xml:space="preserve"> </v>
      </c>
      <c r="AS90" s="151"/>
      <c r="AT90" s="157"/>
      <c r="AU90" s="277"/>
      <c r="AV90" s="266" t="str">
        <f t="shared" si="50"/>
        <v xml:space="preserve"> </v>
      </c>
      <c r="AW90" s="151"/>
      <c r="AX90" s="157"/>
      <c r="AY90" s="475"/>
      <c r="AZ90" s="476"/>
      <c r="BA90" s="477"/>
    </row>
    <row r="91" spans="1:53" ht="14.25" customHeight="1">
      <c r="A91" s="489"/>
      <c r="B91" s="490"/>
      <c r="C91" s="490"/>
      <c r="D91" s="490"/>
      <c r="E91" s="199"/>
      <c r="F91" s="266" t="str">
        <f t="shared" si="45"/>
        <v xml:space="preserve"> </v>
      </c>
      <c r="G91" s="151"/>
      <c r="H91" s="152"/>
      <c r="I91" s="153"/>
      <c r="J91" s="153"/>
      <c r="K91" s="154"/>
      <c r="L91" s="155"/>
      <c r="M91" s="503"/>
      <c r="N91" s="473">
        <f t="shared" ref="N91" si="74">IF(N89&gt;0,N89+1," ")</f>
        <v>55</v>
      </c>
      <c r="O91" s="180" t="s">
        <v>14</v>
      </c>
      <c r="P91" s="277"/>
      <c r="Q91" s="266" t="str">
        <f t="shared" si="46"/>
        <v xml:space="preserve"> </v>
      </c>
      <c r="R91" s="151"/>
      <c r="S91" s="157"/>
      <c r="T91" s="277"/>
      <c r="U91" s="266" t="str">
        <f t="shared" si="47"/>
        <v xml:space="preserve"> </v>
      </c>
      <c r="V91" s="151"/>
      <c r="W91" s="157"/>
      <c r="X91" s="475"/>
      <c r="Y91" s="476"/>
      <c r="Z91" s="477"/>
      <c r="AB91" s="496"/>
      <c r="AC91" s="497"/>
      <c r="AD91" s="497"/>
      <c r="AE91" s="498"/>
      <c r="AF91" s="199"/>
      <c r="AG91" s="266" t="str">
        <f t="shared" si="48"/>
        <v xml:space="preserve"> </v>
      </c>
      <c r="AH91" s="151"/>
      <c r="AI91" s="152"/>
      <c r="AJ91" s="153"/>
      <c r="AK91" s="153"/>
      <c r="AL91" s="154"/>
      <c r="AM91" s="155"/>
      <c r="AN91" s="496"/>
      <c r="AO91" s="473">
        <f t="shared" ref="AO91" si="75">IF(AO89&gt;0,AO89+1," ")</f>
        <v>75</v>
      </c>
      <c r="AP91" s="180" t="s">
        <v>14</v>
      </c>
      <c r="AQ91" s="277"/>
      <c r="AR91" s="266" t="str">
        <f t="shared" si="49"/>
        <v xml:space="preserve"> </v>
      </c>
      <c r="AS91" s="151"/>
      <c r="AT91" s="157"/>
      <c r="AU91" s="277"/>
      <c r="AV91" s="266" t="str">
        <f t="shared" si="50"/>
        <v xml:space="preserve"> </v>
      </c>
      <c r="AW91" s="151"/>
      <c r="AX91" s="157"/>
      <c r="AY91" s="475"/>
      <c r="AZ91" s="476"/>
      <c r="BA91" s="477"/>
    </row>
    <row r="92" spans="1:53" ht="14.25" customHeight="1">
      <c r="A92" s="489"/>
      <c r="B92" s="490"/>
      <c r="C92" s="490"/>
      <c r="D92" s="490"/>
      <c r="E92" s="199"/>
      <c r="F92" s="266" t="str">
        <f t="shared" si="45"/>
        <v xml:space="preserve"> </v>
      </c>
      <c r="G92" s="151"/>
      <c r="H92" s="152"/>
      <c r="I92" s="153"/>
      <c r="J92" s="153"/>
      <c r="K92" s="154"/>
      <c r="L92" s="155"/>
      <c r="M92" s="503"/>
      <c r="N92" s="474"/>
      <c r="O92" s="180" t="s">
        <v>15</v>
      </c>
      <c r="P92" s="277"/>
      <c r="Q92" s="266" t="str">
        <f t="shared" si="46"/>
        <v xml:space="preserve"> </v>
      </c>
      <c r="R92" s="151"/>
      <c r="S92" s="157"/>
      <c r="T92" s="277"/>
      <c r="U92" s="266" t="str">
        <f t="shared" si="47"/>
        <v xml:space="preserve"> </v>
      </c>
      <c r="V92" s="151"/>
      <c r="W92" s="157"/>
      <c r="X92" s="475"/>
      <c r="Y92" s="476"/>
      <c r="Z92" s="477"/>
      <c r="AB92" s="496"/>
      <c r="AC92" s="497"/>
      <c r="AD92" s="497"/>
      <c r="AE92" s="498"/>
      <c r="AF92" s="199"/>
      <c r="AG92" s="266" t="str">
        <f t="shared" si="48"/>
        <v xml:space="preserve"> </v>
      </c>
      <c r="AH92" s="151"/>
      <c r="AI92" s="152"/>
      <c r="AJ92" s="153"/>
      <c r="AK92" s="153"/>
      <c r="AL92" s="154"/>
      <c r="AM92" s="155"/>
      <c r="AN92" s="496"/>
      <c r="AO92" s="474"/>
      <c r="AP92" s="180" t="s">
        <v>15</v>
      </c>
      <c r="AQ92" s="277"/>
      <c r="AR92" s="266" t="str">
        <f t="shared" si="49"/>
        <v xml:space="preserve"> </v>
      </c>
      <c r="AS92" s="151"/>
      <c r="AT92" s="157"/>
      <c r="AU92" s="277"/>
      <c r="AV92" s="266" t="str">
        <f t="shared" si="50"/>
        <v xml:space="preserve"> </v>
      </c>
      <c r="AW92" s="151"/>
      <c r="AX92" s="157"/>
      <c r="AY92" s="475"/>
      <c r="AZ92" s="476"/>
      <c r="BA92" s="477"/>
    </row>
    <row r="93" spans="1:53" ht="14.25" customHeight="1">
      <c r="A93" s="489"/>
      <c r="B93" s="490"/>
      <c r="C93" s="490"/>
      <c r="D93" s="490"/>
      <c r="E93" s="199"/>
      <c r="F93" s="266" t="str">
        <f t="shared" si="45"/>
        <v xml:space="preserve"> </v>
      </c>
      <c r="G93" s="151"/>
      <c r="H93" s="152"/>
      <c r="I93" s="153"/>
      <c r="J93" s="153"/>
      <c r="K93" s="154"/>
      <c r="L93" s="155"/>
      <c r="M93" s="503"/>
      <c r="N93" s="473">
        <f t="shared" ref="N93" si="76">IF(N91&gt;0,N91+1," ")</f>
        <v>56</v>
      </c>
      <c r="O93" s="180" t="s">
        <v>14</v>
      </c>
      <c r="P93" s="277"/>
      <c r="Q93" s="266" t="str">
        <f t="shared" si="46"/>
        <v xml:space="preserve"> </v>
      </c>
      <c r="R93" s="151"/>
      <c r="S93" s="157"/>
      <c r="T93" s="277"/>
      <c r="U93" s="266" t="str">
        <f t="shared" si="47"/>
        <v xml:space="preserve"> </v>
      </c>
      <c r="V93" s="151"/>
      <c r="W93" s="157"/>
      <c r="X93" s="475"/>
      <c r="Y93" s="476"/>
      <c r="Z93" s="477"/>
      <c r="AB93" s="496"/>
      <c r="AC93" s="497"/>
      <c r="AD93" s="497"/>
      <c r="AE93" s="498"/>
      <c r="AF93" s="199"/>
      <c r="AG93" s="266" t="str">
        <f t="shared" si="48"/>
        <v xml:space="preserve"> </v>
      </c>
      <c r="AH93" s="151"/>
      <c r="AI93" s="152"/>
      <c r="AJ93" s="153"/>
      <c r="AK93" s="153"/>
      <c r="AL93" s="154"/>
      <c r="AM93" s="155"/>
      <c r="AN93" s="496"/>
      <c r="AO93" s="473">
        <f t="shared" ref="AO93" si="77">IF(AO91&gt;0,AO91+1," ")</f>
        <v>76</v>
      </c>
      <c r="AP93" s="180" t="s">
        <v>14</v>
      </c>
      <c r="AQ93" s="277"/>
      <c r="AR93" s="266" t="str">
        <f t="shared" si="49"/>
        <v xml:space="preserve"> </v>
      </c>
      <c r="AS93" s="151"/>
      <c r="AT93" s="157"/>
      <c r="AU93" s="277"/>
      <c r="AV93" s="266" t="str">
        <f t="shared" si="50"/>
        <v xml:space="preserve"> </v>
      </c>
      <c r="AW93" s="151"/>
      <c r="AX93" s="157"/>
      <c r="AY93" s="475"/>
      <c r="AZ93" s="476"/>
      <c r="BA93" s="477"/>
    </row>
    <row r="94" spans="1:53" ht="14.25" customHeight="1">
      <c r="A94" s="489"/>
      <c r="B94" s="490"/>
      <c r="C94" s="490"/>
      <c r="D94" s="490"/>
      <c r="E94" s="199"/>
      <c r="F94" s="266" t="str">
        <f t="shared" si="45"/>
        <v xml:space="preserve"> </v>
      </c>
      <c r="G94" s="151"/>
      <c r="H94" s="152"/>
      <c r="I94" s="153"/>
      <c r="J94" s="153"/>
      <c r="K94" s="154"/>
      <c r="L94" s="155"/>
      <c r="M94" s="503"/>
      <c r="N94" s="474"/>
      <c r="O94" s="180" t="s">
        <v>15</v>
      </c>
      <c r="P94" s="277"/>
      <c r="Q94" s="266" t="str">
        <f t="shared" si="46"/>
        <v xml:space="preserve"> </v>
      </c>
      <c r="R94" s="151"/>
      <c r="S94" s="157"/>
      <c r="T94" s="277"/>
      <c r="U94" s="266" t="str">
        <f t="shared" si="47"/>
        <v xml:space="preserve"> </v>
      </c>
      <c r="V94" s="151"/>
      <c r="W94" s="157"/>
      <c r="X94" s="475"/>
      <c r="Y94" s="476"/>
      <c r="Z94" s="477"/>
      <c r="AB94" s="496"/>
      <c r="AC94" s="497"/>
      <c r="AD94" s="497"/>
      <c r="AE94" s="498"/>
      <c r="AF94" s="199"/>
      <c r="AG94" s="266" t="str">
        <f t="shared" si="48"/>
        <v xml:space="preserve"> </v>
      </c>
      <c r="AH94" s="151"/>
      <c r="AI94" s="152"/>
      <c r="AJ94" s="153"/>
      <c r="AK94" s="153"/>
      <c r="AL94" s="154"/>
      <c r="AM94" s="155"/>
      <c r="AN94" s="496"/>
      <c r="AO94" s="474"/>
      <c r="AP94" s="180" t="s">
        <v>15</v>
      </c>
      <c r="AQ94" s="277"/>
      <c r="AR94" s="266" t="str">
        <f t="shared" si="49"/>
        <v xml:space="preserve"> </v>
      </c>
      <c r="AS94" s="151"/>
      <c r="AT94" s="157"/>
      <c r="AU94" s="277"/>
      <c r="AV94" s="266" t="str">
        <f t="shared" si="50"/>
        <v xml:space="preserve"> </v>
      </c>
      <c r="AW94" s="151"/>
      <c r="AX94" s="157"/>
      <c r="AY94" s="475"/>
      <c r="AZ94" s="476"/>
      <c r="BA94" s="477"/>
    </row>
    <row r="95" spans="1:53" ht="14.25" customHeight="1">
      <c r="A95" s="489"/>
      <c r="B95" s="490"/>
      <c r="C95" s="490"/>
      <c r="D95" s="490"/>
      <c r="E95" s="199"/>
      <c r="F95" s="266" t="str">
        <f t="shared" si="45"/>
        <v xml:space="preserve"> </v>
      </c>
      <c r="G95" s="151"/>
      <c r="H95" s="152"/>
      <c r="I95" s="153"/>
      <c r="J95" s="153"/>
      <c r="K95" s="154"/>
      <c r="L95" s="155"/>
      <c r="M95" s="503"/>
      <c r="N95" s="473">
        <f t="shared" ref="N95" si="78">IF(N93&gt;0,N93+1," ")</f>
        <v>57</v>
      </c>
      <c r="O95" s="180" t="s">
        <v>14</v>
      </c>
      <c r="P95" s="277"/>
      <c r="Q95" s="266" t="str">
        <f t="shared" si="46"/>
        <v xml:space="preserve"> </v>
      </c>
      <c r="R95" s="151"/>
      <c r="S95" s="157"/>
      <c r="T95" s="277"/>
      <c r="U95" s="266" t="str">
        <f t="shared" si="47"/>
        <v xml:space="preserve"> </v>
      </c>
      <c r="V95" s="151"/>
      <c r="W95" s="157"/>
      <c r="X95" s="475"/>
      <c r="Y95" s="476"/>
      <c r="Z95" s="477"/>
      <c r="AB95" s="496"/>
      <c r="AC95" s="497"/>
      <c r="AD95" s="497"/>
      <c r="AE95" s="498"/>
      <c r="AF95" s="199"/>
      <c r="AG95" s="266" t="str">
        <f t="shared" si="48"/>
        <v xml:space="preserve"> </v>
      </c>
      <c r="AH95" s="151"/>
      <c r="AI95" s="152"/>
      <c r="AJ95" s="153"/>
      <c r="AK95" s="153"/>
      <c r="AL95" s="154"/>
      <c r="AM95" s="155"/>
      <c r="AN95" s="496"/>
      <c r="AO95" s="473">
        <f t="shared" ref="AO95" si="79">IF(AO93&gt;0,AO93+1," ")</f>
        <v>77</v>
      </c>
      <c r="AP95" s="180" t="s">
        <v>14</v>
      </c>
      <c r="AQ95" s="277"/>
      <c r="AR95" s="266" t="str">
        <f t="shared" si="49"/>
        <v xml:space="preserve"> </v>
      </c>
      <c r="AS95" s="151"/>
      <c r="AT95" s="157"/>
      <c r="AU95" s="277"/>
      <c r="AV95" s="266" t="str">
        <f t="shared" si="50"/>
        <v xml:space="preserve"> </v>
      </c>
      <c r="AW95" s="151"/>
      <c r="AX95" s="157"/>
      <c r="AY95" s="475"/>
      <c r="AZ95" s="476"/>
      <c r="BA95" s="477"/>
    </row>
    <row r="96" spans="1:53" ht="14.25" customHeight="1">
      <c r="A96" s="489"/>
      <c r="B96" s="490"/>
      <c r="C96" s="490"/>
      <c r="D96" s="490"/>
      <c r="E96" s="199"/>
      <c r="F96" s="266" t="str">
        <f t="shared" si="45"/>
        <v xml:space="preserve"> </v>
      </c>
      <c r="G96" s="151"/>
      <c r="H96" s="152"/>
      <c r="I96" s="153"/>
      <c r="J96" s="153"/>
      <c r="K96" s="154"/>
      <c r="L96" s="155"/>
      <c r="M96" s="503"/>
      <c r="N96" s="474"/>
      <c r="O96" s="180" t="s">
        <v>15</v>
      </c>
      <c r="P96" s="277"/>
      <c r="Q96" s="266" t="str">
        <f t="shared" si="46"/>
        <v xml:space="preserve"> </v>
      </c>
      <c r="R96" s="151"/>
      <c r="S96" s="157"/>
      <c r="T96" s="277"/>
      <c r="U96" s="266" t="str">
        <f t="shared" si="47"/>
        <v xml:space="preserve"> </v>
      </c>
      <c r="V96" s="151"/>
      <c r="W96" s="157"/>
      <c r="X96" s="475"/>
      <c r="Y96" s="476"/>
      <c r="Z96" s="477"/>
      <c r="AB96" s="496"/>
      <c r="AC96" s="497"/>
      <c r="AD96" s="497"/>
      <c r="AE96" s="498"/>
      <c r="AF96" s="199"/>
      <c r="AG96" s="266" t="str">
        <f t="shared" si="48"/>
        <v xml:space="preserve"> </v>
      </c>
      <c r="AH96" s="151"/>
      <c r="AI96" s="152"/>
      <c r="AJ96" s="153"/>
      <c r="AK96" s="153"/>
      <c r="AL96" s="154"/>
      <c r="AM96" s="155"/>
      <c r="AN96" s="496"/>
      <c r="AO96" s="474"/>
      <c r="AP96" s="180" t="s">
        <v>15</v>
      </c>
      <c r="AQ96" s="277"/>
      <c r="AR96" s="266" t="str">
        <f t="shared" si="49"/>
        <v xml:space="preserve"> </v>
      </c>
      <c r="AS96" s="151"/>
      <c r="AT96" s="157"/>
      <c r="AU96" s="277"/>
      <c r="AV96" s="266" t="str">
        <f t="shared" si="50"/>
        <v xml:space="preserve"> </v>
      </c>
      <c r="AW96" s="151"/>
      <c r="AX96" s="157"/>
      <c r="AY96" s="475"/>
      <c r="AZ96" s="476"/>
      <c r="BA96" s="477"/>
    </row>
    <row r="97" spans="1:53" ht="14.25" customHeight="1">
      <c r="A97" s="489"/>
      <c r="B97" s="490"/>
      <c r="C97" s="490"/>
      <c r="D97" s="490"/>
      <c r="E97" s="199"/>
      <c r="F97" s="266" t="str">
        <f t="shared" si="45"/>
        <v xml:space="preserve"> </v>
      </c>
      <c r="G97" s="151"/>
      <c r="H97" s="152"/>
      <c r="I97" s="153"/>
      <c r="J97" s="153"/>
      <c r="K97" s="154"/>
      <c r="L97" s="155"/>
      <c r="M97" s="503"/>
      <c r="N97" s="473">
        <f t="shared" ref="N97" si="80">IF(N95&gt;0,N95+1," ")</f>
        <v>58</v>
      </c>
      <c r="O97" s="180" t="s">
        <v>14</v>
      </c>
      <c r="P97" s="277"/>
      <c r="Q97" s="266" t="str">
        <f t="shared" si="46"/>
        <v xml:space="preserve"> </v>
      </c>
      <c r="R97" s="151"/>
      <c r="S97" s="157"/>
      <c r="T97" s="277"/>
      <c r="U97" s="266" t="str">
        <f t="shared" si="47"/>
        <v xml:space="preserve"> </v>
      </c>
      <c r="V97" s="151"/>
      <c r="W97" s="157"/>
      <c r="X97" s="475"/>
      <c r="Y97" s="476"/>
      <c r="Z97" s="477"/>
      <c r="AB97" s="496"/>
      <c r="AC97" s="497"/>
      <c r="AD97" s="497"/>
      <c r="AE97" s="498"/>
      <c r="AF97" s="199"/>
      <c r="AG97" s="266" t="str">
        <f t="shared" si="48"/>
        <v xml:space="preserve"> </v>
      </c>
      <c r="AH97" s="151"/>
      <c r="AI97" s="152"/>
      <c r="AJ97" s="153"/>
      <c r="AK97" s="153"/>
      <c r="AL97" s="154"/>
      <c r="AM97" s="155"/>
      <c r="AN97" s="496"/>
      <c r="AO97" s="473">
        <f t="shared" ref="AO97" si="81">IF(AO95&gt;0,AO95+1," ")</f>
        <v>78</v>
      </c>
      <c r="AP97" s="180" t="s">
        <v>14</v>
      </c>
      <c r="AQ97" s="277"/>
      <c r="AR97" s="266" t="str">
        <f t="shared" si="49"/>
        <v xml:space="preserve"> </v>
      </c>
      <c r="AS97" s="151"/>
      <c r="AT97" s="157"/>
      <c r="AU97" s="277"/>
      <c r="AV97" s="266" t="str">
        <f t="shared" si="50"/>
        <v xml:space="preserve"> </v>
      </c>
      <c r="AW97" s="151"/>
      <c r="AX97" s="157"/>
      <c r="AY97" s="475"/>
      <c r="AZ97" s="476"/>
      <c r="BA97" s="477"/>
    </row>
    <row r="98" spans="1:53" ht="14.25" customHeight="1">
      <c r="A98" s="489"/>
      <c r="B98" s="490"/>
      <c r="C98" s="490"/>
      <c r="D98" s="490"/>
      <c r="E98" s="199"/>
      <c r="F98" s="266" t="str">
        <f t="shared" si="45"/>
        <v xml:space="preserve"> </v>
      </c>
      <c r="G98" s="151"/>
      <c r="H98" s="152"/>
      <c r="I98" s="153"/>
      <c r="J98" s="153"/>
      <c r="K98" s="154"/>
      <c r="L98" s="155"/>
      <c r="M98" s="503"/>
      <c r="N98" s="474"/>
      <c r="O98" s="180" t="s">
        <v>15</v>
      </c>
      <c r="P98" s="277"/>
      <c r="Q98" s="266" t="str">
        <f t="shared" si="46"/>
        <v xml:space="preserve"> </v>
      </c>
      <c r="R98" s="151"/>
      <c r="S98" s="157"/>
      <c r="T98" s="277"/>
      <c r="U98" s="266" t="str">
        <f t="shared" si="47"/>
        <v xml:space="preserve"> </v>
      </c>
      <c r="V98" s="151"/>
      <c r="W98" s="157"/>
      <c r="X98" s="475"/>
      <c r="Y98" s="476"/>
      <c r="Z98" s="477"/>
      <c r="AB98" s="496"/>
      <c r="AC98" s="497"/>
      <c r="AD98" s="497"/>
      <c r="AE98" s="498"/>
      <c r="AF98" s="199"/>
      <c r="AG98" s="266" t="str">
        <f t="shared" si="48"/>
        <v xml:space="preserve"> </v>
      </c>
      <c r="AH98" s="151"/>
      <c r="AI98" s="152"/>
      <c r="AJ98" s="153"/>
      <c r="AK98" s="153"/>
      <c r="AL98" s="154"/>
      <c r="AM98" s="155"/>
      <c r="AN98" s="496"/>
      <c r="AO98" s="474"/>
      <c r="AP98" s="180" t="s">
        <v>15</v>
      </c>
      <c r="AQ98" s="277"/>
      <c r="AR98" s="266" t="str">
        <f t="shared" si="49"/>
        <v xml:space="preserve"> </v>
      </c>
      <c r="AS98" s="151"/>
      <c r="AT98" s="157"/>
      <c r="AU98" s="277"/>
      <c r="AV98" s="266" t="str">
        <f t="shared" si="50"/>
        <v xml:space="preserve"> </v>
      </c>
      <c r="AW98" s="151"/>
      <c r="AX98" s="157"/>
      <c r="AY98" s="475"/>
      <c r="AZ98" s="476"/>
      <c r="BA98" s="477"/>
    </row>
    <row r="99" spans="1:53" ht="14.25" customHeight="1">
      <c r="A99" s="489"/>
      <c r="B99" s="490"/>
      <c r="C99" s="490"/>
      <c r="D99" s="490"/>
      <c r="E99" s="199"/>
      <c r="F99" s="266" t="str">
        <f t="shared" si="45"/>
        <v xml:space="preserve"> </v>
      </c>
      <c r="G99" s="151"/>
      <c r="H99" s="152"/>
      <c r="I99" s="153"/>
      <c r="J99" s="153"/>
      <c r="K99" s="154"/>
      <c r="L99" s="155"/>
      <c r="M99" s="503"/>
      <c r="N99" s="473">
        <f t="shared" ref="N99" si="82">IF(N97&gt;0,N97+1," ")</f>
        <v>59</v>
      </c>
      <c r="O99" s="180" t="s">
        <v>14</v>
      </c>
      <c r="P99" s="277"/>
      <c r="Q99" s="266" t="str">
        <f t="shared" si="46"/>
        <v xml:space="preserve"> </v>
      </c>
      <c r="R99" s="151"/>
      <c r="S99" s="157"/>
      <c r="T99" s="277"/>
      <c r="U99" s="266" t="str">
        <f t="shared" si="47"/>
        <v xml:space="preserve"> </v>
      </c>
      <c r="V99" s="151"/>
      <c r="W99" s="157"/>
      <c r="X99" s="475"/>
      <c r="Y99" s="476"/>
      <c r="Z99" s="477"/>
      <c r="AB99" s="496"/>
      <c r="AC99" s="497"/>
      <c r="AD99" s="497"/>
      <c r="AE99" s="498"/>
      <c r="AF99" s="199"/>
      <c r="AG99" s="266" t="str">
        <f t="shared" si="48"/>
        <v xml:space="preserve"> </v>
      </c>
      <c r="AH99" s="151"/>
      <c r="AI99" s="152"/>
      <c r="AJ99" s="153"/>
      <c r="AK99" s="153"/>
      <c r="AL99" s="154"/>
      <c r="AM99" s="155"/>
      <c r="AN99" s="496"/>
      <c r="AO99" s="473">
        <f t="shared" ref="AO99" si="83">IF(AO97&gt;0,AO97+1," ")</f>
        <v>79</v>
      </c>
      <c r="AP99" s="180" t="s">
        <v>14</v>
      </c>
      <c r="AQ99" s="277"/>
      <c r="AR99" s="266" t="str">
        <f t="shared" si="49"/>
        <v xml:space="preserve"> </v>
      </c>
      <c r="AS99" s="151"/>
      <c r="AT99" s="157"/>
      <c r="AU99" s="277"/>
      <c r="AV99" s="266" t="str">
        <f t="shared" si="50"/>
        <v xml:space="preserve"> </v>
      </c>
      <c r="AW99" s="151"/>
      <c r="AX99" s="157"/>
      <c r="AY99" s="475"/>
      <c r="AZ99" s="476"/>
      <c r="BA99" s="477"/>
    </row>
    <row r="100" spans="1:53" ht="14.25" customHeight="1">
      <c r="A100" s="489"/>
      <c r="B100" s="490"/>
      <c r="C100" s="490"/>
      <c r="D100" s="490"/>
      <c r="E100" s="199"/>
      <c r="F100" s="266" t="str">
        <f t="shared" si="45"/>
        <v xml:space="preserve"> </v>
      </c>
      <c r="G100" s="151"/>
      <c r="H100" s="152"/>
      <c r="I100" s="153"/>
      <c r="J100" s="153"/>
      <c r="K100" s="154"/>
      <c r="L100" s="155"/>
      <c r="M100" s="503"/>
      <c r="N100" s="474"/>
      <c r="O100" s="180" t="s">
        <v>15</v>
      </c>
      <c r="P100" s="277"/>
      <c r="Q100" s="266" t="str">
        <f t="shared" si="46"/>
        <v xml:space="preserve"> </v>
      </c>
      <c r="R100" s="151"/>
      <c r="S100" s="157"/>
      <c r="T100" s="277"/>
      <c r="U100" s="266" t="str">
        <f t="shared" si="47"/>
        <v xml:space="preserve"> </v>
      </c>
      <c r="V100" s="151"/>
      <c r="W100" s="157"/>
      <c r="X100" s="475"/>
      <c r="Y100" s="476"/>
      <c r="Z100" s="477"/>
      <c r="AB100" s="496"/>
      <c r="AC100" s="497"/>
      <c r="AD100" s="497"/>
      <c r="AE100" s="498"/>
      <c r="AF100" s="199"/>
      <c r="AG100" s="266" t="str">
        <f t="shared" si="48"/>
        <v xml:space="preserve"> </v>
      </c>
      <c r="AH100" s="151"/>
      <c r="AI100" s="152"/>
      <c r="AJ100" s="153"/>
      <c r="AK100" s="153"/>
      <c r="AL100" s="154"/>
      <c r="AM100" s="155"/>
      <c r="AN100" s="496"/>
      <c r="AO100" s="474"/>
      <c r="AP100" s="180" t="s">
        <v>15</v>
      </c>
      <c r="AQ100" s="277"/>
      <c r="AR100" s="266" t="str">
        <f t="shared" si="49"/>
        <v xml:space="preserve"> </v>
      </c>
      <c r="AS100" s="151"/>
      <c r="AT100" s="157"/>
      <c r="AU100" s="277"/>
      <c r="AV100" s="266" t="str">
        <f t="shared" si="50"/>
        <v xml:space="preserve"> </v>
      </c>
      <c r="AW100" s="151"/>
      <c r="AX100" s="157"/>
      <c r="AY100" s="475"/>
      <c r="AZ100" s="476"/>
      <c r="BA100" s="477"/>
    </row>
    <row r="101" spans="1:53" ht="14.25" customHeight="1">
      <c r="A101" s="489"/>
      <c r="B101" s="490"/>
      <c r="C101" s="490"/>
      <c r="D101" s="490"/>
      <c r="E101" s="199"/>
      <c r="F101" s="266" t="str">
        <f t="shared" si="45"/>
        <v xml:space="preserve"> </v>
      </c>
      <c r="G101" s="151"/>
      <c r="H101" s="152"/>
      <c r="I101" s="153"/>
      <c r="J101" s="153"/>
      <c r="K101" s="154"/>
      <c r="L101" s="155"/>
      <c r="M101" s="503"/>
      <c r="N101" s="473">
        <f t="shared" ref="N101" si="84">IF(N99&gt;0,N99+1," ")</f>
        <v>60</v>
      </c>
      <c r="O101" s="180" t="s">
        <v>14</v>
      </c>
      <c r="P101" s="277"/>
      <c r="Q101" s="266" t="str">
        <f t="shared" si="46"/>
        <v xml:space="preserve"> </v>
      </c>
      <c r="R101" s="151"/>
      <c r="S101" s="157"/>
      <c r="T101" s="277"/>
      <c r="U101" s="266" t="str">
        <f t="shared" si="47"/>
        <v xml:space="preserve"> </v>
      </c>
      <c r="V101" s="151"/>
      <c r="W101" s="157"/>
      <c r="X101" s="475"/>
      <c r="Y101" s="476"/>
      <c r="Z101" s="477"/>
      <c r="AB101" s="496"/>
      <c r="AC101" s="497"/>
      <c r="AD101" s="497"/>
      <c r="AE101" s="498"/>
      <c r="AF101" s="199"/>
      <c r="AG101" s="266" t="str">
        <f t="shared" si="48"/>
        <v xml:space="preserve"> </v>
      </c>
      <c r="AH101" s="151"/>
      <c r="AI101" s="152"/>
      <c r="AJ101" s="153"/>
      <c r="AK101" s="153"/>
      <c r="AL101" s="154"/>
      <c r="AM101" s="155"/>
      <c r="AN101" s="496"/>
      <c r="AO101" s="473">
        <f t="shared" ref="AO101" si="85">IF(AO99&gt;0,AO99+1," ")</f>
        <v>80</v>
      </c>
      <c r="AP101" s="180" t="s">
        <v>14</v>
      </c>
      <c r="AQ101" s="277"/>
      <c r="AR101" s="266" t="str">
        <f t="shared" si="49"/>
        <v xml:space="preserve"> </v>
      </c>
      <c r="AS101" s="151"/>
      <c r="AT101" s="157"/>
      <c r="AU101" s="277"/>
      <c r="AV101" s="266" t="str">
        <f t="shared" si="50"/>
        <v xml:space="preserve"> </v>
      </c>
      <c r="AW101" s="151"/>
      <c r="AX101" s="157"/>
      <c r="AY101" s="475"/>
      <c r="AZ101" s="476"/>
      <c r="BA101" s="477"/>
    </row>
    <row r="102" spans="1:53" ht="14.25" customHeight="1" thickBot="1">
      <c r="A102" s="491"/>
      <c r="B102" s="492"/>
      <c r="C102" s="492"/>
      <c r="D102" s="492"/>
      <c r="E102" s="212"/>
      <c r="F102" s="267" t="str">
        <f t="shared" si="45"/>
        <v xml:space="preserve"> </v>
      </c>
      <c r="G102" s="169"/>
      <c r="H102" s="170"/>
      <c r="I102" s="171"/>
      <c r="J102" s="171"/>
      <c r="K102" s="172"/>
      <c r="L102" s="173"/>
      <c r="M102" s="503"/>
      <c r="N102" s="474"/>
      <c r="O102" s="181" t="s">
        <v>15</v>
      </c>
      <c r="P102" s="279"/>
      <c r="Q102" s="267" t="str">
        <f t="shared" si="46"/>
        <v xml:space="preserve"> </v>
      </c>
      <c r="R102" s="169"/>
      <c r="S102" s="175"/>
      <c r="T102" s="279"/>
      <c r="U102" s="267" t="str">
        <f t="shared" si="47"/>
        <v xml:space="preserve"> </v>
      </c>
      <c r="V102" s="169"/>
      <c r="W102" s="175"/>
      <c r="X102" s="478"/>
      <c r="Y102" s="479"/>
      <c r="Z102" s="480"/>
      <c r="AB102" s="499"/>
      <c r="AC102" s="500"/>
      <c r="AD102" s="500"/>
      <c r="AE102" s="501"/>
      <c r="AF102" s="212"/>
      <c r="AG102" s="267" t="str">
        <f t="shared" si="48"/>
        <v xml:space="preserve"> </v>
      </c>
      <c r="AH102" s="169"/>
      <c r="AI102" s="170"/>
      <c r="AJ102" s="171"/>
      <c r="AK102" s="171"/>
      <c r="AL102" s="172"/>
      <c r="AM102" s="173"/>
      <c r="AN102" s="499"/>
      <c r="AO102" s="474"/>
      <c r="AP102" s="181" t="s">
        <v>15</v>
      </c>
      <c r="AQ102" s="279"/>
      <c r="AR102" s="267" t="str">
        <f t="shared" si="49"/>
        <v xml:space="preserve"> </v>
      </c>
      <c r="AS102" s="169"/>
      <c r="AT102" s="175"/>
      <c r="AU102" s="279"/>
      <c r="AV102" s="267" t="str">
        <f t="shared" si="50"/>
        <v xml:space="preserve"> </v>
      </c>
      <c r="AW102" s="169"/>
      <c r="AX102" s="175"/>
      <c r="AY102" s="478"/>
      <c r="AZ102" s="479"/>
      <c r="BA102" s="480"/>
    </row>
    <row r="103" spans="1:53" ht="21" customHeight="1">
      <c r="A103" s="451" t="s">
        <v>13</v>
      </c>
      <c r="B103" s="452"/>
      <c r="C103" s="452"/>
      <c r="D103" s="452"/>
      <c r="E103" s="453"/>
      <c r="F103" s="453" t="s">
        <v>14</v>
      </c>
      <c r="G103" s="453"/>
      <c r="H103" s="453" t="s">
        <v>15</v>
      </c>
      <c r="I103" s="453"/>
      <c r="J103" s="467" t="s">
        <v>16</v>
      </c>
      <c r="K103" s="468"/>
      <c r="L103" s="467" t="s">
        <v>17</v>
      </c>
      <c r="M103" s="469"/>
      <c r="N103" s="470" t="s">
        <v>18</v>
      </c>
      <c r="O103" s="469"/>
      <c r="P103" s="470" t="s">
        <v>19</v>
      </c>
      <c r="Q103" s="471"/>
      <c r="R103" s="471"/>
      <c r="S103" s="469"/>
      <c r="T103" s="470" t="s">
        <v>48</v>
      </c>
      <c r="U103" s="471"/>
      <c r="V103" s="471"/>
      <c r="W103" s="469"/>
      <c r="X103" s="182" t="s">
        <v>49</v>
      </c>
      <c r="Y103" s="451" t="str">
        <f>Y50</f>
        <v>Druckdatum:</v>
      </c>
      <c r="Z103" s="472"/>
      <c r="AA103" s="183"/>
      <c r="AB103" s="451" t="s">
        <v>13</v>
      </c>
      <c r="AC103" s="452"/>
      <c r="AD103" s="452"/>
      <c r="AE103" s="452"/>
      <c r="AF103" s="453"/>
      <c r="AG103" s="453" t="s">
        <v>14</v>
      </c>
      <c r="AH103" s="453"/>
      <c r="AI103" s="453" t="s">
        <v>15</v>
      </c>
      <c r="AJ103" s="453"/>
      <c r="AK103" s="467" t="s">
        <v>16</v>
      </c>
      <c r="AL103" s="468"/>
      <c r="AM103" s="467" t="s">
        <v>17</v>
      </c>
      <c r="AN103" s="469"/>
      <c r="AO103" s="470" t="s">
        <v>18</v>
      </c>
      <c r="AP103" s="469"/>
      <c r="AQ103" s="470" t="s">
        <v>19</v>
      </c>
      <c r="AR103" s="471"/>
      <c r="AS103" s="471"/>
      <c r="AT103" s="469"/>
      <c r="AU103" s="470" t="s">
        <v>48</v>
      </c>
      <c r="AV103" s="471"/>
      <c r="AW103" s="471"/>
      <c r="AX103" s="469"/>
      <c r="AY103" s="182" t="s">
        <v>49</v>
      </c>
      <c r="AZ103" s="451" t="str">
        <f>Y103</f>
        <v>Druckdatum:</v>
      </c>
      <c r="BA103" s="472"/>
    </row>
    <row r="104" spans="1:53" ht="21" customHeight="1" thickBot="1">
      <c r="A104" s="461" t="s">
        <v>21</v>
      </c>
      <c r="B104" s="462" t="s">
        <v>21</v>
      </c>
      <c r="C104" s="462"/>
      <c r="D104" s="462"/>
      <c r="E104" s="462"/>
      <c r="F104" s="463"/>
      <c r="G104" s="464"/>
      <c r="H104" s="463"/>
      <c r="I104" s="464"/>
      <c r="J104" s="465"/>
      <c r="K104" s="466"/>
      <c r="L104" s="465"/>
      <c r="M104" s="466"/>
      <c r="N104" s="465"/>
      <c r="O104" s="466"/>
      <c r="P104" s="465"/>
      <c r="Q104" s="484"/>
      <c r="R104" s="484"/>
      <c r="S104" s="466"/>
      <c r="T104" s="465"/>
      <c r="U104" s="484"/>
      <c r="V104" s="484"/>
      <c r="W104" s="466"/>
      <c r="X104" s="184"/>
      <c r="Y104" s="485">
        <f ca="1">TODAY()</f>
        <v>45693</v>
      </c>
      <c r="Z104" s="486"/>
      <c r="AA104" s="185"/>
      <c r="AB104" s="461" t="s">
        <v>21</v>
      </c>
      <c r="AC104" s="462" t="s">
        <v>21</v>
      </c>
      <c r="AD104" s="462"/>
      <c r="AE104" s="462"/>
      <c r="AF104" s="462"/>
      <c r="AG104" s="463"/>
      <c r="AH104" s="464"/>
      <c r="AI104" s="463"/>
      <c r="AJ104" s="464"/>
      <c r="AK104" s="465"/>
      <c r="AL104" s="466"/>
      <c r="AM104" s="465"/>
      <c r="AN104" s="466"/>
      <c r="AO104" s="465"/>
      <c r="AP104" s="466"/>
      <c r="AQ104" s="465"/>
      <c r="AR104" s="484"/>
      <c r="AS104" s="484"/>
      <c r="AT104" s="466"/>
      <c r="AU104" s="465"/>
      <c r="AV104" s="484"/>
      <c r="AW104" s="484"/>
      <c r="AX104" s="466"/>
      <c r="AY104" s="184"/>
      <c r="AZ104" s="485">
        <f ca="1">TODAY()</f>
        <v>45693</v>
      </c>
      <c r="BA104" s="486"/>
    </row>
    <row r="105" spans="1:53" ht="21" customHeight="1" thickBot="1">
      <c r="A105" s="454" t="s">
        <v>51</v>
      </c>
      <c r="B105" s="455"/>
      <c r="C105" s="455"/>
      <c r="D105" s="455"/>
      <c r="E105" s="455"/>
      <c r="F105" s="456"/>
      <c r="G105" s="456"/>
      <c r="H105" s="456"/>
      <c r="I105" s="456"/>
      <c r="J105" s="457"/>
      <c r="K105" s="456"/>
      <c r="L105" s="457"/>
      <c r="M105" s="456"/>
      <c r="N105" s="457"/>
      <c r="O105" s="456"/>
      <c r="P105" s="458"/>
      <c r="Q105" s="459"/>
      <c r="R105" s="459"/>
      <c r="S105" s="460"/>
      <c r="T105" s="458"/>
      <c r="U105" s="459"/>
      <c r="V105" s="459"/>
      <c r="W105" s="460"/>
      <c r="X105" s="186"/>
      <c r="Y105" s="187" t="s">
        <v>52</v>
      </c>
      <c r="Z105" s="188">
        <f>BA52+1</f>
        <v>3</v>
      </c>
      <c r="AB105" s="454" t="s">
        <v>51</v>
      </c>
      <c r="AC105" s="455"/>
      <c r="AD105" s="455"/>
      <c r="AE105" s="455"/>
      <c r="AF105" s="455"/>
      <c r="AG105" s="456"/>
      <c r="AH105" s="456"/>
      <c r="AI105" s="456"/>
      <c r="AJ105" s="456"/>
      <c r="AK105" s="457"/>
      <c r="AL105" s="456"/>
      <c r="AM105" s="457"/>
      <c r="AN105" s="456"/>
      <c r="AO105" s="457"/>
      <c r="AP105" s="456"/>
      <c r="AQ105" s="458"/>
      <c r="AR105" s="459"/>
      <c r="AS105" s="459"/>
      <c r="AT105" s="460"/>
      <c r="AU105" s="458"/>
      <c r="AV105" s="459"/>
      <c r="AW105" s="459"/>
      <c r="AX105" s="460"/>
      <c r="AY105" s="186"/>
      <c r="AZ105" s="187" t="s">
        <v>52</v>
      </c>
      <c r="BA105" s="188">
        <f>Z105+1</f>
        <v>4</v>
      </c>
    </row>
    <row r="106" spans="1:53" ht="15" thickBot="1"/>
    <row r="107" spans="1:53" ht="21" customHeight="1">
      <c r="A107" s="566"/>
      <c r="B107" s="567"/>
      <c r="C107" s="567"/>
      <c r="D107" s="567"/>
      <c r="E107" s="567"/>
      <c r="F107" s="567"/>
      <c r="G107" s="567"/>
      <c r="H107" s="567"/>
      <c r="I107" s="567"/>
      <c r="J107" s="567"/>
      <c r="K107" s="567"/>
      <c r="L107" s="568"/>
      <c r="M107" s="575">
        <f>M54</f>
        <v>0</v>
      </c>
      <c r="N107" s="815"/>
      <c r="O107" s="815"/>
      <c r="P107" s="815"/>
      <c r="Q107" s="815"/>
      <c r="R107" s="815"/>
      <c r="S107" s="815"/>
      <c r="T107" s="815"/>
      <c r="U107" s="815"/>
      <c r="V107" s="815"/>
      <c r="W107" s="815"/>
      <c r="X107" s="816"/>
      <c r="Y107" s="530" t="s">
        <v>0</v>
      </c>
      <c r="Z107" s="576"/>
      <c r="AB107" s="566"/>
      <c r="AC107" s="567"/>
      <c r="AD107" s="567"/>
      <c r="AE107" s="567"/>
      <c r="AF107" s="567"/>
      <c r="AG107" s="567"/>
      <c r="AH107" s="567"/>
      <c r="AI107" s="567"/>
      <c r="AJ107" s="567"/>
      <c r="AK107" s="567"/>
      <c r="AL107" s="567"/>
      <c r="AM107" s="568"/>
      <c r="AN107" s="575">
        <f>M107</f>
        <v>0</v>
      </c>
      <c r="AO107" s="815"/>
      <c r="AP107" s="815"/>
      <c r="AQ107" s="815"/>
      <c r="AR107" s="815"/>
      <c r="AS107" s="815"/>
      <c r="AT107" s="815"/>
      <c r="AU107" s="815"/>
      <c r="AV107" s="815"/>
      <c r="AW107" s="815"/>
      <c r="AX107" s="815"/>
      <c r="AY107" s="816"/>
      <c r="AZ107" s="530" t="s">
        <v>0</v>
      </c>
      <c r="BA107" s="576"/>
    </row>
    <row r="108" spans="1:53" ht="21" customHeight="1" thickBot="1">
      <c r="A108" s="569"/>
      <c r="B108" s="570"/>
      <c r="C108" s="570"/>
      <c r="D108" s="570"/>
      <c r="E108" s="570"/>
      <c r="F108" s="570"/>
      <c r="G108" s="570"/>
      <c r="H108" s="570"/>
      <c r="I108" s="570"/>
      <c r="J108" s="570"/>
      <c r="K108" s="570"/>
      <c r="L108" s="571"/>
      <c r="M108" s="820"/>
      <c r="N108" s="821"/>
      <c r="O108" s="821"/>
      <c r="P108" s="821"/>
      <c r="Q108" s="821"/>
      <c r="R108" s="821"/>
      <c r="S108" s="821"/>
      <c r="T108" s="821"/>
      <c r="U108" s="821"/>
      <c r="V108" s="821"/>
      <c r="W108" s="821"/>
      <c r="X108" s="822"/>
      <c r="Y108" s="577"/>
      <c r="Z108" s="578"/>
      <c r="AB108" s="569"/>
      <c r="AC108" s="570"/>
      <c r="AD108" s="570"/>
      <c r="AE108" s="570"/>
      <c r="AF108" s="570"/>
      <c r="AG108" s="570"/>
      <c r="AH108" s="570"/>
      <c r="AI108" s="570"/>
      <c r="AJ108" s="570"/>
      <c r="AK108" s="570"/>
      <c r="AL108" s="570"/>
      <c r="AM108" s="571"/>
      <c r="AN108" s="820"/>
      <c r="AO108" s="821"/>
      <c r="AP108" s="821"/>
      <c r="AQ108" s="821"/>
      <c r="AR108" s="821"/>
      <c r="AS108" s="821"/>
      <c r="AT108" s="821"/>
      <c r="AU108" s="821"/>
      <c r="AV108" s="821"/>
      <c r="AW108" s="821"/>
      <c r="AX108" s="821"/>
      <c r="AY108" s="822"/>
      <c r="AZ108" s="577"/>
      <c r="BA108" s="578"/>
    </row>
    <row r="109" spans="1:53" ht="21" customHeight="1">
      <c r="A109" s="569"/>
      <c r="B109" s="570"/>
      <c r="C109" s="570"/>
      <c r="D109" s="570"/>
      <c r="E109" s="570"/>
      <c r="F109" s="570"/>
      <c r="G109" s="570"/>
      <c r="H109" s="570"/>
      <c r="I109" s="570"/>
      <c r="J109" s="570"/>
      <c r="K109" s="570"/>
      <c r="L109" s="571"/>
      <c r="M109" s="575">
        <f>M56</f>
        <v>0</v>
      </c>
      <c r="N109" s="815"/>
      <c r="O109" s="815"/>
      <c r="P109" s="815"/>
      <c r="Q109" s="815"/>
      <c r="R109" s="815"/>
      <c r="S109" s="815"/>
      <c r="T109" s="815"/>
      <c r="U109" s="815"/>
      <c r="V109" s="815"/>
      <c r="W109" s="815"/>
      <c r="X109" s="816"/>
      <c r="Y109" s="580" t="str">
        <f>Y56</f>
        <v>1</v>
      </c>
      <c r="Z109" s="824"/>
      <c r="AB109" s="569"/>
      <c r="AC109" s="570"/>
      <c r="AD109" s="570"/>
      <c r="AE109" s="570"/>
      <c r="AF109" s="570"/>
      <c r="AG109" s="570"/>
      <c r="AH109" s="570"/>
      <c r="AI109" s="570"/>
      <c r="AJ109" s="570"/>
      <c r="AK109" s="570"/>
      <c r="AL109" s="570"/>
      <c r="AM109" s="571"/>
      <c r="AN109" s="575">
        <f>M109</f>
        <v>0</v>
      </c>
      <c r="AO109" s="815"/>
      <c r="AP109" s="815"/>
      <c r="AQ109" s="815"/>
      <c r="AR109" s="815"/>
      <c r="AS109" s="815"/>
      <c r="AT109" s="815"/>
      <c r="AU109" s="815"/>
      <c r="AV109" s="815"/>
      <c r="AW109" s="815"/>
      <c r="AX109" s="815"/>
      <c r="AY109" s="816"/>
      <c r="AZ109" s="580" t="str">
        <f>AZ56</f>
        <v>1</v>
      </c>
      <c r="BA109" s="824"/>
    </row>
    <row r="110" spans="1:53" ht="21" customHeight="1" thickBot="1">
      <c r="A110" s="572"/>
      <c r="B110" s="573"/>
      <c r="C110" s="573"/>
      <c r="D110" s="573"/>
      <c r="E110" s="573"/>
      <c r="F110" s="573"/>
      <c r="G110" s="573"/>
      <c r="H110" s="573"/>
      <c r="I110" s="573"/>
      <c r="J110" s="573"/>
      <c r="K110" s="573"/>
      <c r="L110" s="574"/>
      <c r="M110" s="820"/>
      <c r="N110" s="821"/>
      <c r="O110" s="821"/>
      <c r="P110" s="821"/>
      <c r="Q110" s="821"/>
      <c r="R110" s="821"/>
      <c r="S110" s="821"/>
      <c r="T110" s="821"/>
      <c r="U110" s="821"/>
      <c r="V110" s="821"/>
      <c r="W110" s="821"/>
      <c r="X110" s="822"/>
      <c r="Y110" s="827"/>
      <c r="Z110" s="828"/>
      <c r="AB110" s="572"/>
      <c r="AC110" s="573"/>
      <c r="AD110" s="573"/>
      <c r="AE110" s="573"/>
      <c r="AF110" s="573"/>
      <c r="AG110" s="573"/>
      <c r="AH110" s="573"/>
      <c r="AI110" s="573"/>
      <c r="AJ110" s="573"/>
      <c r="AK110" s="573"/>
      <c r="AL110" s="573"/>
      <c r="AM110" s="574"/>
      <c r="AN110" s="820"/>
      <c r="AO110" s="821"/>
      <c r="AP110" s="821"/>
      <c r="AQ110" s="821"/>
      <c r="AR110" s="821"/>
      <c r="AS110" s="821"/>
      <c r="AT110" s="821"/>
      <c r="AU110" s="821"/>
      <c r="AV110" s="821"/>
      <c r="AW110" s="821"/>
      <c r="AX110" s="821"/>
      <c r="AY110" s="822"/>
      <c r="AZ110" s="827"/>
      <c r="BA110" s="828"/>
    </row>
    <row r="111" spans="1:53" ht="24" customHeight="1" thickBot="1">
      <c r="A111" s="504" t="s">
        <v>35</v>
      </c>
      <c r="B111" s="505"/>
      <c r="C111" s="505"/>
      <c r="D111" s="506"/>
      <c r="E111" s="507"/>
      <c r="F111" s="507"/>
      <c r="G111" s="507"/>
      <c r="H111" s="507"/>
      <c r="I111" s="507"/>
      <c r="J111" s="507"/>
      <c r="K111" s="507"/>
      <c r="L111" s="508"/>
      <c r="M111" s="509">
        <f>M58</f>
        <v>0</v>
      </c>
      <c r="N111" s="831"/>
      <c r="O111" s="831"/>
      <c r="P111" s="831"/>
      <c r="Q111" s="831"/>
      <c r="R111" s="831"/>
      <c r="S111" s="831"/>
      <c r="T111" s="831"/>
      <c r="U111" s="831"/>
      <c r="V111" s="831"/>
      <c r="W111" s="831"/>
      <c r="X111" s="832"/>
      <c r="Y111" s="833"/>
      <c r="Z111" s="834"/>
      <c r="AB111" s="504" t="s">
        <v>35</v>
      </c>
      <c r="AC111" s="505"/>
      <c r="AD111" s="505"/>
      <c r="AE111" s="506"/>
      <c r="AF111" s="507"/>
      <c r="AG111" s="507"/>
      <c r="AH111" s="507"/>
      <c r="AI111" s="507"/>
      <c r="AJ111" s="507"/>
      <c r="AK111" s="507"/>
      <c r="AL111" s="507"/>
      <c r="AM111" s="508"/>
      <c r="AN111" s="509">
        <f>AN58</f>
        <v>0</v>
      </c>
      <c r="AO111" s="831"/>
      <c r="AP111" s="831"/>
      <c r="AQ111" s="831"/>
      <c r="AR111" s="831"/>
      <c r="AS111" s="831"/>
      <c r="AT111" s="831"/>
      <c r="AU111" s="831"/>
      <c r="AV111" s="831"/>
      <c r="AW111" s="831"/>
      <c r="AX111" s="831"/>
      <c r="AY111" s="832"/>
      <c r="AZ111" s="833"/>
      <c r="BA111" s="834"/>
    </row>
    <row r="112" spans="1:53" ht="24" customHeight="1" thickBot="1">
      <c r="A112" s="510" t="s">
        <v>36</v>
      </c>
      <c r="B112" s="511"/>
      <c r="C112" s="511"/>
      <c r="D112" s="506"/>
      <c r="E112" s="507"/>
      <c r="F112" s="507"/>
      <c r="G112" s="507"/>
      <c r="H112" s="507"/>
      <c r="I112" s="507"/>
      <c r="J112" s="507"/>
      <c r="K112" s="507"/>
      <c r="L112" s="508"/>
      <c r="M112" s="512" t="s">
        <v>37</v>
      </c>
      <c r="N112" s="539" t="s">
        <v>38</v>
      </c>
      <c r="O112" s="540"/>
      <c r="P112" s="516">
        <f>IF(AQ59&gt;0,AQ59+20," ")</f>
        <v>81</v>
      </c>
      <c r="Q112" s="517"/>
      <c r="R112" s="517"/>
      <c r="S112" s="518" t="s">
        <v>39</v>
      </c>
      <c r="T112" s="517"/>
      <c r="U112" s="519">
        <f>IF(P112&gt;0,P112+19," ")</f>
        <v>100</v>
      </c>
      <c r="V112" s="517"/>
      <c r="W112" s="520"/>
      <c r="X112" s="521"/>
      <c r="Y112" s="522"/>
      <c r="Z112" s="523"/>
      <c r="AB112" s="510" t="s">
        <v>36</v>
      </c>
      <c r="AC112" s="511"/>
      <c r="AD112" s="511"/>
      <c r="AE112" s="506"/>
      <c r="AF112" s="507"/>
      <c r="AG112" s="507"/>
      <c r="AH112" s="507"/>
      <c r="AI112" s="507"/>
      <c r="AJ112" s="507"/>
      <c r="AK112" s="507"/>
      <c r="AL112" s="507"/>
      <c r="AM112" s="508"/>
      <c r="AN112" s="512" t="s">
        <v>37</v>
      </c>
      <c r="AO112" s="539" t="s">
        <v>38</v>
      </c>
      <c r="AP112" s="540"/>
      <c r="AQ112" s="516">
        <f>IF(P112&gt;0,P112+20," ")</f>
        <v>101</v>
      </c>
      <c r="AR112" s="517"/>
      <c r="AS112" s="517"/>
      <c r="AT112" s="518" t="s">
        <v>39</v>
      </c>
      <c r="AU112" s="517"/>
      <c r="AV112" s="519">
        <f>IF(AQ112&gt;0,AQ112+19," ")</f>
        <v>120</v>
      </c>
      <c r="AW112" s="517"/>
      <c r="AX112" s="520"/>
      <c r="AY112" s="521"/>
      <c r="AZ112" s="522"/>
      <c r="BA112" s="523"/>
    </row>
    <row r="113" spans="1:53" ht="24" customHeight="1" thickBot="1">
      <c r="A113" s="510" t="s">
        <v>40</v>
      </c>
      <c r="B113" s="511"/>
      <c r="C113" s="511"/>
      <c r="D113" s="506"/>
      <c r="E113" s="507"/>
      <c r="F113" s="507"/>
      <c r="G113" s="507"/>
      <c r="H113" s="507"/>
      <c r="I113" s="507"/>
      <c r="J113" s="507"/>
      <c r="K113" s="507"/>
      <c r="L113" s="508"/>
      <c r="M113" s="513"/>
      <c r="N113" s="530" t="s">
        <v>41</v>
      </c>
      <c r="O113" s="531"/>
      <c r="P113" s="534" t="s">
        <v>42</v>
      </c>
      <c r="Q113" s="535"/>
      <c r="R113" s="535"/>
      <c r="S113" s="535"/>
      <c r="T113" s="535"/>
      <c r="U113" s="535"/>
      <c r="V113" s="535"/>
      <c r="W113" s="536"/>
      <c r="X113" s="524"/>
      <c r="Y113" s="525"/>
      <c r="Z113" s="526"/>
      <c r="AB113" s="510" t="s">
        <v>40</v>
      </c>
      <c r="AC113" s="511"/>
      <c r="AD113" s="511"/>
      <c r="AE113" s="506"/>
      <c r="AF113" s="507"/>
      <c r="AG113" s="507"/>
      <c r="AH113" s="507"/>
      <c r="AI113" s="507"/>
      <c r="AJ113" s="507"/>
      <c r="AK113" s="507"/>
      <c r="AL113" s="507"/>
      <c r="AM113" s="508"/>
      <c r="AN113" s="513"/>
      <c r="AO113" s="530" t="s">
        <v>41</v>
      </c>
      <c r="AP113" s="531"/>
      <c r="AQ113" s="534" t="s">
        <v>42</v>
      </c>
      <c r="AR113" s="535"/>
      <c r="AS113" s="535"/>
      <c r="AT113" s="535"/>
      <c r="AU113" s="535"/>
      <c r="AV113" s="535"/>
      <c r="AW113" s="535"/>
      <c r="AX113" s="536"/>
      <c r="AY113" s="524"/>
      <c r="AZ113" s="525"/>
      <c r="BA113" s="526"/>
    </row>
    <row r="114" spans="1:53" ht="24" customHeight="1">
      <c r="A114" s="541" t="s">
        <v>43</v>
      </c>
      <c r="B114" s="542"/>
      <c r="C114" s="542"/>
      <c r="D114" s="543"/>
      <c r="E114" s="547" t="s">
        <v>44</v>
      </c>
      <c r="F114" s="548"/>
      <c r="G114" s="470" t="s">
        <v>45</v>
      </c>
      <c r="H114" s="551"/>
      <c r="I114" s="551"/>
      <c r="J114" s="551"/>
      <c r="K114" s="551"/>
      <c r="L114" s="552"/>
      <c r="M114" s="514"/>
      <c r="N114" s="532"/>
      <c r="O114" s="533"/>
      <c r="P114" s="553" t="s">
        <v>2</v>
      </c>
      <c r="Q114" s="554"/>
      <c r="R114" s="554" t="s">
        <v>46</v>
      </c>
      <c r="S114" s="554"/>
      <c r="T114" s="557" t="s">
        <v>2</v>
      </c>
      <c r="U114" s="554"/>
      <c r="V114" s="554" t="s">
        <v>46</v>
      </c>
      <c r="W114" s="559"/>
      <c r="X114" s="527"/>
      <c r="Y114" s="528"/>
      <c r="Z114" s="529"/>
      <c r="AB114" s="541" t="s">
        <v>43</v>
      </c>
      <c r="AC114" s="542"/>
      <c r="AD114" s="542"/>
      <c r="AE114" s="543"/>
      <c r="AF114" s="547" t="s">
        <v>44</v>
      </c>
      <c r="AG114" s="548"/>
      <c r="AH114" s="470" t="s">
        <v>45</v>
      </c>
      <c r="AI114" s="551"/>
      <c r="AJ114" s="551"/>
      <c r="AK114" s="551"/>
      <c r="AL114" s="551"/>
      <c r="AM114" s="552"/>
      <c r="AN114" s="514"/>
      <c r="AO114" s="532"/>
      <c r="AP114" s="533"/>
      <c r="AQ114" s="553" t="s">
        <v>2</v>
      </c>
      <c r="AR114" s="554"/>
      <c r="AS114" s="554" t="s">
        <v>46</v>
      </c>
      <c r="AT114" s="554"/>
      <c r="AU114" s="557" t="s">
        <v>2</v>
      </c>
      <c r="AV114" s="554"/>
      <c r="AW114" s="554" t="s">
        <v>46</v>
      </c>
      <c r="AX114" s="559"/>
      <c r="AY114" s="527"/>
      <c r="AZ114" s="528"/>
      <c r="BA114" s="529"/>
    </row>
    <row r="115" spans="1:53" ht="24" customHeight="1" thickBot="1">
      <c r="A115" s="544"/>
      <c r="B115" s="545"/>
      <c r="C115" s="545"/>
      <c r="D115" s="546"/>
      <c r="E115" s="549"/>
      <c r="F115" s="550"/>
      <c r="G115" s="537" t="s">
        <v>46</v>
      </c>
      <c r="H115" s="538"/>
      <c r="I115" s="537" t="s">
        <v>47</v>
      </c>
      <c r="J115" s="561"/>
      <c r="K115" s="562"/>
      <c r="L115" s="563"/>
      <c r="M115" s="515"/>
      <c r="N115" s="564" t="str">
        <f>Y109</f>
        <v>1</v>
      </c>
      <c r="O115" s="565"/>
      <c r="P115" s="555"/>
      <c r="Q115" s="556"/>
      <c r="R115" s="556"/>
      <c r="S115" s="556"/>
      <c r="T115" s="558"/>
      <c r="U115" s="556"/>
      <c r="V115" s="556"/>
      <c r="W115" s="560"/>
      <c r="X115" s="587" t="s">
        <v>5</v>
      </c>
      <c r="Y115" s="588"/>
      <c r="Z115" s="589"/>
      <c r="AB115" s="544"/>
      <c r="AC115" s="545"/>
      <c r="AD115" s="545"/>
      <c r="AE115" s="546"/>
      <c r="AF115" s="549"/>
      <c r="AG115" s="550"/>
      <c r="AH115" s="537" t="s">
        <v>46</v>
      </c>
      <c r="AI115" s="538"/>
      <c r="AJ115" s="537" t="s">
        <v>47</v>
      </c>
      <c r="AK115" s="561"/>
      <c r="AL115" s="562"/>
      <c r="AM115" s="563"/>
      <c r="AN115" s="515"/>
      <c r="AO115" s="564" t="str">
        <f>AZ109</f>
        <v>1</v>
      </c>
      <c r="AP115" s="565"/>
      <c r="AQ115" s="555"/>
      <c r="AR115" s="556"/>
      <c r="AS115" s="556"/>
      <c r="AT115" s="556"/>
      <c r="AU115" s="558"/>
      <c r="AV115" s="556"/>
      <c r="AW115" s="556"/>
      <c r="AX115" s="560"/>
      <c r="AY115" s="587" t="s">
        <v>5</v>
      </c>
      <c r="AZ115" s="588"/>
      <c r="BA115" s="589"/>
    </row>
    <row r="116" spans="1:53" ht="14.25" customHeight="1">
      <c r="A116" s="487"/>
      <c r="B116" s="488"/>
      <c r="C116" s="488"/>
      <c r="D116" s="488"/>
      <c r="E116" s="275"/>
      <c r="F116" s="268" t="str">
        <f t="shared" ref="F116:F155" si="86">IF(E116&gt;0," -"," ")</f>
        <v xml:space="preserve"> </v>
      </c>
      <c r="G116" s="140"/>
      <c r="H116" s="141"/>
      <c r="I116" s="142"/>
      <c r="J116" s="142"/>
      <c r="K116" s="143"/>
      <c r="L116" s="144"/>
      <c r="M116" s="502"/>
      <c r="N116" s="579">
        <f>IF(P112&gt;0,P112," ")</f>
        <v>81</v>
      </c>
      <c r="O116" s="145" t="s">
        <v>14</v>
      </c>
      <c r="P116" s="278"/>
      <c r="Q116" s="268" t="str">
        <f t="shared" ref="Q116:Q155" si="87">IF(P116&gt;0," -"," ")</f>
        <v xml:space="preserve"> </v>
      </c>
      <c r="R116" s="147"/>
      <c r="S116" s="148"/>
      <c r="T116" s="278"/>
      <c r="U116" s="268" t="str">
        <f t="shared" ref="U116:U155" si="88">IF(T116&gt;0," -"," ")</f>
        <v xml:space="preserve"> </v>
      </c>
      <c r="V116" s="147"/>
      <c r="W116" s="148"/>
      <c r="X116" s="481"/>
      <c r="Y116" s="482"/>
      <c r="Z116" s="483"/>
      <c r="AB116" s="487"/>
      <c r="AC116" s="494"/>
      <c r="AD116" s="494"/>
      <c r="AE116" s="495"/>
      <c r="AF116" s="275"/>
      <c r="AG116" s="268" t="str">
        <f t="shared" ref="AG116:AG155" si="89">IF(AF116&gt;0," -"," ")</f>
        <v xml:space="preserve"> </v>
      </c>
      <c r="AH116" s="140"/>
      <c r="AI116" s="141"/>
      <c r="AJ116" s="142"/>
      <c r="AK116" s="142"/>
      <c r="AL116" s="143"/>
      <c r="AM116" s="144"/>
      <c r="AN116" s="487"/>
      <c r="AO116" s="579">
        <f>IF(AQ112&gt;0,AQ112," ")</f>
        <v>101</v>
      </c>
      <c r="AP116" s="145" t="s">
        <v>14</v>
      </c>
      <c r="AQ116" s="278"/>
      <c r="AR116" s="268" t="str">
        <f t="shared" ref="AR116:AR155" si="90">IF(AQ116&gt;0," -"," ")</f>
        <v xml:space="preserve"> </v>
      </c>
      <c r="AS116" s="147"/>
      <c r="AT116" s="148"/>
      <c r="AU116" s="278"/>
      <c r="AV116" s="268" t="str">
        <f t="shared" ref="AV116:AV155" si="91">IF(AU116&gt;0," -"," ")</f>
        <v xml:space="preserve"> </v>
      </c>
      <c r="AW116" s="147"/>
      <c r="AX116" s="148"/>
      <c r="AY116" s="481"/>
      <c r="AZ116" s="482"/>
      <c r="BA116" s="483"/>
    </row>
    <row r="117" spans="1:53" ht="14.25" customHeight="1">
      <c r="A117" s="489"/>
      <c r="B117" s="490"/>
      <c r="C117" s="490"/>
      <c r="D117" s="490"/>
      <c r="E117" s="199"/>
      <c r="F117" s="266" t="str">
        <f t="shared" si="86"/>
        <v xml:space="preserve"> </v>
      </c>
      <c r="G117" s="151"/>
      <c r="H117" s="152"/>
      <c r="I117" s="153"/>
      <c r="J117" s="153"/>
      <c r="K117" s="154"/>
      <c r="L117" s="155"/>
      <c r="M117" s="503"/>
      <c r="N117" s="474"/>
      <c r="O117" s="156" t="s">
        <v>15</v>
      </c>
      <c r="P117" s="277"/>
      <c r="Q117" s="266" t="str">
        <f t="shared" si="87"/>
        <v xml:space="preserve"> </v>
      </c>
      <c r="R117" s="151"/>
      <c r="S117" s="157"/>
      <c r="T117" s="277"/>
      <c r="U117" s="266" t="str">
        <f t="shared" si="88"/>
        <v xml:space="preserve"> </v>
      </c>
      <c r="V117" s="151"/>
      <c r="W117" s="157"/>
      <c r="X117" s="475"/>
      <c r="Y117" s="476"/>
      <c r="Z117" s="477"/>
      <c r="AB117" s="496"/>
      <c r="AC117" s="497"/>
      <c r="AD117" s="497"/>
      <c r="AE117" s="498"/>
      <c r="AF117" s="199"/>
      <c r="AG117" s="266" t="str">
        <f t="shared" si="89"/>
        <v xml:space="preserve"> </v>
      </c>
      <c r="AH117" s="151"/>
      <c r="AI117" s="152"/>
      <c r="AJ117" s="153"/>
      <c r="AK117" s="153"/>
      <c r="AL117" s="154"/>
      <c r="AM117" s="155"/>
      <c r="AN117" s="496"/>
      <c r="AO117" s="474"/>
      <c r="AP117" s="156" t="s">
        <v>15</v>
      </c>
      <c r="AQ117" s="277"/>
      <c r="AR117" s="266" t="str">
        <f t="shared" si="90"/>
        <v xml:space="preserve"> </v>
      </c>
      <c r="AS117" s="151"/>
      <c r="AT117" s="157"/>
      <c r="AU117" s="277"/>
      <c r="AV117" s="266" t="str">
        <f t="shared" si="91"/>
        <v xml:space="preserve"> </v>
      </c>
      <c r="AW117" s="151"/>
      <c r="AX117" s="157"/>
      <c r="AY117" s="475"/>
      <c r="AZ117" s="476"/>
      <c r="BA117" s="477"/>
    </row>
    <row r="118" spans="1:53" ht="14.25" customHeight="1">
      <c r="A118" s="489"/>
      <c r="B118" s="490"/>
      <c r="C118" s="490"/>
      <c r="D118" s="490"/>
      <c r="E118" s="199"/>
      <c r="F118" s="266" t="str">
        <f t="shared" si="86"/>
        <v xml:space="preserve"> </v>
      </c>
      <c r="G118" s="151"/>
      <c r="H118" s="152"/>
      <c r="I118" s="153"/>
      <c r="J118" s="153"/>
      <c r="K118" s="154"/>
      <c r="L118" s="155"/>
      <c r="M118" s="503"/>
      <c r="N118" s="473">
        <f>IF(N116&gt;0,N116+1," ")</f>
        <v>82</v>
      </c>
      <c r="O118" s="156" t="s">
        <v>14</v>
      </c>
      <c r="P118" s="277"/>
      <c r="Q118" s="266" t="str">
        <f t="shared" si="87"/>
        <v xml:space="preserve"> </v>
      </c>
      <c r="R118" s="151"/>
      <c r="S118" s="157"/>
      <c r="T118" s="277"/>
      <c r="U118" s="266" t="str">
        <f t="shared" si="88"/>
        <v xml:space="preserve"> </v>
      </c>
      <c r="V118" s="151"/>
      <c r="W118" s="157"/>
      <c r="X118" s="475"/>
      <c r="Y118" s="476"/>
      <c r="Z118" s="477"/>
      <c r="AB118" s="496"/>
      <c r="AC118" s="497"/>
      <c r="AD118" s="497"/>
      <c r="AE118" s="498"/>
      <c r="AF118" s="199"/>
      <c r="AG118" s="266" t="str">
        <f t="shared" si="89"/>
        <v xml:space="preserve"> </v>
      </c>
      <c r="AH118" s="151"/>
      <c r="AI118" s="152"/>
      <c r="AJ118" s="153"/>
      <c r="AK118" s="153"/>
      <c r="AL118" s="154"/>
      <c r="AM118" s="155"/>
      <c r="AN118" s="496"/>
      <c r="AO118" s="473">
        <f>IF(AO116&gt;0,AO116+1," ")</f>
        <v>102</v>
      </c>
      <c r="AP118" s="156" t="s">
        <v>14</v>
      </c>
      <c r="AQ118" s="277"/>
      <c r="AR118" s="266" t="str">
        <f t="shared" si="90"/>
        <v xml:space="preserve"> </v>
      </c>
      <c r="AS118" s="151"/>
      <c r="AT118" s="157"/>
      <c r="AU118" s="277"/>
      <c r="AV118" s="266" t="str">
        <f t="shared" si="91"/>
        <v xml:space="preserve"> </v>
      </c>
      <c r="AW118" s="151"/>
      <c r="AX118" s="157"/>
      <c r="AY118" s="475"/>
      <c r="AZ118" s="476"/>
      <c r="BA118" s="477"/>
    </row>
    <row r="119" spans="1:53" ht="14.25" customHeight="1">
      <c r="A119" s="489"/>
      <c r="B119" s="490"/>
      <c r="C119" s="490"/>
      <c r="D119" s="490"/>
      <c r="E119" s="199"/>
      <c r="F119" s="266" t="str">
        <f t="shared" si="86"/>
        <v xml:space="preserve"> </v>
      </c>
      <c r="G119" s="151"/>
      <c r="H119" s="152"/>
      <c r="I119" s="153"/>
      <c r="J119" s="153"/>
      <c r="K119" s="154"/>
      <c r="L119" s="155"/>
      <c r="M119" s="503"/>
      <c r="N119" s="474"/>
      <c r="O119" s="156" t="s">
        <v>15</v>
      </c>
      <c r="P119" s="277"/>
      <c r="Q119" s="266" t="str">
        <f t="shared" si="87"/>
        <v xml:space="preserve"> </v>
      </c>
      <c r="R119" s="151"/>
      <c r="S119" s="157"/>
      <c r="T119" s="277"/>
      <c r="U119" s="266" t="str">
        <f t="shared" si="88"/>
        <v xml:space="preserve"> </v>
      </c>
      <c r="V119" s="151"/>
      <c r="W119" s="157"/>
      <c r="X119" s="475"/>
      <c r="Y119" s="476"/>
      <c r="Z119" s="477"/>
      <c r="AB119" s="496"/>
      <c r="AC119" s="497"/>
      <c r="AD119" s="497"/>
      <c r="AE119" s="498"/>
      <c r="AF119" s="199"/>
      <c r="AG119" s="266" t="str">
        <f t="shared" si="89"/>
        <v xml:space="preserve"> </v>
      </c>
      <c r="AH119" s="151"/>
      <c r="AI119" s="152"/>
      <c r="AJ119" s="153"/>
      <c r="AK119" s="153"/>
      <c r="AL119" s="154"/>
      <c r="AM119" s="155"/>
      <c r="AN119" s="496"/>
      <c r="AO119" s="474"/>
      <c r="AP119" s="156" t="s">
        <v>15</v>
      </c>
      <c r="AQ119" s="277"/>
      <c r="AR119" s="266" t="str">
        <f t="shared" si="90"/>
        <v xml:space="preserve"> </v>
      </c>
      <c r="AS119" s="151"/>
      <c r="AT119" s="157"/>
      <c r="AU119" s="277"/>
      <c r="AV119" s="266" t="str">
        <f t="shared" si="91"/>
        <v xml:space="preserve"> </v>
      </c>
      <c r="AW119" s="151"/>
      <c r="AX119" s="157"/>
      <c r="AY119" s="475"/>
      <c r="AZ119" s="476"/>
      <c r="BA119" s="477"/>
    </row>
    <row r="120" spans="1:53" ht="14.25" customHeight="1">
      <c r="A120" s="489"/>
      <c r="B120" s="490"/>
      <c r="C120" s="490"/>
      <c r="D120" s="490"/>
      <c r="E120" s="199"/>
      <c r="F120" s="266" t="str">
        <f t="shared" si="86"/>
        <v xml:space="preserve"> </v>
      </c>
      <c r="G120" s="151"/>
      <c r="H120" s="152"/>
      <c r="I120" s="153"/>
      <c r="J120" s="153"/>
      <c r="K120" s="154"/>
      <c r="L120" s="155"/>
      <c r="M120" s="503"/>
      <c r="N120" s="473">
        <f>IF(N118&gt;0,N118+1," ")</f>
        <v>83</v>
      </c>
      <c r="O120" s="156" t="s">
        <v>14</v>
      </c>
      <c r="P120" s="277"/>
      <c r="Q120" s="266" t="str">
        <f t="shared" si="87"/>
        <v xml:space="preserve"> </v>
      </c>
      <c r="R120" s="151"/>
      <c r="S120" s="157"/>
      <c r="T120" s="277"/>
      <c r="U120" s="266" t="str">
        <f t="shared" si="88"/>
        <v xml:space="preserve"> </v>
      </c>
      <c r="V120" s="151"/>
      <c r="W120" s="157"/>
      <c r="X120" s="475"/>
      <c r="Y120" s="476"/>
      <c r="Z120" s="477"/>
      <c r="AB120" s="496"/>
      <c r="AC120" s="497"/>
      <c r="AD120" s="497"/>
      <c r="AE120" s="498"/>
      <c r="AF120" s="199"/>
      <c r="AG120" s="266" t="str">
        <f t="shared" si="89"/>
        <v xml:space="preserve"> </v>
      </c>
      <c r="AH120" s="151"/>
      <c r="AI120" s="152"/>
      <c r="AJ120" s="153"/>
      <c r="AK120" s="153"/>
      <c r="AL120" s="154"/>
      <c r="AM120" s="155"/>
      <c r="AN120" s="496"/>
      <c r="AO120" s="473">
        <f>IF(AO118&gt;0,AO118+1," ")</f>
        <v>103</v>
      </c>
      <c r="AP120" s="156" t="s">
        <v>14</v>
      </c>
      <c r="AQ120" s="277"/>
      <c r="AR120" s="266" t="str">
        <f t="shared" si="90"/>
        <v xml:space="preserve"> </v>
      </c>
      <c r="AS120" s="151"/>
      <c r="AT120" s="157"/>
      <c r="AU120" s="277"/>
      <c r="AV120" s="266" t="str">
        <f t="shared" si="91"/>
        <v xml:space="preserve"> </v>
      </c>
      <c r="AW120" s="151"/>
      <c r="AX120" s="157"/>
      <c r="AY120" s="475"/>
      <c r="AZ120" s="476"/>
      <c r="BA120" s="477"/>
    </row>
    <row r="121" spans="1:53" ht="14.25" customHeight="1">
      <c r="A121" s="489"/>
      <c r="B121" s="490"/>
      <c r="C121" s="490"/>
      <c r="D121" s="490"/>
      <c r="E121" s="199"/>
      <c r="F121" s="266" t="str">
        <f t="shared" si="86"/>
        <v xml:space="preserve"> </v>
      </c>
      <c r="G121" s="151"/>
      <c r="H121" s="152"/>
      <c r="I121" s="154"/>
      <c r="J121" s="153"/>
      <c r="K121" s="154"/>
      <c r="L121" s="155"/>
      <c r="M121" s="503"/>
      <c r="N121" s="474"/>
      <c r="O121" s="156" t="s">
        <v>15</v>
      </c>
      <c r="P121" s="277"/>
      <c r="Q121" s="266" t="str">
        <f t="shared" si="87"/>
        <v xml:space="preserve"> </v>
      </c>
      <c r="R121" s="151"/>
      <c r="S121" s="157"/>
      <c r="T121" s="277"/>
      <c r="U121" s="266" t="str">
        <f t="shared" si="88"/>
        <v xml:space="preserve"> </v>
      </c>
      <c r="V121" s="151"/>
      <c r="W121" s="157"/>
      <c r="X121" s="475"/>
      <c r="Y121" s="476"/>
      <c r="Z121" s="477"/>
      <c r="AB121" s="496"/>
      <c r="AC121" s="497"/>
      <c r="AD121" s="497"/>
      <c r="AE121" s="498"/>
      <c r="AF121" s="199"/>
      <c r="AG121" s="266" t="str">
        <f t="shared" si="89"/>
        <v xml:space="preserve"> </v>
      </c>
      <c r="AH121" s="151"/>
      <c r="AI121" s="152"/>
      <c r="AJ121" s="154"/>
      <c r="AK121" s="153"/>
      <c r="AL121" s="154"/>
      <c r="AM121" s="155"/>
      <c r="AN121" s="496"/>
      <c r="AO121" s="474"/>
      <c r="AP121" s="156" t="s">
        <v>15</v>
      </c>
      <c r="AQ121" s="277"/>
      <c r="AR121" s="266" t="str">
        <f t="shared" si="90"/>
        <v xml:space="preserve"> </v>
      </c>
      <c r="AS121" s="151"/>
      <c r="AT121" s="157"/>
      <c r="AU121" s="277"/>
      <c r="AV121" s="266" t="str">
        <f t="shared" si="91"/>
        <v xml:space="preserve"> </v>
      </c>
      <c r="AW121" s="151"/>
      <c r="AX121" s="157"/>
      <c r="AY121" s="475"/>
      <c r="AZ121" s="476"/>
      <c r="BA121" s="477"/>
    </row>
    <row r="122" spans="1:53" ht="14.25" customHeight="1">
      <c r="A122" s="489"/>
      <c r="B122" s="490"/>
      <c r="C122" s="490"/>
      <c r="D122" s="490"/>
      <c r="E122" s="199"/>
      <c r="F122" s="266" t="str">
        <f t="shared" si="86"/>
        <v xml:space="preserve"> </v>
      </c>
      <c r="G122" s="151"/>
      <c r="H122" s="152"/>
      <c r="I122" s="154"/>
      <c r="J122" s="153"/>
      <c r="K122" s="154"/>
      <c r="L122" s="155"/>
      <c r="M122" s="503"/>
      <c r="N122" s="473">
        <f t="shared" ref="N122" si="92">IF(N120&gt;0,N120+1," ")</f>
        <v>84</v>
      </c>
      <c r="O122" s="156" t="s">
        <v>14</v>
      </c>
      <c r="P122" s="277"/>
      <c r="Q122" s="266" t="str">
        <f t="shared" si="87"/>
        <v xml:space="preserve"> </v>
      </c>
      <c r="R122" s="151"/>
      <c r="S122" s="157"/>
      <c r="T122" s="277"/>
      <c r="U122" s="266" t="str">
        <f t="shared" si="88"/>
        <v xml:space="preserve"> </v>
      </c>
      <c r="V122" s="151"/>
      <c r="W122" s="157"/>
      <c r="X122" s="475"/>
      <c r="Y122" s="476"/>
      <c r="Z122" s="477"/>
      <c r="AB122" s="496"/>
      <c r="AC122" s="497"/>
      <c r="AD122" s="497"/>
      <c r="AE122" s="498"/>
      <c r="AF122" s="199"/>
      <c r="AG122" s="266" t="str">
        <f t="shared" si="89"/>
        <v xml:space="preserve"> </v>
      </c>
      <c r="AH122" s="151"/>
      <c r="AI122" s="152"/>
      <c r="AJ122" s="154"/>
      <c r="AK122" s="153"/>
      <c r="AL122" s="154"/>
      <c r="AM122" s="155"/>
      <c r="AN122" s="496"/>
      <c r="AO122" s="473">
        <f t="shared" ref="AO122" si="93">IF(AO120&gt;0,AO120+1," ")</f>
        <v>104</v>
      </c>
      <c r="AP122" s="156" t="s">
        <v>14</v>
      </c>
      <c r="AQ122" s="277"/>
      <c r="AR122" s="266" t="str">
        <f t="shared" si="90"/>
        <v xml:space="preserve"> </v>
      </c>
      <c r="AS122" s="151"/>
      <c r="AT122" s="157"/>
      <c r="AU122" s="277"/>
      <c r="AV122" s="266" t="str">
        <f t="shared" si="91"/>
        <v xml:space="preserve"> </v>
      </c>
      <c r="AW122" s="151"/>
      <c r="AX122" s="157"/>
      <c r="AY122" s="475"/>
      <c r="AZ122" s="476"/>
      <c r="BA122" s="477"/>
    </row>
    <row r="123" spans="1:53" ht="14.25" customHeight="1">
      <c r="A123" s="489"/>
      <c r="B123" s="490"/>
      <c r="C123" s="490"/>
      <c r="D123" s="490"/>
      <c r="E123" s="199"/>
      <c r="F123" s="266" t="str">
        <f t="shared" si="86"/>
        <v xml:space="preserve"> </v>
      </c>
      <c r="G123" s="151"/>
      <c r="H123" s="152"/>
      <c r="I123" s="154"/>
      <c r="J123" s="153"/>
      <c r="K123" s="154"/>
      <c r="L123" s="155"/>
      <c r="M123" s="503"/>
      <c r="N123" s="474"/>
      <c r="O123" s="156" t="s">
        <v>15</v>
      </c>
      <c r="P123" s="277"/>
      <c r="Q123" s="266" t="str">
        <f t="shared" si="87"/>
        <v xml:space="preserve"> </v>
      </c>
      <c r="R123" s="151"/>
      <c r="S123" s="157"/>
      <c r="T123" s="277"/>
      <c r="U123" s="266" t="str">
        <f t="shared" si="88"/>
        <v xml:space="preserve"> </v>
      </c>
      <c r="V123" s="151"/>
      <c r="W123" s="157"/>
      <c r="X123" s="475"/>
      <c r="Y123" s="476"/>
      <c r="Z123" s="477"/>
      <c r="AB123" s="496"/>
      <c r="AC123" s="497"/>
      <c r="AD123" s="497"/>
      <c r="AE123" s="498"/>
      <c r="AF123" s="199"/>
      <c r="AG123" s="266" t="str">
        <f t="shared" si="89"/>
        <v xml:space="preserve"> </v>
      </c>
      <c r="AH123" s="151"/>
      <c r="AI123" s="152"/>
      <c r="AJ123" s="154"/>
      <c r="AK123" s="153"/>
      <c r="AL123" s="154"/>
      <c r="AM123" s="155"/>
      <c r="AN123" s="496"/>
      <c r="AO123" s="474"/>
      <c r="AP123" s="156" t="s">
        <v>15</v>
      </c>
      <c r="AQ123" s="277"/>
      <c r="AR123" s="266" t="str">
        <f t="shared" si="90"/>
        <v xml:space="preserve"> </v>
      </c>
      <c r="AS123" s="151"/>
      <c r="AT123" s="157"/>
      <c r="AU123" s="277"/>
      <c r="AV123" s="266" t="str">
        <f t="shared" si="91"/>
        <v xml:space="preserve"> </v>
      </c>
      <c r="AW123" s="151"/>
      <c r="AX123" s="157"/>
      <c r="AY123" s="475"/>
      <c r="AZ123" s="476"/>
      <c r="BA123" s="477"/>
    </row>
    <row r="124" spans="1:53" ht="14.25" customHeight="1">
      <c r="A124" s="489"/>
      <c r="B124" s="490"/>
      <c r="C124" s="490"/>
      <c r="D124" s="490"/>
      <c r="E124" s="199"/>
      <c r="F124" s="266" t="str">
        <f t="shared" si="86"/>
        <v xml:space="preserve"> </v>
      </c>
      <c r="G124" s="151"/>
      <c r="H124" s="152"/>
      <c r="I124" s="154"/>
      <c r="J124" s="153"/>
      <c r="K124" s="154"/>
      <c r="L124" s="155"/>
      <c r="M124" s="503"/>
      <c r="N124" s="473">
        <f t="shared" ref="N124" si="94">IF(N122&gt;0,N122+1," ")</f>
        <v>85</v>
      </c>
      <c r="O124" s="156" t="s">
        <v>14</v>
      </c>
      <c r="P124" s="277"/>
      <c r="Q124" s="266" t="str">
        <f t="shared" si="87"/>
        <v xml:space="preserve"> </v>
      </c>
      <c r="R124" s="151"/>
      <c r="S124" s="157"/>
      <c r="T124" s="277"/>
      <c r="U124" s="266" t="str">
        <f t="shared" si="88"/>
        <v xml:space="preserve"> </v>
      </c>
      <c r="V124" s="151"/>
      <c r="W124" s="157"/>
      <c r="X124" s="475"/>
      <c r="Y124" s="476"/>
      <c r="Z124" s="477"/>
      <c r="AB124" s="496"/>
      <c r="AC124" s="497"/>
      <c r="AD124" s="497"/>
      <c r="AE124" s="498"/>
      <c r="AF124" s="199"/>
      <c r="AG124" s="266" t="str">
        <f t="shared" si="89"/>
        <v xml:space="preserve"> </v>
      </c>
      <c r="AH124" s="151"/>
      <c r="AI124" s="152"/>
      <c r="AJ124" s="154"/>
      <c r="AK124" s="153"/>
      <c r="AL124" s="154"/>
      <c r="AM124" s="155"/>
      <c r="AN124" s="496"/>
      <c r="AO124" s="473">
        <f t="shared" ref="AO124" si="95">IF(AO122&gt;0,AO122+1," ")</f>
        <v>105</v>
      </c>
      <c r="AP124" s="156" t="s">
        <v>14</v>
      </c>
      <c r="AQ124" s="277"/>
      <c r="AR124" s="266" t="str">
        <f t="shared" si="90"/>
        <v xml:space="preserve"> </v>
      </c>
      <c r="AS124" s="151"/>
      <c r="AT124" s="157"/>
      <c r="AU124" s="277"/>
      <c r="AV124" s="266" t="str">
        <f t="shared" si="91"/>
        <v xml:space="preserve"> </v>
      </c>
      <c r="AW124" s="151"/>
      <c r="AX124" s="157"/>
      <c r="AY124" s="475"/>
      <c r="AZ124" s="476"/>
      <c r="BA124" s="477"/>
    </row>
    <row r="125" spans="1:53" ht="14.25" customHeight="1">
      <c r="A125" s="489"/>
      <c r="B125" s="490"/>
      <c r="C125" s="490"/>
      <c r="D125" s="490"/>
      <c r="E125" s="199"/>
      <c r="F125" s="266" t="str">
        <f t="shared" si="86"/>
        <v xml:space="preserve"> </v>
      </c>
      <c r="G125" s="151"/>
      <c r="H125" s="152"/>
      <c r="I125" s="154"/>
      <c r="J125" s="153"/>
      <c r="K125" s="154"/>
      <c r="L125" s="155"/>
      <c r="M125" s="503"/>
      <c r="N125" s="474"/>
      <c r="O125" s="158" t="s">
        <v>15</v>
      </c>
      <c r="P125" s="277"/>
      <c r="Q125" s="266" t="str">
        <f t="shared" si="87"/>
        <v xml:space="preserve"> </v>
      </c>
      <c r="R125" s="151"/>
      <c r="S125" s="157"/>
      <c r="T125" s="277"/>
      <c r="U125" s="266" t="str">
        <f t="shared" si="88"/>
        <v xml:space="preserve"> </v>
      </c>
      <c r="V125" s="151"/>
      <c r="W125" s="157"/>
      <c r="X125" s="475"/>
      <c r="Y125" s="476"/>
      <c r="Z125" s="477"/>
      <c r="AB125" s="496"/>
      <c r="AC125" s="497"/>
      <c r="AD125" s="497"/>
      <c r="AE125" s="498"/>
      <c r="AF125" s="199"/>
      <c r="AG125" s="266" t="str">
        <f t="shared" si="89"/>
        <v xml:space="preserve"> </v>
      </c>
      <c r="AH125" s="151"/>
      <c r="AI125" s="152"/>
      <c r="AJ125" s="154"/>
      <c r="AK125" s="153"/>
      <c r="AL125" s="154"/>
      <c r="AM125" s="155"/>
      <c r="AN125" s="496"/>
      <c r="AO125" s="474"/>
      <c r="AP125" s="158" t="s">
        <v>15</v>
      </c>
      <c r="AQ125" s="277"/>
      <c r="AR125" s="266" t="str">
        <f t="shared" si="90"/>
        <v xml:space="preserve"> </v>
      </c>
      <c r="AS125" s="151"/>
      <c r="AT125" s="157"/>
      <c r="AU125" s="277"/>
      <c r="AV125" s="266" t="str">
        <f t="shared" si="91"/>
        <v xml:space="preserve"> </v>
      </c>
      <c r="AW125" s="151"/>
      <c r="AX125" s="157"/>
      <c r="AY125" s="475"/>
      <c r="AZ125" s="476"/>
      <c r="BA125" s="477"/>
    </row>
    <row r="126" spans="1:53" ht="14.25" customHeight="1">
      <c r="A126" s="489"/>
      <c r="B126" s="490"/>
      <c r="C126" s="490"/>
      <c r="D126" s="490"/>
      <c r="E126" s="199"/>
      <c r="F126" s="266" t="str">
        <f t="shared" si="86"/>
        <v xml:space="preserve"> </v>
      </c>
      <c r="G126" s="151"/>
      <c r="H126" s="152"/>
      <c r="I126" s="159"/>
      <c r="J126" s="160"/>
      <c r="K126" s="154"/>
      <c r="L126" s="155"/>
      <c r="M126" s="503"/>
      <c r="N126" s="473">
        <f t="shared" ref="N126" si="96">IF(N124&gt;0,N124+1," ")</f>
        <v>86</v>
      </c>
      <c r="O126" s="158" t="s">
        <v>14</v>
      </c>
      <c r="P126" s="277"/>
      <c r="Q126" s="266" t="str">
        <f t="shared" si="87"/>
        <v xml:space="preserve"> </v>
      </c>
      <c r="R126" s="151"/>
      <c r="S126" s="157"/>
      <c r="T126" s="277"/>
      <c r="U126" s="266" t="str">
        <f t="shared" si="88"/>
        <v xml:space="preserve"> </v>
      </c>
      <c r="V126" s="151"/>
      <c r="W126" s="157"/>
      <c r="X126" s="475"/>
      <c r="Y126" s="476"/>
      <c r="Z126" s="477"/>
      <c r="AB126" s="496"/>
      <c r="AC126" s="497"/>
      <c r="AD126" s="497"/>
      <c r="AE126" s="498"/>
      <c r="AF126" s="199"/>
      <c r="AG126" s="266" t="str">
        <f t="shared" si="89"/>
        <v xml:space="preserve"> </v>
      </c>
      <c r="AH126" s="151"/>
      <c r="AI126" s="152"/>
      <c r="AJ126" s="159"/>
      <c r="AK126" s="160"/>
      <c r="AL126" s="154"/>
      <c r="AM126" s="155"/>
      <c r="AN126" s="496"/>
      <c r="AO126" s="473">
        <f t="shared" ref="AO126" si="97">IF(AO124&gt;0,AO124+1," ")</f>
        <v>106</v>
      </c>
      <c r="AP126" s="158" t="s">
        <v>14</v>
      </c>
      <c r="AQ126" s="277"/>
      <c r="AR126" s="266" t="str">
        <f t="shared" si="90"/>
        <v xml:space="preserve"> </v>
      </c>
      <c r="AS126" s="151"/>
      <c r="AT126" s="157"/>
      <c r="AU126" s="277"/>
      <c r="AV126" s="266" t="str">
        <f t="shared" si="91"/>
        <v xml:space="preserve"> </v>
      </c>
      <c r="AW126" s="151"/>
      <c r="AX126" s="157"/>
      <c r="AY126" s="475"/>
      <c r="AZ126" s="476"/>
      <c r="BA126" s="477"/>
    </row>
    <row r="127" spans="1:53" ht="14.25" customHeight="1">
      <c r="A127" s="489"/>
      <c r="B127" s="490"/>
      <c r="C127" s="490"/>
      <c r="D127" s="490"/>
      <c r="E127" s="199"/>
      <c r="F127" s="266" t="str">
        <f t="shared" si="86"/>
        <v xml:space="preserve"> </v>
      </c>
      <c r="G127" s="151"/>
      <c r="H127" s="161"/>
      <c r="I127" s="154"/>
      <c r="J127" s="162"/>
      <c r="K127" s="153"/>
      <c r="L127" s="155"/>
      <c r="M127" s="503"/>
      <c r="N127" s="474"/>
      <c r="O127" s="158" t="s">
        <v>15</v>
      </c>
      <c r="P127" s="277"/>
      <c r="Q127" s="266" t="str">
        <f t="shared" si="87"/>
        <v xml:space="preserve"> </v>
      </c>
      <c r="R127" s="151"/>
      <c r="S127" s="157"/>
      <c r="T127" s="277"/>
      <c r="U127" s="266" t="str">
        <f t="shared" si="88"/>
        <v xml:space="preserve"> </v>
      </c>
      <c r="V127" s="151"/>
      <c r="W127" s="157"/>
      <c r="X127" s="475"/>
      <c r="Y127" s="476"/>
      <c r="Z127" s="477"/>
      <c r="AB127" s="496"/>
      <c r="AC127" s="497"/>
      <c r="AD127" s="497"/>
      <c r="AE127" s="498"/>
      <c r="AF127" s="199"/>
      <c r="AG127" s="266" t="str">
        <f t="shared" si="89"/>
        <v xml:space="preserve"> </v>
      </c>
      <c r="AH127" s="151"/>
      <c r="AI127" s="161"/>
      <c r="AJ127" s="154"/>
      <c r="AK127" s="162"/>
      <c r="AL127" s="153"/>
      <c r="AM127" s="155"/>
      <c r="AN127" s="496"/>
      <c r="AO127" s="474"/>
      <c r="AP127" s="158" t="s">
        <v>15</v>
      </c>
      <c r="AQ127" s="277"/>
      <c r="AR127" s="266" t="str">
        <f t="shared" si="90"/>
        <v xml:space="preserve"> </v>
      </c>
      <c r="AS127" s="151"/>
      <c r="AT127" s="157"/>
      <c r="AU127" s="277"/>
      <c r="AV127" s="266" t="str">
        <f t="shared" si="91"/>
        <v xml:space="preserve"> </v>
      </c>
      <c r="AW127" s="151"/>
      <c r="AX127" s="157"/>
      <c r="AY127" s="475"/>
      <c r="AZ127" s="476"/>
      <c r="BA127" s="477"/>
    </row>
    <row r="128" spans="1:53" ht="14.25" customHeight="1">
      <c r="A128" s="489"/>
      <c r="B128" s="490"/>
      <c r="C128" s="490"/>
      <c r="D128" s="490"/>
      <c r="E128" s="199"/>
      <c r="F128" s="266" t="str">
        <f t="shared" si="86"/>
        <v xml:space="preserve"> </v>
      </c>
      <c r="G128" s="151"/>
      <c r="H128" s="161"/>
      <c r="I128" s="163"/>
      <c r="J128" s="164"/>
      <c r="K128" s="153"/>
      <c r="L128" s="155"/>
      <c r="M128" s="503"/>
      <c r="N128" s="473">
        <f t="shared" ref="N128" si="98">IF(N126&gt;0,N126+1," ")</f>
        <v>87</v>
      </c>
      <c r="O128" s="158" t="s">
        <v>14</v>
      </c>
      <c r="P128" s="277"/>
      <c r="Q128" s="266" t="str">
        <f t="shared" si="87"/>
        <v xml:space="preserve"> </v>
      </c>
      <c r="R128" s="151"/>
      <c r="S128" s="157"/>
      <c r="T128" s="277"/>
      <c r="U128" s="266" t="str">
        <f t="shared" si="88"/>
        <v xml:space="preserve"> </v>
      </c>
      <c r="V128" s="151"/>
      <c r="W128" s="157"/>
      <c r="X128" s="475"/>
      <c r="Y128" s="476"/>
      <c r="Z128" s="477"/>
      <c r="AB128" s="496"/>
      <c r="AC128" s="497"/>
      <c r="AD128" s="497"/>
      <c r="AE128" s="498"/>
      <c r="AF128" s="199"/>
      <c r="AG128" s="266" t="str">
        <f t="shared" si="89"/>
        <v xml:space="preserve"> </v>
      </c>
      <c r="AH128" s="151"/>
      <c r="AI128" s="161"/>
      <c r="AJ128" s="163"/>
      <c r="AK128" s="164"/>
      <c r="AL128" s="153"/>
      <c r="AM128" s="155"/>
      <c r="AN128" s="496"/>
      <c r="AO128" s="473">
        <f t="shared" ref="AO128" si="99">IF(AO126&gt;0,AO126+1," ")</f>
        <v>107</v>
      </c>
      <c r="AP128" s="158" t="s">
        <v>14</v>
      </c>
      <c r="AQ128" s="277"/>
      <c r="AR128" s="266" t="str">
        <f t="shared" si="90"/>
        <v xml:space="preserve"> </v>
      </c>
      <c r="AS128" s="151"/>
      <c r="AT128" s="157"/>
      <c r="AU128" s="277"/>
      <c r="AV128" s="266" t="str">
        <f t="shared" si="91"/>
        <v xml:space="preserve"> </v>
      </c>
      <c r="AW128" s="151"/>
      <c r="AX128" s="157"/>
      <c r="AY128" s="475"/>
      <c r="AZ128" s="476"/>
      <c r="BA128" s="477"/>
    </row>
    <row r="129" spans="1:53" ht="14.25" customHeight="1">
      <c r="A129" s="489"/>
      <c r="B129" s="490"/>
      <c r="C129" s="490"/>
      <c r="D129" s="490"/>
      <c r="E129" s="199"/>
      <c r="F129" s="266" t="str">
        <f t="shared" si="86"/>
        <v xml:space="preserve"> </v>
      </c>
      <c r="G129" s="151"/>
      <c r="H129" s="152"/>
      <c r="I129" s="165"/>
      <c r="J129" s="166"/>
      <c r="K129" s="154"/>
      <c r="L129" s="155"/>
      <c r="M129" s="503"/>
      <c r="N129" s="474"/>
      <c r="O129" s="158" t="s">
        <v>15</v>
      </c>
      <c r="P129" s="277"/>
      <c r="Q129" s="266" t="str">
        <f t="shared" si="87"/>
        <v xml:space="preserve"> </v>
      </c>
      <c r="R129" s="151"/>
      <c r="S129" s="157"/>
      <c r="T129" s="277"/>
      <c r="U129" s="266" t="str">
        <f t="shared" si="88"/>
        <v xml:space="preserve"> </v>
      </c>
      <c r="V129" s="151"/>
      <c r="W129" s="157"/>
      <c r="X129" s="475"/>
      <c r="Y129" s="476"/>
      <c r="Z129" s="477"/>
      <c r="AB129" s="496"/>
      <c r="AC129" s="497"/>
      <c r="AD129" s="497"/>
      <c r="AE129" s="498"/>
      <c r="AF129" s="199"/>
      <c r="AG129" s="266" t="str">
        <f t="shared" si="89"/>
        <v xml:space="preserve"> </v>
      </c>
      <c r="AH129" s="151"/>
      <c r="AI129" s="152"/>
      <c r="AJ129" s="165"/>
      <c r="AK129" s="166"/>
      <c r="AL129" s="154"/>
      <c r="AM129" s="155"/>
      <c r="AN129" s="496"/>
      <c r="AO129" s="474"/>
      <c r="AP129" s="158" t="s">
        <v>15</v>
      </c>
      <c r="AQ129" s="277"/>
      <c r="AR129" s="266" t="str">
        <f t="shared" si="90"/>
        <v xml:space="preserve"> </v>
      </c>
      <c r="AS129" s="151"/>
      <c r="AT129" s="157"/>
      <c r="AU129" s="277"/>
      <c r="AV129" s="266" t="str">
        <f t="shared" si="91"/>
        <v xml:space="preserve"> </v>
      </c>
      <c r="AW129" s="151"/>
      <c r="AX129" s="157"/>
      <c r="AY129" s="475"/>
      <c r="AZ129" s="476"/>
      <c r="BA129" s="477"/>
    </row>
    <row r="130" spans="1:53" ht="14.25" customHeight="1">
      <c r="A130" s="489"/>
      <c r="B130" s="490"/>
      <c r="C130" s="490"/>
      <c r="D130" s="490"/>
      <c r="E130" s="199"/>
      <c r="F130" s="266" t="str">
        <f t="shared" si="86"/>
        <v xml:space="preserve"> </v>
      </c>
      <c r="G130" s="151"/>
      <c r="H130" s="152"/>
      <c r="I130" s="154"/>
      <c r="J130" s="153"/>
      <c r="K130" s="154"/>
      <c r="L130" s="155"/>
      <c r="M130" s="503"/>
      <c r="N130" s="473">
        <f t="shared" ref="N130" si="100">IF(N128&gt;0,N128+1," ")</f>
        <v>88</v>
      </c>
      <c r="O130" s="158" t="s">
        <v>14</v>
      </c>
      <c r="P130" s="277"/>
      <c r="Q130" s="266" t="str">
        <f t="shared" si="87"/>
        <v xml:space="preserve"> </v>
      </c>
      <c r="R130" s="151"/>
      <c r="S130" s="157"/>
      <c r="T130" s="277"/>
      <c r="U130" s="266" t="str">
        <f t="shared" si="88"/>
        <v xml:space="preserve"> </v>
      </c>
      <c r="V130" s="151"/>
      <c r="W130" s="157"/>
      <c r="X130" s="475"/>
      <c r="Y130" s="476"/>
      <c r="Z130" s="477"/>
      <c r="AB130" s="496"/>
      <c r="AC130" s="497"/>
      <c r="AD130" s="497"/>
      <c r="AE130" s="498"/>
      <c r="AF130" s="199"/>
      <c r="AG130" s="266" t="str">
        <f t="shared" si="89"/>
        <v xml:space="preserve"> </v>
      </c>
      <c r="AH130" s="151"/>
      <c r="AI130" s="152"/>
      <c r="AJ130" s="154"/>
      <c r="AK130" s="153"/>
      <c r="AL130" s="154"/>
      <c r="AM130" s="155"/>
      <c r="AN130" s="496"/>
      <c r="AO130" s="473">
        <f t="shared" ref="AO130" si="101">IF(AO128&gt;0,AO128+1," ")</f>
        <v>108</v>
      </c>
      <c r="AP130" s="158" t="s">
        <v>14</v>
      </c>
      <c r="AQ130" s="277"/>
      <c r="AR130" s="266" t="str">
        <f t="shared" si="90"/>
        <v xml:space="preserve"> </v>
      </c>
      <c r="AS130" s="151"/>
      <c r="AT130" s="157"/>
      <c r="AU130" s="277"/>
      <c r="AV130" s="266" t="str">
        <f t="shared" si="91"/>
        <v xml:space="preserve"> </v>
      </c>
      <c r="AW130" s="151"/>
      <c r="AX130" s="157"/>
      <c r="AY130" s="475"/>
      <c r="AZ130" s="476"/>
      <c r="BA130" s="477"/>
    </row>
    <row r="131" spans="1:53" ht="14.25" customHeight="1">
      <c r="A131" s="489"/>
      <c r="B131" s="490"/>
      <c r="C131" s="490"/>
      <c r="D131" s="490"/>
      <c r="E131" s="199"/>
      <c r="F131" s="266" t="str">
        <f t="shared" si="86"/>
        <v xml:space="preserve"> </v>
      </c>
      <c r="G131" s="151"/>
      <c r="H131" s="152"/>
      <c r="I131" s="154"/>
      <c r="J131" s="153"/>
      <c r="K131" s="154"/>
      <c r="L131" s="155"/>
      <c r="M131" s="503"/>
      <c r="N131" s="474"/>
      <c r="O131" s="158" t="s">
        <v>15</v>
      </c>
      <c r="P131" s="277"/>
      <c r="Q131" s="266" t="str">
        <f t="shared" si="87"/>
        <v xml:space="preserve"> </v>
      </c>
      <c r="R131" s="151"/>
      <c r="S131" s="157"/>
      <c r="T131" s="277"/>
      <c r="U131" s="266" t="str">
        <f t="shared" si="88"/>
        <v xml:space="preserve"> </v>
      </c>
      <c r="V131" s="151"/>
      <c r="W131" s="157"/>
      <c r="X131" s="475"/>
      <c r="Y131" s="476"/>
      <c r="Z131" s="477"/>
      <c r="AB131" s="496"/>
      <c r="AC131" s="497"/>
      <c r="AD131" s="497"/>
      <c r="AE131" s="498"/>
      <c r="AF131" s="199"/>
      <c r="AG131" s="266" t="str">
        <f t="shared" si="89"/>
        <v xml:space="preserve"> </v>
      </c>
      <c r="AH131" s="151"/>
      <c r="AI131" s="152"/>
      <c r="AJ131" s="154"/>
      <c r="AK131" s="153"/>
      <c r="AL131" s="154"/>
      <c r="AM131" s="155"/>
      <c r="AN131" s="496"/>
      <c r="AO131" s="474"/>
      <c r="AP131" s="158" t="s">
        <v>15</v>
      </c>
      <c r="AQ131" s="277"/>
      <c r="AR131" s="266" t="str">
        <f t="shared" si="90"/>
        <v xml:space="preserve"> </v>
      </c>
      <c r="AS131" s="151"/>
      <c r="AT131" s="157"/>
      <c r="AU131" s="277"/>
      <c r="AV131" s="266" t="str">
        <f t="shared" si="91"/>
        <v xml:space="preserve"> </v>
      </c>
      <c r="AW131" s="151"/>
      <c r="AX131" s="157"/>
      <c r="AY131" s="475"/>
      <c r="AZ131" s="476"/>
      <c r="BA131" s="477"/>
    </row>
    <row r="132" spans="1:53" ht="14.25" customHeight="1">
      <c r="A132" s="489"/>
      <c r="B132" s="490"/>
      <c r="C132" s="490"/>
      <c r="D132" s="490"/>
      <c r="E132" s="199"/>
      <c r="F132" s="266" t="str">
        <f t="shared" si="86"/>
        <v xml:space="preserve"> </v>
      </c>
      <c r="G132" s="151"/>
      <c r="H132" s="152"/>
      <c r="I132" s="154"/>
      <c r="J132" s="153"/>
      <c r="K132" s="154"/>
      <c r="L132" s="155"/>
      <c r="M132" s="503"/>
      <c r="N132" s="473">
        <f t="shared" ref="N132" si="102">IF(N130&gt;0,N130+1," ")</f>
        <v>89</v>
      </c>
      <c r="O132" s="158" t="s">
        <v>14</v>
      </c>
      <c r="P132" s="277"/>
      <c r="Q132" s="266" t="str">
        <f t="shared" si="87"/>
        <v xml:space="preserve"> </v>
      </c>
      <c r="R132" s="151"/>
      <c r="S132" s="157"/>
      <c r="T132" s="277"/>
      <c r="U132" s="266" t="str">
        <f t="shared" si="88"/>
        <v xml:space="preserve"> </v>
      </c>
      <c r="V132" s="151"/>
      <c r="W132" s="157"/>
      <c r="X132" s="475"/>
      <c r="Y132" s="476"/>
      <c r="Z132" s="477"/>
      <c r="AB132" s="496"/>
      <c r="AC132" s="497"/>
      <c r="AD132" s="497"/>
      <c r="AE132" s="498"/>
      <c r="AF132" s="199"/>
      <c r="AG132" s="266" t="str">
        <f t="shared" si="89"/>
        <v xml:space="preserve"> </v>
      </c>
      <c r="AH132" s="151"/>
      <c r="AI132" s="152"/>
      <c r="AJ132" s="154"/>
      <c r="AK132" s="153"/>
      <c r="AL132" s="154"/>
      <c r="AM132" s="155"/>
      <c r="AN132" s="496"/>
      <c r="AO132" s="473">
        <f t="shared" ref="AO132" si="103">IF(AO130&gt;0,AO130+1," ")</f>
        <v>109</v>
      </c>
      <c r="AP132" s="158" t="s">
        <v>14</v>
      </c>
      <c r="AQ132" s="277"/>
      <c r="AR132" s="266" t="str">
        <f t="shared" si="90"/>
        <v xml:space="preserve"> </v>
      </c>
      <c r="AS132" s="151"/>
      <c r="AT132" s="157"/>
      <c r="AU132" s="277"/>
      <c r="AV132" s="266" t="str">
        <f t="shared" si="91"/>
        <v xml:space="preserve"> </v>
      </c>
      <c r="AW132" s="151"/>
      <c r="AX132" s="157"/>
      <c r="AY132" s="475"/>
      <c r="AZ132" s="476"/>
      <c r="BA132" s="477"/>
    </row>
    <row r="133" spans="1:53" ht="14.25" customHeight="1">
      <c r="A133" s="489"/>
      <c r="B133" s="490"/>
      <c r="C133" s="490"/>
      <c r="D133" s="490"/>
      <c r="E133" s="199"/>
      <c r="F133" s="266" t="str">
        <f t="shared" si="86"/>
        <v xml:space="preserve"> </v>
      </c>
      <c r="G133" s="151"/>
      <c r="H133" s="152"/>
      <c r="I133" s="154"/>
      <c r="J133" s="153"/>
      <c r="K133" s="154"/>
      <c r="L133" s="155"/>
      <c r="M133" s="503"/>
      <c r="N133" s="474"/>
      <c r="O133" s="158" t="s">
        <v>15</v>
      </c>
      <c r="P133" s="277"/>
      <c r="Q133" s="266" t="str">
        <f t="shared" si="87"/>
        <v xml:space="preserve"> </v>
      </c>
      <c r="R133" s="151"/>
      <c r="S133" s="157"/>
      <c r="T133" s="277"/>
      <c r="U133" s="266" t="str">
        <f t="shared" si="88"/>
        <v xml:space="preserve"> </v>
      </c>
      <c r="V133" s="151"/>
      <c r="W133" s="157"/>
      <c r="X133" s="475"/>
      <c r="Y133" s="476"/>
      <c r="Z133" s="477"/>
      <c r="AB133" s="496"/>
      <c r="AC133" s="497"/>
      <c r="AD133" s="497"/>
      <c r="AE133" s="498"/>
      <c r="AF133" s="199"/>
      <c r="AG133" s="266" t="str">
        <f t="shared" si="89"/>
        <v xml:space="preserve"> </v>
      </c>
      <c r="AH133" s="151"/>
      <c r="AI133" s="152"/>
      <c r="AJ133" s="154"/>
      <c r="AK133" s="153"/>
      <c r="AL133" s="154"/>
      <c r="AM133" s="155"/>
      <c r="AN133" s="496"/>
      <c r="AO133" s="474"/>
      <c r="AP133" s="158" t="s">
        <v>15</v>
      </c>
      <c r="AQ133" s="277"/>
      <c r="AR133" s="266" t="str">
        <f t="shared" si="90"/>
        <v xml:space="preserve"> </v>
      </c>
      <c r="AS133" s="151"/>
      <c r="AT133" s="157"/>
      <c r="AU133" s="277"/>
      <c r="AV133" s="266" t="str">
        <f t="shared" si="91"/>
        <v xml:space="preserve"> </v>
      </c>
      <c r="AW133" s="151"/>
      <c r="AX133" s="157"/>
      <c r="AY133" s="475"/>
      <c r="AZ133" s="476"/>
      <c r="BA133" s="477"/>
    </row>
    <row r="134" spans="1:53" ht="14.25" customHeight="1">
      <c r="A134" s="489"/>
      <c r="B134" s="490"/>
      <c r="C134" s="490"/>
      <c r="D134" s="490"/>
      <c r="E134" s="199"/>
      <c r="F134" s="266" t="str">
        <f t="shared" si="86"/>
        <v xml:space="preserve"> </v>
      </c>
      <c r="G134" s="151"/>
      <c r="H134" s="152"/>
      <c r="I134" s="154"/>
      <c r="J134" s="153"/>
      <c r="K134" s="154"/>
      <c r="L134" s="155"/>
      <c r="M134" s="503"/>
      <c r="N134" s="473">
        <f t="shared" ref="N134" si="104">IF(N132&gt;0,N132+1," ")</f>
        <v>90</v>
      </c>
      <c r="O134" s="158" t="s">
        <v>14</v>
      </c>
      <c r="P134" s="277"/>
      <c r="Q134" s="266" t="str">
        <f t="shared" si="87"/>
        <v xml:space="preserve"> </v>
      </c>
      <c r="R134" s="151"/>
      <c r="S134" s="157"/>
      <c r="T134" s="277"/>
      <c r="U134" s="266" t="str">
        <f t="shared" si="88"/>
        <v xml:space="preserve"> </v>
      </c>
      <c r="V134" s="151"/>
      <c r="W134" s="157"/>
      <c r="X134" s="475"/>
      <c r="Y134" s="476"/>
      <c r="Z134" s="477"/>
      <c r="AB134" s="496"/>
      <c r="AC134" s="497"/>
      <c r="AD134" s="497"/>
      <c r="AE134" s="498"/>
      <c r="AF134" s="199"/>
      <c r="AG134" s="266" t="str">
        <f t="shared" si="89"/>
        <v xml:space="preserve"> </v>
      </c>
      <c r="AH134" s="151"/>
      <c r="AI134" s="152"/>
      <c r="AJ134" s="154"/>
      <c r="AK134" s="153"/>
      <c r="AL134" s="154"/>
      <c r="AM134" s="155"/>
      <c r="AN134" s="496"/>
      <c r="AO134" s="473">
        <f t="shared" ref="AO134" si="105">IF(AO132&gt;0,AO132+1," ")</f>
        <v>110</v>
      </c>
      <c r="AP134" s="158" t="s">
        <v>14</v>
      </c>
      <c r="AQ134" s="277"/>
      <c r="AR134" s="266" t="str">
        <f t="shared" si="90"/>
        <v xml:space="preserve"> </v>
      </c>
      <c r="AS134" s="151"/>
      <c r="AT134" s="157"/>
      <c r="AU134" s="277"/>
      <c r="AV134" s="266" t="str">
        <f t="shared" si="91"/>
        <v xml:space="preserve"> </v>
      </c>
      <c r="AW134" s="151"/>
      <c r="AX134" s="157"/>
      <c r="AY134" s="475"/>
      <c r="AZ134" s="476"/>
      <c r="BA134" s="477"/>
    </row>
    <row r="135" spans="1:53" ht="14.25" customHeight="1" thickBot="1">
      <c r="A135" s="489"/>
      <c r="B135" s="490"/>
      <c r="C135" s="490"/>
      <c r="D135" s="490"/>
      <c r="E135" s="212"/>
      <c r="F135" s="267" t="str">
        <f t="shared" si="86"/>
        <v xml:space="preserve"> </v>
      </c>
      <c r="G135" s="169"/>
      <c r="H135" s="170"/>
      <c r="I135" s="171"/>
      <c r="J135" s="171"/>
      <c r="K135" s="172"/>
      <c r="L135" s="173"/>
      <c r="M135" s="503"/>
      <c r="N135" s="493"/>
      <c r="O135" s="174" t="s">
        <v>15</v>
      </c>
      <c r="P135" s="279"/>
      <c r="Q135" s="267" t="str">
        <f t="shared" si="87"/>
        <v xml:space="preserve"> </v>
      </c>
      <c r="R135" s="169"/>
      <c r="S135" s="175"/>
      <c r="T135" s="279"/>
      <c r="U135" s="176" t="str">
        <f t="shared" si="88"/>
        <v xml:space="preserve"> </v>
      </c>
      <c r="V135" s="169"/>
      <c r="W135" s="175"/>
      <c r="X135" s="478"/>
      <c r="Y135" s="479"/>
      <c r="Z135" s="480"/>
      <c r="AB135" s="499"/>
      <c r="AC135" s="500"/>
      <c r="AD135" s="500"/>
      <c r="AE135" s="501"/>
      <c r="AF135" s="212"/>
      <c r="AG135" s="267" t="str">
        <f t="shared" si="89"/>
        <v xml:space="preserve"> </v>
      </c>
      <c r="AH135" s="169"/>
      <c r="AI135" s="170"/>
      <c r="AJ135" s="171"/>
      <c r="AK135" s="171"/>
      <c r="AL135" s="172"/>
      <c r="AM135" s="173"/>
      <c r="AN135" s="499"/>
      <c r="AO135" s="493"/>
      <c r="AP135" s="174" t="s">
        <v>15</v>
      </c>
      <c r="AQ135" s="279"/>
      <c r="AR135" s="267" t="str">
        <f t="shared" si="90"/>
        <v xml:space="preserve"> </v>
      </c>
      <c r="AS135" s="169"/>
      <c r="AT135" s="175"/>
      <c r="AU135" s="279"/>
      <c r="AV135" s="176" t="str">
        <f t="shared" si="91"/>
        <v xml:space="preserve"> </v>
      </c>
      <c r="AW135" s="169"/>
      <c r="AX135" s="175"/>
      <c r="AY135" s="478"/>
      <c r="AZ135" s="479"/>
      <c r="BA135" s="480"/>
    </row>
    <row r="136" spans="1:53" ht="14.25" customHeight="1">
      <c r="A136" s="489"/>
      <c r="B136" s="490"/>
      <c r="C136" s="490"/>
      <c r="D136" s="490"/>
      <c r="E136" s="276"/>
      <c r="F136" s="268" t="str">
        <f t="shared" si="86"/>
        <v xml:space="preserve"> </v>
      </c>
      <c r="G136" s="140"/>
      <c r="H136" s="141"/>
      <c r="I136" s="142"/>
      <c r="J136" s="142"/>
      <c r="K136" s="178"/>
      <c r="L136" s="144"/>
      <c r="M136" s="503"/>
      <c r="N136" s="473">
        <f t="shared" ref="N136" si="106">IF(N134&gt;0,N134+1," ")</f>
        <v>91</v>
      </c>
      <c r="O136" s="179" t="s">
        <v>14</v>
      </c>
      <c r="P136" s="278"/>
      <c r="Q136" s="146" t="str">
        <f t="shared" si="87"/>
        <v xml:space="preserve"> </v>
      </c>
      <c r="R136" s="147"/>
      <c r="S136" s="148"/>
      <c r="T136" s="278"/>
      <c r="U136" s="146" t="str">
        <f t="shared" si="88"/>
        <v xml:space="preserve"> </v>
      </c>
      <c r="V136" s="147"/>
      <c r="W136" s="148"/>
      <c r="X136" s="481"/>
      <c r="Y136" s="482"/>
      <c r="Z136" s="483"/>
      <c r="AB136" s="487"/>
      <c r="AC136" s="494"/>
      <c r="AD136" s="494"/>
      <c r="AE136" s="495"/>
      <c r="AF136" s="276"/>
      <c r="AG136" s="268" t="str">
        <f t="shared" si="89"/>
        <v xml:space="preserve"> </v>
      </c>
      <c r="AH136" s="140"/>
      <c r="AI136" s="141"/>
      <c r="AJ136" s="142"/>
      <c r="AK136" s="142"/>
      <c r="AL136" s="178"/>
      <c r="AM136" s="144"/>
      <c r="AN136" s="487"/>
      <c r="AO136" s="473">
        <f t="shared" ref="AO136" si="107">IF(AO134&gt;0,AO134+1," ")</f>
        <v>111</v>
      </c>
      <c r="AP136" s="179" t="s">
        <v>14</v>
      </c>
      <c r="AQ136" s="278"/>
      <c r="AR136" s="146" t="str">
        <f t="shared" si="90"/>
        <v xml:space="preserve"> </v>
      </c>
      <c r="AS136" s="147"/>
      <c r="AT136" s="148"/>
      <c r="AU136" s="278"/>
      <c r="AV136" s="146" t="str">
        <f t="shared" si="91"/>
        <v xml:space="preserve"> </v>
      </c>
      <c r="AW136" s="147"/>
      <c r="AX136" s="148"/>
      <c r="AY136" s="481"/>
      <c r="AZ136" s="482"/>
      <c r="BA136" s="483"/>
    </row>
    <row r="137" spans="1:53" ht="14.25" customHeight="1">
      <c r="A137" s="489"/>
      <c r="B137" s="490"/>
      <c r="C137" s="490"/>
      <c r="D137" s="490"/>
      <c r="E137" s="199"/>
      <c r="F137" s="266" t="str">
        <f t="shared" si="86"/>
        <v xml:space="preserve"> </v>
      </c>
      <c r="G137" s="151"/>
      <c r="H137" s="152"/>
      <c r="I137" s="153"/>
      <c r="J137" s="153"/>
      <c r="K137" s="154"/>
      <c r="L137" s="155"/>
      <c r="M137" s="503"/>
      <c r="N137" s="474"/>
      <c r="O137" s="180" t="s">
        <v>15</v>
      </c>
      <c r="P137" s="277"/>
      <c r="Q137" s="266" t="str">
        <f t="shared" si="87"/>
        <v xml:space="preserve"> </v>
      </c>
      <c r="R137" s="151"/>
      <c r="S137" s="157"/>
      <c r="T137" s="277"/>
      <c r="U137" s="266" t="str">
        <f t="shared" si="88"/>
        <v xml:space="preserve"> </v>
      </c>
      <c r="V137" s="151"/>
      <c r="W137" s="157"/>
      <c r="X137" s="475"/>
      <c r="Y137" s="476"/>
      <c r="Z137" s="477"/>
      <c r="AB137" s="496"/>
      <c r="AC137" s="497"/>
      <c r="AD137" s="497"/>
      <c r="AE137" s="498"/>
      <c r="AF137" s="199"/>
      <c r="AG137" s="266" t="str">
        <f t="shared" si="89"/>
        <v xml:space="preserve"> </v>
      </c>
      <c r="AH137" s="151"/>
      <c r="AI137" s="152"/>
      <c r="AJ137" s="153"/>
      <c r="AK137" s="153"/>
      <c r="AL137" s="154"/>
      <c r="AM137" s="155"/>
      <c r="AN137" s="496"/>
      <c r="AO137" s="474"/>
      <c r="AP137" s="180" t="s">
        <v>15</v>
      </c>
      <c r="AQ137" s="277"/>
      <c r="AR137" s="266" t="str">
        <f t="shared" si="90"/>
        <v xml:space="preserve"> </v>
      </c>
      <c r="AS137" s="151"/>
      <c r="AT137" s="157"/>
      <c r="AU137" s="277"/>
      <c r="AV137" s="266" t="str">
        <f t="shared" si="91"/>
        <v xml:space="preserve"> </v>
      </c>
      <c r="AW137" s="151"/>
      <c r="AX137" s="157"/>
      <c r="AY137" s="475"/>
      <c r="AZ137" s="476"/>
      <c r="BA137" s="477"/>
    </row>
    <row r="138" spans="1:53" ht="14.25" customHeight="1">
      <c r="A138" s="489"/>
      <c r="B138" s="490"/>
      <c r="C138" s="490"/>
      <c r="D138" s="490"/>
      <c r="E138" s="199"/>
      <c r="F138" s="266" t="str">
        <f t="shared" si="86"/>
        <v xml:space="preserve"> </v>
      </c>
      <c r="G138" s="151"/>
      <c r="H138" s="152"/>
      <c r="I138" s="153"/>
      <c r="J138" s="153"/>
      <c r="K138" s="154"/>
      <c r="L138" s="155"/>
      <c r="M138" s="503"/>
      <c r="N138" s="473">
        <f t="shared" ref="N138" si="108">IF(N136&gt;0,N136+1," ")</f>
        <v>92</v>
      </c>
      <c r="O138" s="180" t="s">
        <v>14</v>
      </c>
      <c r="P138" s="277"/>
      <c r="Q138" s="266" t="str">
        <f t="shared" si="87"/>
        <v xml:space="preserve"> </v>
      </c>
      <c r="R138" s="151"/>
      <c r="S138" s="157"/>
      <c r="T138" s="277"/>
      <c r="U138" s="266" t="str">
        <f t="shared" si="88"/>
        <v xml:space="preserve"> </v>
      </c>
      <c r="V138" s="151"/>
      <c r="W138" s="157"/>
      <c r="X138" s="475"/>
      <c r="Y138" s="476"/>
      <c r="Z138" s="477"/>
      <c r="AB138" s="496"/>
      <c r="AC138" s="497"/>
      <c r="AD138" s="497"/>
      <c r="AE138" s="498"/>
      <c r="AF138" s="199"/>
      <c r="AG138" s="266" t="str">
        <f t="shared" si="89"/>
        <v xml:space="preserve"> </v>
      </c>
      <c r="AH138" s="151"/>
      <c r="AI138" s="152"/>
      <c r="AJ138" s="153"/>
      <c r="AK138" s="153"/>
      <c r="AL138" s="154"/>
      <c r="AM138" s="155"/>
      <c r="AN138" s="496"/>
      <c r="AO138" s="473">
        <f t="shared" ref="AO138" si="109">IF(AO136&gt;0,AO136+1," ")</f>
        <v>112</v>
      </c>
      <c r="AP138" s="180" t="s">
        <v>14</v>
      </c>
      <c r="AQ138" s="277"/>
      <c r="AR138" s="266" t="str">
        <f t="shared" si="90"/>
        <v xml:space="preserve"> </v>
      </c>
      <c r="AS138" s="151"/>
      <c r="AT138" s="157"/>
      <c r="AU138" s="277"/>
      <c r="AV138" s="266" t="str">
        <f t="shared" si="91"/>
        <v xml:space="preserve"> </v>
      </c>
      <c r="AW138" s="151"/>
      <c r="AX138" s="157"/>
      <c r="AY138" s="475"/>
      <c r="AZ138" s="476"/>
      <c r="BA138" s="477"/>
    </row>
    <row r="139" spans="1:53" ht="14.25" customHeight="1">
      <c r="A139" s="489"/>
      <c r="B139" s="490"/>
      <c r="C139" s="490"/>
      <c r="D139" s="490"/>
      <c r="E139" s="199"/>
      <c r="F139" s="266" t="str">
        <f t="shared" si="86"/>
        <v xml:space="preserve"> </v>
      </c>
      <c r="G139" s="151"/>
      <c r="H139" s="152"/>
      <c r="I139" s="153"/>
      <c r="J139" s="153"/>
      <c r="K139" s="154"/>
      <c r="L139" s="155"/>
      <c r="M139" s="503"/>
      <c r="N139" s="474"/>
      <c r="O139" s="180" t="s">
        <v>15</v>
      </c>
      <c r="P139" s="277"/>
      <c r="Q139" s="266" t="str">
        <f t="shared" si="87"/>
        <v xml:space="preserve"> </v>
      </c>
      <c r="R139" s="151"/>
      <c r="S139" s="157"/>
      <c r="T139" s="277"/>
      <c r="U139" s="266" t="str">
        <f t="shared" si="88"/>
        <v xml:space="preserve"> </v>
      </c>
      <c r="V139" s="151"/>
      <c r="W139" s="157"/>
      <c r="X139" s="475"/>
      <c r="Y139" s="476"/>
      <c r="Z139" s="477"/>
      <c r="AB139" s="496"/>
      <c r="AC139" s="497"/>
      <c r="AD139" s="497"/>
      <c r="AE139" s="498"/>
      <c r="AF139" s="199"/>
      <c r="AG139" s="266" t="str">
        <f t="shared" si="89"/>
        <v xml:space="preserve"> </v>
      </c>
      <c r="AH139" s="151"/>
      <c r="AI139" s="152"/>
      <c r="AJ139" s="153"/>
      <c r="AK139" s="153"/>
      <c r="AL139" s="154"/>
      <c r="AM139" s="155"/>
      <c r="AN139" s="496"/>
      <c r="AO139" s="474"/>
      <c r="AP139" s="180" t="s">
        <v>15</v>
      </c>
      <c r="AQ139" s="277"/>
      <c r="AR139" s="266" t="str">
        <f t="shared" si="90"/>
        <v xml:space="preserve"> </v>
      </c>
      <c r="AS139" s="151"/>
      <c r="AT139" s="157"/>
      <c r="AU139" s="277"/>
      <c r="AV139" s="266" t="str">
        <f t="shared" si="91"/>
        <v xml:space="preserve"> </v>
      </c>
      <c r="AW139" s="151"/>
      <c r="AX139" s="157"/>
      <c r="AY139" s="475"/>
      <c r="AZ139" s="476"/>
      <c r="BA139" s="477"/>
    </row>
    <row r="140" spans="1:53" ht="14.25" customHeight="1">
      <c r="A140" s="489"/>
      <c r="B140" s="490"/>
      <c r="C140" s="490"/>
      <c r="D140" s="490"/>
      <c r="E140" s="199"/>
      <c r="F140" s="266" t="str">
        <f t="shared" si="86"/>
        <v xml:space="preserve"> </v>
      </c>
      <c r="G140" s="151"/>
      <c r="H140" s="152"/>
      <c r="I140" s="153"/>
      <c r="J140" s="153"/>
      <c r="K140" s="154"/>
      <c r="L140" s="155"/>
      <c r="M140" s="503"/>
      <c r="N140" s="473">
        <f t="shared" ref="N140" si="110">IF(N138&gt;0,N138+1," ")</f>
        <v>93</v>
      </c>
      <c r="O140" s="180" t="s">
        <v>14</v>
      </c>
      <c r="P140" s="277"/>
      <c r="Q140" s="266" t="str">
        <f t="shared" si="87"/>
        <v xml:space="preserve"> </v>
      </c>
      <c r="R140" s="151"/>
      <c r="S140" s="157"/>
      <c r="T140" s="277"/>
      <c r="U140" s="266" t="str">
        <f t="shared" si="88"/>
        <v xml:space="preserve"> </v>
      </c>
      <c r="V140" s="151"/>
      <c r="W140" s="157"/>
      <c r="X140" s="475"/>
      <c r="Y140" s="476"/>
      <c r="Z140" s="477"/>
      <c r="AB140" s="496"/>
      <c r="AC140" s="497"/>
      <c r="AD140" s="497"/>
      <c r="AE140" s="498"/>
      <c r="AF140" s="199"/>
      <c r="AG140" s="266" t="str">
        <f t="shared" si="89"/>
        <v xml:space="preserve"> </v>
      </c>
      <c r="AH140" s="151"/>
      <c r="AI140" s="152"/>
      <c r="AJ140" s="153"/>
      <c r="AK140" s="153"/>
      <c r="AL140" s="154"/>
      <c r="AM140" s="155"/>
      <c r="AN140" s="496"/>
      <c r="AO140" s="473">
        <f t="shared" ref="AO140" si="111">IF(AO138&gt;0,AO138+1," ")</f>
        <v>113</v>
      </c>
      <c r="AP140" s="180" t="s">
        <v>14</v>
      </c>
      <c r="AQ140" s="277"/>
      <c r="AR140" s="266" t="str">
        <f t="shared" si="90"/>
        <v xml:space="preserve"> </v>
      </c>
      <c r="AS140" s="151"/>
      <c r="AT140" s="157"/>
      <c r="AU140" s="277"/>
      <c r="AV140" s="266" t="str">
        <f t="shared" si="91"/>
        <v xml:space="preserve"> </v>
      </c>
      <c r="AW140" s="151"/>
      <c r="AX140" s="157"/>
      <c r="AY140" s="475"/>
      <c r="AZ140" s="476"/>
      <c r="BA140" s="477"/>
    </row>
    <row r="141" spans="1:53" ht="14.25" customHeight="1">
      <c r="A141" s="489"/>
      <c r="B141" s="490"/>
      <c r="C141" s="490"/>
      <c r="D141" s="490"/>
      <c r="E141" s="199"/>
      <c r="F141" s="266" t="str">
        <f t="shared" si="86"/>
        <v xml:space="preserve"> </v>
      </c>
      <c r="G141" s="151"/>
      <c r="H141" s="152"/>
      <c r="I141" s="153"/>
      <c r="J141" s="153"/>
      <c r="K141" s="154"/>
      <c r="L141" s="155"/>
      <c r="M141" s="503"/>
      <c r="N141" s="474"/>
      <c r="O141" s="180" t="s">
        <v>15</v>
      </c>
      <c r="P141" s="277"/>
      <c r="Q141" s="266" t="str">
        <f t="shared" si="87"/>
        <v xml:space="preserve"> </v>
      </c>
      <c r="R141" s="151"/>
      <c r="S141" s="157"/>
      <c r="T141" s="277"/>
      <c r="U141" s="266" t="str">
        <f t="shared" si="88"/>
        <v xml:space="preserve"> </v>
      </c>
      <c r="V141" s="151"/>
      <c r="W141" s="157"/>
      <c r="X141" s="475"/>
      <c r="Y141" s="476"/>
      <c r="Z141" s="477"/>
      <c r="AB141" s="496"/>
      <c r="AC141" s="497"/>
      <c r="AD141" s="497"/>
      <c r="AE141" s="498"/>
      <c r="AF141" s="199"/>
      <c r="AG141" s="266" t="str">
        <f t="shared" si="89"/>
        <v xml:space="preserve"> </v>
      </c>
      <c r="AH141" s="151"/>
      <c r="AI141" s="152"/>
      <c r="AJ141" s="153"/>
      <c r="AK141" s="153"/>
      <c r="AL141" s="154"/>
      <c r="AM141" s="155"/>
      <c r="AN141" s="496"/>
      <c r="AO141" s="474"/>
      <c r="AP141" s="180" t="s">
        <v>15</v>
      </c>
      <c r="AQ141" s="277"/>
      <c r="AR141" s="266" t="str">
        <f t="shared" si="90"/>
        <v xml:space="preserve"> </v>
      </c>
      <c r="AS141" s="151"/>
      <c r="AT141" s="157"/>
      <c r="AU141" s="277"/>
      <c r="AV141" s="266" t="str">
        <f t="shared" si="91"/>
        <v xml:space="preserve"> </v>
      </c>
      <c r="AW141" s="151"/>
      <c r="AX141" s="157"/>
      <c r="AY141" s="475"/>
      <c r="AZ141" s="476"/>
      <c r="BA141" s="477"/>
    </row>
    <row r="142" spans="1:53" ht="14.25" customHeight="1">
      <c r="A142" s="489"/>
      <c r="B142" s="490"/>
      <c r="C142" s="490"/>
      <c r="D142" s="490"/>
      <c r="E142" s="199"/>
      <c r="F142" s="266" t="str">
        <f t="shared" si="86"/>
        <v xml:space="preserve"> </v>
      </c>
      <c r="G142" s="151"/>
      <c r="H142" s="152"/>
      <c r="I142" s="153"/>
      <c r="J142" s="153"/>
      <c r="K142" s="154"/>
      <c r="L142" s="155"/>
      <c r="M142" s="503"/>
      <c r="N142" s="473">
        <f t="shared" ref="N142" si="112">IF(N140&gt;0,N140+1," ")</f>
        <v>94</v>
      </c>
      <c r="O142" s="180" t="s">
        <v>14</v>
      </c>
      <c r="P142" s="277"/>
      <c r="Q142" s="266" t="str">
        <f t="shared" si="87"/>
        <v xml:space="preserve"> </v>
      </c>
      <c r="R142" s="151"/>
      <c r="S142" s="157"/>
      <c r="T142" s="277"/>
      <c r="U142" s="266" t="str">
        <f t="shared" si="88"/>
        <v xml:space="preserve"> </v>
      </c>
      <c r="V142" s="151"/>
      <c r="W142" s="157"/>
      <c r="X142" s="475"/>
      <c r="Y142" s="476"/>
      <c r="Z142" s="477"/>
      <c r="AB142" s="496"/>
      <c r="AC142" s="497"/>
      <c r="AD142" s="497"/>
      <c r="AE142" s="498"/>
      <c r="AF142" s="199"/>
      <c r="AG142" s="266" t="str">
        <f t="shared" si="89"/>
        <v xml:space="preserve"> </v>
      </c>
      <c r="AH142" s="151"/>
      <c r="AI142" s="152"/>
      <c r="AJ142" s="153"/>
      <c r="AK142" s="153"/>
      <c r="AL142" s="154"/>
      <c r="AM142" s="155"/>
      <c r="AN142" s="496"/>
      <c r="AO142" s="473">
        <f t="shared" ref="AO142" si="113">IF(AO140&gt;0,AO140+1," ")</f>
        <v>114</v>
      </c>
      <c r="AP142" s="180" t="s">
        <v>14</v>
      </c>
      <c r="AQ142" s="277"/>
      <c r="AR142" s="266" t="str">
        <f t="shared" si="90"/>
        <v xml:space="preserve"> </v>
      </c>
      <c r="AS142" s="151"/>
      <c r="AT142" s="157"/>
      <c r="AU142" s="277"/>
      <c r="AV142" s="266" t="str">
        <f t="shared" si="91"/>
        <v xml:space="preserve"> </v>
      </c>
      <c r="AW142" s="151"/>
      <c r="AX142" s="157"/>
      <c r="AY142" s="475"/>
      <c r="AZ142" s="476"/>
      <c r="BA142" s="477"/>
    </row>
    <row r="143" spans="1:53" ht="14.25" customHeight="1">
      <c r="A143" s="489"/>
      <c r="B143" s="490"/>
      <c r="C143" s="490"/>
      <c r="D143" s="490"/>
      <c r="E143" s="199"/>
      <c r="F143" s="266" t="str">
        <f t="shared" si="86"/>
        <v xml:space="preserve"> </v>
      </c>
      <c r="G143" s="151"/>
      <c r="H143" s="152"/>
      <c r="I143" s="153"/>
      <c r="J143" s="153"/>
      <c r="K143" s="154"/>
      <c r="L143" s="155"/>
      <c r="M143" s="503"/>
      <c r="N143" s="474"/>
      <c r="O143" s="180" t="s">
        <v>15</v>
      </c>
      <c r="P143" s="277"/>
      <c r="Q143" s="266" t="str">
        <f t="shared" si="87"/>
        <v xml:space="preserve"> </v>
      </c>
      <c r="R143" s="151"/>
      <c r="S143" s="157"/>
      <c r="T143" s="277"/>
      <c r="U143" s="266" t="str">
        <f t="shared" si="88"/>
        <v xml:space="preserve"> </v>
      </c>
      <c r="V143" s="151"/>
      <c r="W143" s="157"/>
      <c r="X143" s="475"/>
      <c r="Y143" s="476"/>
      <c r="Z143" s="477"/>
      <c r="AB143" s="496"/>
      <c r="AC143" s="497"/>
      <c r="AD143" s="497"/>
      <c r="AE143" s="498"/>
      <c r="AF143" s="199"/>
      <c r="AG143" s="266" t="str">
        <f t="shared" si="89"/>
        <v xml:space="preserve"> </v>
      </c>
      <c r="AH143" s="151"/>
      <c r="AI143" s="152"/>
      <c r="AJ143" s="153"/>
      <c r="AK143" s="153"/>
      <c r="AL143" s="154"/>
      <c r="AM143" s="155"/>
      <c r="AN143" s="496"/>
      <c r="AO143" s="474"/>
      <c r="AP143" s="180" t="s">
        <v>15</v>
      </c>
      <c r="AQ143" s="277"/>
      <c r="AR143" s="266" t="str">
        <f t="shared" si="90"/>
        <v xml:space="preserve"> </v>
      </c>
      <c r="AS143" s="151"/>
      <c r="AT143" s="157"/>
      <c r="AU143" s="277"/>
      <c r="AV143" s="266" t="str">
        <f t="shared" si="91"/>
        <v xml:space="preserve"> </v>
      </c>
      <c r="AW143" s="151"/>
      <c r="AX143" s="157"/>
      <c r="AY143" s="475"/>
      <c r="AZ143" s="476"/>
      <c r="BA143" s="477"/>
    </row>
    <row r="144" spans="1:53" ht="14.25" customHeight="1">
      <c r="A144" s="489"/>
      <c r="B144" s="490"/>
      <c r="C144" s="490"/>
      <c r="D144" s="490"/>
      <c r="E144" s="199"/>
      <c r="F144" s="266" t="str">
        <f t="shared" si="86"/>
        <v xml:space="preserve"> </v>
      </c>
      <c r="G144" s="151"/>
      <c r="H144" s="152"/>
      <c r="I144" s="153"/>
      <c r="J144" s="153"/>
      <c r="K144" s="154"/>
      <c r="L144" s="155"/>
      <c r="M144" s="503"/>
      <c r="N144" s="473">
        <f t="shared" ref="N144" si="114">IF(N142&gt;0,N142+1," ")</f>
        <v>95</v>
      </c>
      <c r="O144" s="180" t="s">
        <v>14</v>
      </c>
      <c r="P144" s="277"/>
      <c r="Q144" s="266" t="str">
        <f t="shared" si="87"/>
        <v xml:space="preserve"> </v>
      </c>
      <c r="R144" s="151"/>
      <c r="S144" s="157"/>
      <c r="T144" s="277"/>
      <c r="U144" s="266" t="str">
        <f t="shared" si="88"/>
        <v xml:space="preserve"> </v>
      </c>
      <c r="V144" s="151"/>
      <c r="W144" s="157"/>
      <c r="X144" s="475"/>
      <c r="Y144" s="476"/>
      <c r="Z144" s="477"/>
      <c r="AB144" s="496"/>
      <c r="AC144" s="497"/>
      <c r="AD144" s="497"/>
      <c r="AE144" s="498"/>
      <c r="AF144" s="199"/>
      <c r="AG144" s="266" t="str">
        <f t="shared" si="89"/>
        <v xml:space="preserve"> </v>
      </c>
      <c r="AH144" s="151"/>
      <c r="AI144" s="152"/>
      <c r="AJ144" s="153"/>
      <c r="AK144" s="153"/>
      <c r="AL144" s="154"/>
      <c r="AM144" s="155"/>
      <c r="AN144" s="496"/>
      <c r="AO144" s="473">
        <f t="shared" ref="AO144" si="115">IF(AO142&gt;0,AO142+1," ")</f>
        <v>115</v>
      </c>
      <c r="AP144" s="180" t="s">
        <v>14</v>
      </c>
      <c r="AQ144" s="277"/>
      <c r="AR144" s="266" t="str">
        <f t="shared" si="90"/>
        <v xml:space="preserve"> </v>
      </c>
      <c r="AS144" s="151"/>
      <c r="AT144" s="157"/>
      <c r="AU144" s="277"/>
      <c r="AV144" s="266" t="str">
        <f t="shared" si="91"/>
        <v xml:space="preserve"> </v>
      </c>
      <c r="AW144" s="151"/>
      <c r="AX144" s="157"/>
      <c r="AY144" s="475"/>
      <c r="AZ144" s="476"/>
      <c r="BA144" s="477"/>
    </row>
    <row r="145" spans="1:53" ht="14.25" customHeight="1">
      <c r="A145" s="489"/>
      <c r="B145" s="490"/>
      <c r="C145" s="490"/>
      <c r="D145" s="490"/>
      <c r="E145" s="199"/>
      <c r="F145" s="266" t="str">
        <f t="shared" si="86"/>
        <v xml:space="preserve"> </v>
      </c>
      <c r="G145" s="151"/>
      <c r="H145" s="152"/>
      <c r="I145" s="153"/>
      <c r="J145" s="153"/>
      <c r="K145" s="154"/>
      <c r="L145" s="155"/>
      <c r="M145" s="503"/>
      <c r="N145" s="474"/>
      <c r="O145" s="180" t="s">
        <v>15</v>
      </c>
      <c r="P145" s="277"/>
      <c r="Q145" s="266" t="str">
        <f t="shared" si="87"/>
        <v xml:space="preserve"> </v>
      </c>
      <c r="R145" s="151"/>
      <c r="S145" s="157"/>
      <c r="T145" s="277"/>
      <c r="U145" s="266" t="str">
        <f t="shared" si="88"/>
        <v xml:space="preserve"> </v>
      </c>
      <c r="V145" s="151"/>
      <c r="W145" s="157"/>
      <c r="X145" s="475"/>
      <c r="Y145" s="476"/>
      <c r="Z145" s="477"/>
      <c r="AB145" s="496"/>
      <c r="AC145" s="497"/>
      <c r="AD145" s="497"/>
      <c r="AE145" s="498"/>
      <c r="AF145" s="199"/>
      <c r="AG145" s="266" t="str">
        <f t="shared" si="89"/>
        <v xml:space="preserve"> </v>
      </c>
      <c r="AH145" s="151"/>
      <c r="AI145" s="152"/>
      <c r="AJ145" s="153"/>
      <c r="AK145" s="153"/>
      <c r="AL145" s="154"/>
      <c r="AM145" s="155"/>
      <c r="AN145" s="496"/>
      <c r="AO145" s="474"/>
      <c r="AP145" s="180" t="s">
        <v>15</v>
      </c>
      <c r="AQ145" s="277"/>
      <c r="AR145" s="266" t="str">
        <f t="shared" si="90"/>
        <v xml:space="preserve"> </v>
      </c>
      <c r="AS145" s="151"/>
      <c r="AT145" s="157"/>
      <c r="AU145" s="277"/>
      <c r="AV145" s="266" t="str">
        <f t="shared" si="91"/>
        <v xml:space="preserve"> </v>
      </c>
      <c r="AW145" s="151"/>
      <c r="AX145" s="157"/>
      <c r="AY145" s="475"/>
      <c r="AZ145" s="476"/>
      <c r="BA145" s="477"/>
    </row>
    <row r="146" spans="1:53" ht="14.25" customHeight="1">
      <c r="A146" s="489"/>
      <c r="B146" s="490"/>
      <c r="C146" s="490"/>
      <c r="D146" s="490"/>
      <c r="E146" s="199"/>
      <c r="F146" s="266" t="str">
        <f t="shared" si="86"/>
        <v xml:space="preserve"> </v>
      </c>
      <c r="G146" s="151"/>
      <c r="H146" s="152"/>
      <c r="I146" s="153"/>
      <c r="J146" s="153"/>
      <c r="K146" s="154"/>
      <c r="L146" s="155"/>
      <c r="M146" s="503"/>
      <c r="N146" s="473">
        <f t="shared" ref="N146" si="116">IF(N144&gt;0,N144+1," ")</f>
        <v>96</v>
      </c>
      <c r="O146" s="180" t="s">
        <v>14</v>
      </c>
      <c r="P146" s="277"/>
      <c r="Q146" s="266" t="str">
        <f t="shared" si="87"/>
        <v xml:space="preserve"> </v>
      </c>
      <c r="R146" s="151"/>
      <c r="S146" s="157"/>
      <c r="T146" s="277"/>
      <c r="U146" s="266" t="str">
        <f t="shared" si="88"/>
        <v xml:space="preserve"> </v>
      </c>
      <c r="V146" s="151"/>
      <c r="W146" s="157"/>
      <c r="X146" s="475"/>
      <c r="Y146" s="476"/>
      <c r="Z146" s="477"/>
      <c r="AB146" s="496"/>
      <c r="AC146" s="497"/>
      <c r="AD146" s="497"/>
      <c r="AE146" s="498"/>
      <c r="AF146" s="199"/>
      <c r="AG146" s="266" t="str">
        <f t="shared" si="89"/>
        <v xml:space="preserve"> </v>
      </c>
      <c r="AH146" s="151"/>
      <c r="AI146" s="152"/>
      <c r="AJ146" s="153"/>
      <c r="AK146" s="153"/>
      <c r="AL146" s="154"/>
      <c r="AM146" s="155"/>
      <c r="AN146" s="496"/>
      <c r="AO146" s="473">
        <f t="shared" ref="AO146" si="117">IF(AO144&gt;0,AO144+1," ")</f>
        <v>116</v>
      </c>
      <c r="AP146" s="180" t="s">
        <v>14</v>
      </c>
      <c r="AQ146" s="277"/>
      <c r="AR146" s="266" t="str">
        <f t="shared" si="90"/>
        <v xml:space="preserve"> </v>
      </c>
      <c r="AS146" s="151"/>
      <c r="AT146" s="157"/>
      <c r="AU146" s="277"/>
      <c r="AV146" s="266" t="str">
        <f t="shared" si="91"/>
        <v xml:space="preserve"> </v>
      </c>
      <c r="AW146" s="151"/>
      <c r="AX146" s="157"/>
      <c r="AY146" s="475"/>
      <c r="AZ146" s="476"/>
      <c r="BA146" s="477"/>
    </row>
    <row r="147" spans="1:53" ht="14.25" customHeight="1">
      <c r="A147" s="489"/>
      <c r="B147" s="490"/>
      <c r="C147" s="490"/>
      <c r="D147" s="490"/>
      <c r="E147" s="199"/>
      <c r="F147" s="266" t="str">
        <f t="shared" si="86"/>
        <v xml:space="preserve"> </v>
      </c>
      <c r="G147" s="151"/>
      <c r="H147" s="152"/>
      <c r="I147" s="153"/>
      <c r="J147" s="153"/>
      <c r="K147" s="154"/>
      <c r="L147" s="155"/>
      <c r="M147" s="503"/>
      <c r="N147" s="474"/>
      <c r="O147" s="180" t="s">
        <v>15</v>
      </c>
      <c r="P147" s="277"/>
      <c r="Q147" s="266" t="str">
        <f t="shared" si="87"/>
        <v xml:space="preserve"> </v>
      </c>
      <c r="R147" s="151"/>
      <c r="S147" s="157"/>
      <c r="T147" s="277"/>
      <c r="U147" s="266" t="str">
        <f t="shared" si="88"/>
        <v xml:space="preserve"> </v>
      </c>
      <c r="V147" s="151"/>
      <c r="W147" s="157"/>
      <c r="X147" s="475"/>
      <c r="Y147" s="476"/>
      <c r="Z147" s="477"/>
      <c r="AB147" s="496"/>
      <c r="AC147" s="497"/>
      <c r="AD147" s="497"/>
      <c r="AE147" s="498"/>
      <c r="AF147" s="199"/>
      <c r="AG147" s="266" t="str">
        <f t="shared" si="89"/>
        <v xml:space="preserve"> </v>
      </c>
      <c r="AH147" s="151"/>
      <c r="AI147" s="152"/>
      <c r="AJ147" s="153"/>
      <c r="AK147" s="153"/>
      <c r="AL147" s="154"/>
      <c r="AM147" s="155"/>
      <c r="AN147" s="496"/>
      <c r="AO147" s="474"/>
      <c r="AP147" s="180" t="s">
        <v>15</v>
      </c>
      <c r="AQ147" s="277"/>
      <c r="AR147" s="266" t="str">
        <f t="shared" si="90"/>
        <v xml:space="preserve"> </v>
      </c>
      <c r="AS147" s="151"/>
      <c r="AT147" s="157"/>
      <c r="AU147" s="277"/>
      <c r="AV147" s="266" t="str">
        <f t="shared" si="91"/>
        <v xml:space="preserve"> </v>
      </c>
      <c r="AW147" s="151"/>
      <c r="AX147" s="157"/>
      <c r="AY147" s="475"/>
      <c r="AZ147" s="476"/>
      <c r="BA147" s="477"/>
    </row>
    <row r="148" spans="1:53" ht="14.25" customHeight="1">
      <c r="A148" s="489"/>
      <c r="B148" s="490"/>
      <c r="C148" s="490"/>
      <c r="D148" s="490"/>
      <c r="E148" s="199"/>
      <c r="F148" s="266" t="str">
        <f t="shared" si="86"/>
        <v xml:space="preserve"> </v>
      </c>
      <c r="G148" s="151"/>
      <c r="H148" s="152"/>
      <c r="I148" s="153"/>
      <c r="J148" s="153"/>
      <c r="K148" s="154"/>
      <c r="L148" s="155"/>
      <c r="M148" s="503"/>
      <c r="N148" s="473">
        <f t="shared" ref="N148" si="118">IF(N146&gt;0,N146+1," ")</f>
        <v>97</v>
      </c>
      <c r="O148" s="180" t="s">
        <v>14</v>
      </c>
      <c r="P148" s="277"/>
      <c r="Q148" s="266" t="str">
        <f t="shared" si="87"/>
        <v xml:space="preserve"> </v>
      </c>
      <c r="R148" s="151"/>
      <c r="S148" s="157"/>
      <c r="T148" s="277"/>
      <c r="U148" s="266" t="str">
        <f t="shared" si="88"/>
        <v xml:space="preserve"> </v>
      </c>
      <c r="V148" s="151"/>
      <c r="W148" s="157"/>
      <c r="X148" s="475"/>
      <c r="Y148" s="476"/>
      <c r="Z148" s="477"/>
      <c r="AB148" s="496"/>
      <c r="AC148" s="497"/>
      <c r="AD148" s="497"/>
      <c r="AE148" s="498"/>
      <c r="AF148" s="199"/>
      <c r="AG148" s="266" t="str">
        <f t="shared" si="89"/>
        <v xml:space="preserve"> </v>
      </c>
      <c r="AH148" s="151"/>
      <c r="AI148" s="152"/>
      <c r="AJ148" s="153"/>
      <c r="AK148" s="153"/>
      <c r="AL148" s="154"/>
      <c r="AM148" s="155"/>
      <c r="AN148" s="496"/>
      <c r="AO148" s="473">
        <f t="shared" ref="AO148" si="119">IF(AO146&gt;0,AO146+1," ")</f>
        <v>117</v>
      </c>
      <c r="AP148" s="180" t="s">
        <v>14</v>
      </c>
      <c r="AQ148" s="277"/>
      <c r="AR148" s="266" t="str">
        <f t="shared" si="90"/>
        <v xml:space="preserve"> </v>
      </c>
      <c r="AS148" s="151"/>
      <c r="AT148" s="157"/>
      <c r="AU148" s="277"/>
      <c r="AV148" s="266" t="str">
        <f t="shared" si="91"/>
        <v xml:space="preserve"> </v>
      </c>
      <c r="AW148" s="151"/>
      <c r="AX148" s="157"/>
      <c r="AY148" s="475"/>
      <c r="AZ148" s="476"/>
      <c r="BA148" s="477"/>
    </row>
    <row r="149" spans="1:53" ht="14.25" customHeight="1">
      <c r="A149" s="489"/>
      <c r="B149" s="490"/>
      <c r="C149" s="490"/>
      <c r="D149" s="490"/>
      <c r="E149" s="199"/>
      <c r="F149" s="266" t="str">
        <f t="shared" si="86"/>
        <v xml:space="preserve"> </v>
      </c>
      <c r="G149" s="151"/>
      <c r="H149" s="152"/>
      <c r="I149" s="153"/>
      <c r="J149" s="153"/>
      <c r="K149" s="154"/>
      <c r="L149" s="155"/>
      <c r="M149" s="503"/>
      <c r="N149" s="474"/>
      <c r="O149" s="180" t="s">
        <v>15</v>
      </c>
      <c r="P149" s="277"/>
      <c r="Q149" s="266" t="str">
        <f t="shared" si="87"/>
        <v xml:space="preserve"> </v>
      </c>
      <c r="R149" s="151"/>
      <c r="S149" s="157"/>
      <c r="T149" s="277"/>
      <c r="U149" s="266" t="str">
        <f t="shared" si="88"/>
        <v xml:space="preserve"> </v>
      </c>
      <c r="V149" s="151"/>
      <c r="W149" s="157"/>
      <c r="X149" s="475"/>
      <c r="Y149" s="476"/>
      <c r="Z149" s="477"/>
      <c r="AB149" s="496"/>
      <c r="AC149" s="497"/>
      <c r="AD149" s="497"/>
      <c r="AE149" s="498"/>
      <c r="AF149" s="199"/>
      <c r="AG149" s="266" t="str">
        <f t="shared" si="89"/>
        <v xml:space="preserve"> </v>
      </c>
      <c r="AH149" s="151"/>
      <c r="AI149" s="152"/>
      <c r="AJ149" s="153"/>
      <c r="AK149" s="153"/>
      <c r="AL149" s="154"/>
      <c r="AM149" s="155"/>
      <c r="AN149" s="496"/>
      <c r="AO149" s="474"/>
      <c r="AP149" s="180" t="s">
        <v>15</v>
      </c>
      <c r="AQ149" s="277"/>
      <c r="AR149" s="266" t="str">
        <f t="shared" si="90"/>
        <v xml:space="preserve"> </v>
      </c>
      <c r="AS149" s="151"/>
      <c r="AT149" s="157"/>
      <c r="AU149" s="277"/>
      <c r="AV149" s="266" t="str">
        <f t="shared" si="91"/>
        <v xml:space="preserve"> </v>
      </c>
      <c r="AW149" s="151"/>
      <c r="AX149" s="157"/>
      <c r="AY149" s="475"/>
      <c r="AZ149" s="476"/>
      <c r="BA149" s="477"/>
    </row>
    <row r="150" spans="1:53" ht="14.25" customHeight="1">
      <c r="A150" s="489"/>
      <c r="B150" s="490"/>
      <c r="C150" s="490"/>
      <c r="D150" s="490"/>
      <c r="E150" s="199"/>
      <c r="F150" s="266" t="str">
        <f t="shared" si="86"/>
        <v xml:space="preserve"> </v>
      </c>
      <c r="G150" s="151"/>
      <c r="H150" s="152"/>
      <c r="I150" s="153"/>
      <c r="J150" s="153"/>
      <c r="K150" s="154"/>
      <c r="L150" s="155"/>
      <c r="M150" s="503"/>
      <c r="N150" s="473">
        <f t="shared" ref="N150" si="120">IF(N148&gt;0,N148+1," ")</f>
        <v>98</v>
      </c>
      <c r="O150" s="180" t="s">
        <v>14</v>
      </c>
      <c r="P150" s="277"/>
      <c r="Q150" s="266" t="str">
        <f t="shared" si="87"/>
        <v xml:space="preserve"> </v>
      </c>
      <c r="R150" s="151"/>
      <c r="S150" s="157"/>
      <c r="T150" s="277"/>
      <c r="U150" s="266" t="str">
        <f t="shared" si="88"/>
        <v xml:space="preserve"> </v>
      </c>
      <c r="V150" s="151"/>
      <c r="W150" s="157"/>
      <c r="X150" s="475"/>
      <c r="Y150" s="476"/>
      <c r="Z150" s="477"/>
      <c r="AB150" s="496"/>
      <c r="AC150" s="497"/>
      <c r="AD150" s="497"/>
      <c r="AE150" s="498"/>
      <c r="AF150" s="199"/>
      <c r="AG150" s="266" t="str">
        <f t="shared" si="89"/>
        <v xml:space="preserve"> </v>
      </c>
      <c r="AH150" s="151"/>
      <c r="AI150" s="152"/>
      <c r="AJ150" s="153"/>
      <c r="AK150" s="153"/>
      <c r="AL150" s="154"/>
      <c r="AM150" s="155"/>
      <c r="AN150" s="496"/>
      <c r="AO150" s="473">
        <f t="shared" ref="AO150" si="121">IF(AO148&gt;0,AO148+1," ")</f>
        <v>118</v>
      </c>
      <c r="AP150" s="180" t="s">
        <v>14</v>
      </c>
      <c r="AQ150" s="277"/>
      <c r="AR150" s="266" t="str">
        <f t="shared" si="90"/>
        <v xml:space="preserve"> </v>
      </c>
      <c r="AS150" s="151"/>
      <c r="AT150" s="157"/>
      <c r="AU150" s="277"/>
      <c r="AV150" s="266" t="str">
        <f t="shared" si="91"/>
        <v xml:space="preserve"> </v>
      </c>
      <c r="AW150" s="151"/>
      <c r="AX150" s="157"/>
      <c r="AY150" s="475"/>
      <c r="AZ150" s="476"/>
      <c r="BA150" s="477"/>
    </row>
    <row r="151" spans="1:53" ht="14.25" customHeight="1">
      <c r="A151" s="489"/>
      <c r="B151" s="490"/>
      <c r="C151" s="490"/>
      <c r="D151" s="490"/>
      <c r="E151" s="199"/>
      <c r="F151" s="266" t="str">
        <f t="shared" si="86"/>
        <v xml:space="preserve"> </v>
      </c>
      <c r="G151" s="151"/>
      <c r="H151" s="152"/>
      <c r="I151" s="153"/>
      <c r="J151" s="153"/>
      <c r="K151" s="154"/>
      <c r="L151" s="155"/>
      <c r="M151" s="503"/>
      <c r="N151" s="474"/>
      <c r="O151" s="180" t="s">
        <v>15</v>
      </c>
      <c r="P151" s="277"/>
      <c r="Q151" s="266" t="str">
        <f t="shared" si="87"/>
        <v xml:space="preserve"> </v>
      </c>
      <c r="R151" s="151"/>
      <c r="S151" s="157"/>
      <c r="T151" s="277"/>
      <c r="U151" s="266" t="str">
        <f t="shared" si="88"/>
        <v xml:space="preserve"> </v>
      </c>
      <c r="V151" s="151"/>
      <c r="W151" s="157"/>
      <c r="X151" s="475"/>
      <c r="Y151" s="476"/>
      <c r="Z151" s="477"/>
      <c r="AB151" s="496"/>
      <c r="AC151" s="497"/>
      <c r="AD151" s="497"/>
      <c r="AE151" s="498"/>
      <c r="AF151" s="199"/>
      <c r="AG151" s="266" t="str">
        <f t="shared" si="89"/>
        <v xml:space="preserve"> </v>
      </c>
      <c r="AH151" s="151"/>
      <c r="AI151" s="152"/>
      <c r="AJ151" s="153"/>
      <c r="AK151" s="153"/>
      <c r="AL151" s="154"/>
      <c r="AM151" s="155"/>
      <c r="AN151" s="496"/>
      <c r="AO151" s="474"/>
      <c r="AP151" s="180" t="s">
        <v>15</v>
      </c>
      <c r="AQ151" s="277"/>
      <c r="AR151" s="266" t="str">
        <f t="shared" si="90"/>
        <v xml:space="preserve"> </v>
      </c>
      <c r="AS151" s="151"/>
      <c r="AT151" s="157"/>
      <c r="AU151" s="277"/>
      <c r="AV151" s="266" t="str">
        <f t="shared" si="91"/>
        <v xml:space="preserve"> </v>
      </c>
      <c r="AW151" s="151"/>
      <c r="AX151" s="157"/>
      <c r="AY151" s="475"/>
      <c r="AZ151" s="476"/>
      <c r="BA151" s="477"/>
    </row>
    <row r="152" spans="1:53" ht="14.25" customHeight="1">
      <c r="A152" s="489"/>
      <c r="B152" s="490"/>
      <c r="C152" s="490"/>
      <c r="D152" s="490"/>
      <c r="E152" s="199"/>
      <c r="F152" s="266" t="str">
        <f t="shared" si="86"/>
        <v xml:space="preserve"> </v>
      </c>
      <c r="G152" s="151"/>
      <c r="H152" s="152"/>
      <c r="I152" s="153"/>
      <c r="J152" s="153"/>
      <c r="K152" s="154"/>
      <c r="L152" s="155"/>
      <c r="M152" s="503"/>
      <c r="N152" s="473">
        <f t="shared" ref="N152" si="122">IF(N150&gt;0,N150+1," ")</f>
        <v>99</v>
      </c>
      <c r="O152" s="180" t="s">
        <v>14</v>
      </c>
      <c r="P152" s="277"/>
      <c r="Q152" s="266" t="str">
        <f t="shared" si="87"/>
        <v xml:space="preserve"> </v>
      </c>
      <c r="R152" s="151"/>
      <c r="S152" s="157"/>
      <c r="T152" s="277"/>
      <c r="U152" s="266" t="str">
        <f t="shared" si="88"/>
        <v xml:space="preserve"> </v>
      </c>
      <c r="V152" s="151"/>
      <c r="W152" s="157"/>
      <c r="X152" s="475"/>
      <c r="Y152" s="476"/>
      <c r="Z152" s="477"/>
      <c r="AB152" s="496"/>
      <c r="AC152" s="497"/>
      <c r="AD152" s="497"/>
      <c r="AE152" s="498"/>
      <c r="AF152" s="199"/>
      <c r="AG152" s="266" t="str">
        <f t="shared" si="89"/>
        <v xml:space="preserve"> </v>
      </c>
      <c r="AH152" s="151"/>
      <c r="AI152" s="152"/>
      <c r="AJ152" s="153"/>
      <c r="AK152" s="153"/>
      <c r="AL152" s="154"/>
      <c r="AM152" s="155"/>
      <c r="AN152" s="496"/>
      <c r="AO152" s="473">
        <f t="shared" ref="AO152" si="123">IF(AO150&gt;0,AO150+1," ")</f>
        <v>119</v>
      </c>
      <c r="AP152" s="180" t="s">
        <v>14</v>
      </c>
      <c r="AQ152" s="277"/>
      <c r="AR152" s="266" t="str">
        <f t="shared" si="90"/>
        <v xml:space="preserve"> </v>
      </c>
      <c r="AS152" s="151"/>
      <c r="AT152" s="157"/>
      <c r="AU152" s="277"/>
      <c r="AV152" s="266" t="str">
        <f t="shared" si="91"/>
        <v xml:space="preserve"> </v>
      </c>
      <c r="AW152" s="151"/>
      <c r="AX152" s="157"/>
      <c r="AY152" s="475"/>
      <c r="AZ152" s="476"/>
      <c r="BA152" s="477"/>
    </row>
    <row r="153" spans="1:53" ht="14.25" customHeight="1">
      <c r="A153" s="489"/>
      <c r="B153" s="490"/>
      <c r="C153" s="490"/>
      <c r="D153" s="490"/>
      <c r="E153" s="199"/>
      <c r="F153" s="266" t="str">
        <f t="shared" si="86"/>
        <v xml:space="preserve"> </v>
      </c>
      <c r="G153" s="151"/>
      <c r="H153" s="152"/>
      <c r="I153" s="153"/>
      <c r="J153" s="153"/>
      <c r="K153" s="154"/>
      <c r="L153" s="155"/>
      <c r="M153" s="503"/>
      <c r="N153" s="474"/>
      <c r="O153" s="180" t="s">
        <v>15</v>
      </c>
      <c r="P153" s="277"/>
      <c r="Q153" s="266" t="str">
        <f t="shared" si="87"/>
        <v xml:space="preserve"> </v>
      </c>
      <c r="R153" s="151"/>
      <c r="S153" s="157"/>
      <c r="T153" s="277"/>
      <c r="U153" s="266" t="str">
        <f t="shared" si="88"/>
        <v xml:space="preserve"> </v>
      </c>
      <c r="V153" s="151"/>
      <c r="W153" s="157"/>
      <c r="X153" s="475"/>
      <c r="Y153" s="476"/>
      <c r="Z153" s="477"/>
      <c r="AB153" s="496"/>
      <c r="AC153" s="497"/>
      <c r="AD153" s="497"/>
      <c r="AE153" s="498"/>
      <c r="AF153" s="199"/>
      <c r="AG153" s="266" t="str">
        <f t="shared" si="89"/>
        <v xml:space="preserve"> </v>
      </c>
      <c r="AH153" s="151"/>
      <c r="AI153" s="152"/>
      <c r="AJ153" s="153"/>
      <c r="AK153" s="153"/>
      <c r="AL153" s="154"/>
      <c r="AM153" s="155"/>
      <c r="AN153" s="496"/>
      <c r="AO153" s="474"/>
      <c r="AP153" s="180" t="s">
        <v>15</v>
      </c>
      <c r="AQ153" s="277"/>
      <c r="AR153" s="266" t="str">
        <f t="shared" si="90"/>
        <v xml:space="preserve"> </v>
      </c>
      <c r="AS153" s="151"/>
      <c r="AT153" s="157"/>
      <c r="AU153" s="277"/>
      <c r="AV153" s="266" t="str">
        <f t="shared" si="91"/>
        <v xml:space="preserve"> </v>
      </c>
      <c r="AW153" s="151"/>
      <c r="AX153" s="157"/>
      <c r="AY153" s="475"/>
      <c r="AZ153" s="476"/>
      <c r="BA153" s="477"/>
    </row>
    <row r="154" spans="1:53" ht="14.25" customHeight="1">
      <c r="A154" s="489"/>
      <c r="B154" s="490"/>
      <c r="C154" s="490"/>
      <c r="D154" s="490"/>
      <c r="E154" s="199"/>
      <c r="F154" s="266" t="str">
        <f t="shared" si="86"/>
        <v xml:space="preserve"> </v>
      </c>
      <c r="G154" s="151"/>
      <c r="H154" s="152"/>
      <c r="I154" s="153"/>
      <c r="J154" s="153"/>
      <c r="K154" s="154"/>
      <c r="L154" s="155"/>
      <c r="M154" s="503"/>
      <c r="N154" s="473">
        <f t="shared" ref="N154" si="124">IF(N152&gt;0,N152+1," ")</f>
        <v>100</v>
      </c>
      <c r="O154" s="180" t="s">
        <v>14</v>
      </c>
      <c r="P154" s="277"/>
      <c r="Q154" s="266" t="str">
        <f t="shared" si="87"/>
        <v xml:space="preserve"> </v>
      </c>
      <c r="R154" s="151"/>
      <c r="S154" s="157"/>
      <c r="T154" s="277"/>
      <c r="U154" s="266" t="str">
        <f t="shared" si="88"/>
        <v xml:space="preserve"> </v>
      </c>
      <c r="V154" s="151"/>
      <c r="W154" s="157"/>
      <c r="X154" s="475"/>
      <c r="Y154" s="476"/>
      <c r="Z154" s="477"/>
      <c r="AB154" s="496"/>
      <c r="AC154" s="497"/>
      <c r="AD154" s="497"/>
      <c r="AE154" s="498"/>
      <c r="AF154" s="199"/>
      <c r="AG154" s="266" t="str">
        <f t="shared" si="89"/>
        <v xml:space="preserve"> </v>
      </c>
      <c r="AH154" s="151"/>
      <c r="AI154" s="152"/>
      <c r="AJ154" s="153"/>
      <c r="AK154" s="153"/>
      <c r="AL154" s="154"/>
      <c r="AM154" s="155"/>
      <c r="AN154" s="496"/>
      <c r="AO154" s="473">
        <f t="shared" ref="AO154" si="125">IF(AO152&gt;0,AO152+1," ")</f>
        <v>120</v>
      </c>
      <c r="AP154" s="180" t="s">
        <v>14</v>
      </c>
      <c r="AQ154" s="277"/>
      <c r="AR154" s="266" t="str">
        <f t="shared" si="90"/>
        <v xml:space="preserve"> </v>
      </c>
      <c r="AS154" s="151"/>
      <c r="AT154" s="157"/>
      <c r="AU154" s="277"/>
      <c r="AV154" s="266" t="str">
        <f t="shared" si="91"/>
        <v xml:space="preserve"> </v>
      </c>
      <c r="AW154" s="151"/>
      <c r="AX154" s="157"/>
      <c r="AY154" s="475"/>
      <c r="AZ154" s="476"/>
      <c r="BA154" s="477"/>
    </row>
    <row r="155" spans="1:53" ht="14.25" customHeight="1" thickBot="1">
      <c r="A155" s="491"/>
      <c r="B155" s="492"/>
      <c r="C155" s="492"/>
      <c r="D155" s="492"/>
      <c r="E155" s="212"/>
      <c r="F155" s="267" t="str">
        <f t="shared" si="86"/>
        <v xml:space="preserve"> </v>
      </c>
      <c r="G155" s="169"/>
      <c r="H155" s="170"/>
      <c r="I155" s="171"/>
      <c r="J155" s="171"/>
      <c r="K155" s="172"/>
      <c r="L155" s="173"/>
      <c r="M155" s="503"/>
      <c r="N155" s="474"/>
      <c r="O155" s="181" t="s">
        <v>15</v>
      </c>
      <c r="P155" s="279"/>
      <c r="Q155" s="267" t="str">
        <f t="shared" si="87"/>
        <v xml:space="preserve"> </v>
      </c>
      <c r="R155" s="169"/>
      <c r="S155" s="175"/>
      <c r="T155" s="279"/>
      <c r="U155" s="267" t="str">
        <f t="shared" si="88"/>
        <v xml:space="preserve"> </v>
      </c>
      <c r="V155" s="169"/>
      <c r="W155" s="175"/>
      <c r="X155" s="478"/>
      <c r="Y155" s="479"/>
      <c r="Z155" s="480"/>
      <c r="AB155" s="499"/>
      <c r="AC155" s="500"/>
      <c r="AD155" s="500"/>
      <c r="AE155" s="501"/>
      <c r="AF155" s="212"/>
      <c r="AG155" s="267" t="str">
        <f t="shared" si="89"/>
        <v xml:space="preserve"> </v>
      </c>
      <c r="AH155" s="169"/>
      <c r="AI155" s="170"/>
      <c r="AJ155" s="171"/>
      <c r="AK155" s="171"/>
      <c r="AL155" s="172"/>
      <c r="AM155" s="173"/>
      <c r="AN155" s="499"/>
      <c r="AO155" s="474"/>
      <c r="AP155" s="181" t="s">
        <v>15</v>
      </c>
      <c r="AQ155" s="279"/>
      <c r="AR155" s="267" t="str">
        <f t="shared" si="90"/>
        <v xml:space="preserve"> </v>
      </c>
      <c r="AS155" s="169"/>
      <c r="AT155" s="175"/>
      <c r="AU155" s="279"/>
      <c r="AV155" s="267" t="str">
        <f t="shared" si="91"/>
        <v xml:space="preserve"> </v>
      </c>
      <c r="AW155" s="169"/>
      <c r="AX155" s="175"/>
      <c r="AY155" s="478"/>
      <c r="AZ155" s="479"/>
      <c r="BA155" s="480"/>
    </row>
    <row r="156" spans="1:53" ht="21" customHeight="1">
      <c r="A156" s="582" t="s">
        <v>13</v>
      </c>
      <c r="B156" s="452"/>
      <c r="C156" s="452"/>
      <c r="D156" s="452"/>
      <c r="E156" s="453"/>
      <c r="F156" s="453" t="s">
        <v>14</v>
      </c>
      <c r="G156" s="453"/>
      <c r="H156" s="453" t="s">
        <v>15</v>
      </c>
      <c r="I156" s="453"/>
      <c r="J156" s="583" t="s">
        <v>16</v>
      </c>
      <c r="K156" s="584"/>
      <c r="L156" s="583" t="s">
        <v>17</v>
      </c>
      <c r="M156" s="585"/>
      <c r="N156" s="586" t="s">
        <v>18</v>
      </c>
      <c r="O156" s="585"/>
      <c r="P156" s="470" t="s">
        <v>19</v>
      </c>
      <c r="Q156" s="471"/>
      <c r="R156" s="471"/>
      <c r="S156" s="469"/>
      <c r="T156" s="470" t="s">
        <v>48</v>
      </c>
      <c r="U156" s="471"/>
      <c r="V156" s="471"/>
      <c r="W156" s="469"/>
      <c r="X156" s="182" t="s">
        <v>49</v>
      </c>
      <c r="Y156" s="451" t="str">
        <f>Y103</f>
        <v>Druckdatum:</v>
      </c>
      <c r="Z156" s="472"/>
      <c r="AA156" s="183"/>
      <c r="AB156" s="582" t="s">
        <v>13</v>
      </c>
      <c r="AC156" s="452"/>
      <c r="AD156" s="452"/>
      <c r="AE156" s="452"/>
      <c r="AF156" s="453"/>
      <c r="AG156" s="453" t="s">
        <v>14</v>
      </c>
      <c r="AH156" s="453"/>
      <c r="AI156" s="453" t="s">
        <v>15</v>
      </c>
      <c r="AJ156" s="453"/>
      <c r="AK156" s="583" t="s">
        <v>16</v>
      </c>
      <c r="AL156" s="584"/>
      <c r="AM156" s="583" t="s">
        <v>17</v>
      </c>
      <c r="AN156" s="585"/>
      <c r="AO156" s="586" t="s">
        <v>18</v>
      </c>
      <c r="AP156" s="585"/>
      <c r="AQ156" s="470" t="s">
        <v>19</v>
      </c>
      <c r="AR156" s="471"/>
      <c r="AS156" s="471"/>
      <c r="AT156" s="469"/>
      <c r="AU156" s="470" t="s">
        <v>48</v>
      </c>
      <c r="AV156" s="471"/>
      <c r="AW156" s="471"/>
      <c r="AX156" s="469"/>
      <c r="AY156" s="182" t="s">
        <v>49</v>
      </c>
      <c r="AZ156" s="451" t="str">
        <f>Y156</f>
        <v>Druckdatum:</v>
      </c>
      <c r="BA156" s="472"/>
    </row>
    <row r="157" spans="1:53" ht="21" customHeight="1" thickBot="1">
      <c r="A157" s="581" t="s">
        <v>21</v>
      </c>
      <c r="B157" s="462" t="s">
        <v>21</v>
      </c>
      <c r="C157" s="462"/>
      <c r="D157" s="462"/>
      <c r="E157" s="462"/>
      <c r="F157" s="463"/>
      <c r="G157" s="464"/>
      <c r="H157" s="463"/>
      <c r="I157" s="464"/>
      <c r="J157" s="465"/>
      <c r="K157" s="466"/>
      <c r="L157" s="465"/>
      <c r="M157" s="466"/>
      <c r="N157" s="465"/>
      <c r="O157" s="466"/>
      <c r="P157" s="465"/>
      <c r="Q157" s="484"/>
      <c r="R157" s="484"/>
      <c r="S157" s="466"/>
      <c r="T157" s="465"/>
      <c r="U157" s="484"/>
      <c r="V157" s="484"/>
      <c r="W157" s="466"/>
      <c r="X157" s="184"/>
      <c r="Y157" s="485">
        <f ca="1">TODAY()</f>
        <v>45693</v>
      </c>
      <c r="Z157" s="486"/>
      <c r="AA157" s="185"/>
      <c r="AB157" s="581" t="s">
        <v>21</v>
      </c>
      <c r="AC157" s="462" t="s">
        <v>21</v>
      </c>
      <c r="AD157" s="462"/>
      <c r="AE157" s="462"/>
      <c r="AF157" s="462"/>
      <c r="AG157" s="463"/>
      <c r="AH157" s="464"/>
      <c r="AI157" s="463"/>
      <c r="AJ157" s="464"/>
      <c r="AK157" s="465"/>
      <c r="AL157" s="466"/>
      <c r="AM157" s="465"/>
      <c r="AN157" s="466"/>
      <c r="AO157" s="465"/>
      <c r="AP157" s="466"/>
      <c r="AQ157" s="465"/>
      <c r="AR157" s="484"/>
      <c r="AS157" s="484"/>
      <c r="AT157" s="466"/>
      <c r="AU157" s="465"/>
      <c r="AV157" s="484"/>
      <c r="AW157" s="484"/>
      <c r="AX157" s="466"/>
      <c r="AY157" s="184"/>
      <c r="AZ157" s="485">
        <f ca="1">TODAY()</f>
        <v>45693</v>
      </c>
      <c r="BA157" s="486"/>
    </row>
    <row r="158" spans="1:53" ht="21" customHeight="1" thickBot="1">
      <c r="A158" s="454" t="s">
        <v>51</v>
      </c>
      <c r="B158" s="455"/>
      <c r="C158" s="455"/>
      <c r="D158" s="455"/>
      <c r="E158" s="455"/>
      <c r="F158" s="456"/>
      <c r="G158" s="456"/>
      <c r="H158" s="456"/>
      <c r="I158" s="456"/>
      <c r="J158" s="457"/>
      <c r="K158" s="456"/>
      <c r="L158" s="457"/>
      <c r="M158" s="456"/>
      <c r="N158" s="457"/>
      <c r="O158" s="456"/>
      <c r="P158" s="458"/>
      <c r="Q158" s="459"/>
      <c r="R158" s="459"/>
      <c r="S158" s="460"/>
      <c r="T158" s="458"/>
      <c r="U158" s="459"/>
      <c r="V158" s="459"/>
      <c r="W158" s="460"/>
      <c r="X158" s="186"/>
      <c r="Y158" s="187" t="s">
        <v>52</v>
      </c>
      <c r="Z158" s="188">
        <f>BA105+1</f>
        <v>5</v>
      </c>
      <c r="AB158" s="454" t="s">
        <v>51</v>
      </c>
      <c r="AC158" s="455"/>
      <c r="AD158" s="455"/>
      <c r="AE158" s="455"/>
      <c r="AF158" s="455"/>
      <c r="AG158" s="456"/>
      <c r="AH158" s="456"/>
      <c r="AI158" s="456"/>
      <c r="AJ158" s="456"/>
      <c r="AK158" s="457"/>
      <c r="AL158" s="456"/>
      <c r="AM158" s="457"/>
      <c r="AN158" s="456"/>
      <c r="AO158" s="457"/>
      <c r="AP158" s="456"/>
      <c r="AQ158" s="458"/>
      <c r="AR158" s="459"/>
      <c r="AS158" s="459"/>
      <c r="AT158" s="460"/>
      <c r="AU158" s="458"/>
      <c r="AV158" s="459"/>
      <c r="AW158" s="459"/>
      <c r="AX158" s="460"/>
      <c r="AY158" s="186"/>
      <c r="AZ158" s="187" t="s">
        <v>52</v>
      </c>
      <c r="BA158" s="188">
        <f>Z158+1</f>
        <v>6</v>
      </c>
    </row>
    <row r="159" spans="1:53" ht="15" thickBot="1"/>
    <row r="160" spans="1:53" ht="21" customHeight="1">
      <c r="A160" s="566"/>
      <c r="B160" s="567"/>
      <c r="C160" s="567"/>
      <c r="D160" s="567"/>
      <c r="E160" s="567"/>
      <c r="F160" s="567"/>
      <c r="G160" s="567"/>
      <c r="H160" s="567"/>
      <c r="I160" s="567"/>
      <c r="J160" s="567"/>
      <c r="K160" s="567"/>
      <c r="L160" s="568"/>
      <c r="M160" s="575">
        <f>M107</f>
        <v>0</v>
      </c>
      <c r="N160" s="815"/>
      <c r="O160" s="815"/>
      <c r="P160" s="815"/>
      <c r="Q160" s="815"/>
      <c r="R160" s="815"/>
      <c r="S160" s="815"/>
      <c r="T160" s="815"/>
      <c r="U160" s="815"/>
      <c r="V160" s="815"/>
      <c r="W160" s="815"/>
      <c r="X160" s="816"/>
      <c r="Y160" s="530" t="s">
        <v>0</v>
      </c>
      <c r="Z160" s="576"/>
      <c r="AB160" s="566"/>
      <c r="AC160" s="567"/>
      <c r="AD160" s="567"/>
      <c r="AE160" s="567"/>
      <c r="AF160" s="567"/>
      <c r="AG160" s="567"/>
      <c r="AH160" s="567"/>
      <c r="AI160" s="567"/>
      <c r="AJ160" s="567"/>
      <c r="AK160" s="567"/>
      <c r="AL160" s="567"/>
      <c r="AM160" s="568"/>
      <c r="AN160" s="575">
        <f>M160</f>
        <v>0</v>
      </c>
      <c r="AO160" s="815"/>
      <c r="AP160" s="815"/>
      <c r="AQ160" s="815"/>
      <c r="AR160" s="815"/>
      <c r="AS160" s="815"/>
      <c r="AT160" s="815"/>
      <c r="AU160" s="815"/>
      <c r="AV160" s="815"/>
      <c r="AW160" s="815"/>
      <c r="AX160" s="815"/>
      <c r="AY160" s="816"/>
      <c r="AZ160" s="530" t="s">
        <v>0</v>
      </c>
      <c r="BA160" s="576"/>
    </row>
    <row r="161" spans="1:53" ht="21" customHeight="1" thickBot="1">
      <c r="A161" s="569"/>
      <c r="B161" s="570"/>
      <c r="C161" s="570"/>
      <c r="D161" s="570"/>
      <c r="E161" s="570"/>
      <c r="F161" s="570"/>
      <c r="G161" s="570"/>
      <c r="H161" s="570"/>
      <c r="I161" s="570"/>
      <c r="J161" s="570"/>
      <c r="K161" s="570"/>
      <c r="L161" s="571"/>
      <c r="M161" s="820"/>
      <c r="N161" s="821"/>
      <c r="O161" s="821"/>
      <c r="P161" s="821"/>
      <c r="Q161" s="821"/>
      <c r="R161" s="821"/>
      <c r="S161" s="821"/>
      <c r="T161" s="821"/>
      <c r="U161" s="821"/>
      <c r="V161" s="821"/>
      <c r="W161" s="821"/>
      <c r="X161" s="822"/>
      <c r="Y161" s="577"/>
      <c r="Z161" s="578"/>
      <c r="AB161" s="569"/>
      <c r="AC161" s="570"/>
      <c r="AD161" s="570"/>
      <c r="AE161" s="570"/>
      <c r="AF161" s="570"/>
      <c r="AG161" s="570"/>
      <c r="AH161" s="570"/>
      <c r="AI161" s="570"/>
      <c r="AJ161" s="570"/>
      <c r="AK161" s="570"/>
      <c r="AL161" s="570"/>
      <c r="AM161" s="571"/>
      <c r="AN161" s="820"/>
      <c r="AO161" s="821"/>
      <c r="AP161" s="821"/>
      <c r="AQ161" s="821"/>
      <c r="AR161" s="821"/>
      <c r="AS161" s="821"/>
      <c r="AT161" s="821"/>
      <c r="AU161" s="821"/>
      <c r="AV161" s="821"/>
      <c r="AW161" s="821"/>
      <c r="AX161" s="821"/>
      <c r="AY161" s="822"/>
      <c r="AZ161" s="577"/>
      <c r="BA161" s="578"/>
    </row>
    <row r="162" spans="1:53" ht="21" customHeight="1">
      <c r="A162" s="569"/>
      <c r="B162" s="570"/>
      <c r="C162" s="570"/>
      <c r="D162" s="570"/>
      <c r="E162" s="570"/>
      <c r="F162" s="570"/>
      <c r="G162" s="570"/>
      <c r="H162" s="570"/>
      <c r="I162" s="570"/>
      <c r="J162" s="570"/>
      <c r="K162" s="570"/>
      <c r="L162" s="571"/>
      <c r="M162" s="575">
        <f>M109</f>
        <v>0</v>
      </c>
      <c r="N162" s="815"/>
      <c r="O162" s="815"/>
      <c r="P162" s="815"/>
      <c r="Q162" s="815"/>
      <c r="R162" s="815"/>
      <c r="S162" s="815"/>
      <c r="T162" s="815"/>
      <c r="U162" s="815"/>
      <c r="V162" s="815"/>
      <c r="W162" s="815"/>
      <c r="X162" s="816"/>
      <c r="Y162" s="580" t="str">
        <f>Y109</f>
        <v>1</v>
      </c>
      <c r="Z162" s="824"/>
      <c r="AB162" s="569"/>
      <c r="AC162" s="570"/>
      <c r="AD162" s="570"/>
      <c r="AE162" s="570"/>
      <c r="AF162" s="570"/>
      <c r="AG162" s="570"/>
      <c r="AH162" s="570"/>
      <c r="AI162" s="570"/>
      <c r="AJ162" s="570"/>
      <c r="AK162" s="570"/>
      <c r="AL162" s="570"/>
      <c r="AM162" s="571"/>
      <c r="AN162" s="575">
        <f>M162</f>
        <v>0</v>
      </c>
      <c r="AO162" s="815"/>
      <c r="AP162" s="815"/>
      <c r="AQ162" s="815"/>
      <c r="AR162" s="815"/>
      <c r="AS162" s="815"/>
      <c r="AT162" s="815"/>
      <c r="AU162" s="815"/>
      <c r="AV162" s="815"/>
      <c r="AW162" s="815"/>
      <c r="AX162" s="815"/>
      <c r="AY162" s="816"/>
      <c r="AZ162" s="580" t="str">
        <f>AZ109</f>
        <v>1</v>
      </c>
      <c r="BA162" s="824"/>
    </row>
    <row r="163" spans="1:53" ht="21" customHeight="1" thickBot="1">
      <c r="A163" s="572"/>
      <c r="B163" s="573"/>
      <c r="C163" s="573"/>
      <c r="D163" s="573"/>
      <c r="E163" s="573"/>
      <c r="F163" s="573"/>
      <c r="G163" s="573"/>
      <c r="H163" s="573"/>
      <c r="I163" s="573"/>
      <c r="J163" s="573"/>
      <c r="K163" s="573"/>
      <c r="L163" s="574"/>
      <c r="M163" s="820"/>
      <c r="N163" s="821"/>
      <c r="O163" s="821"/>
      <c r="P163" s="821"/>
      <c r="Q163" s="821"/>
      <c r="R163" s="821"/>
      <c r="S163" s="821"/>
      <c r="T163" s="821"/>
      <c r="U163" s="821"/>
      <c r="V163" s="821"/>
      <c r="W163" s="821"/>
      <c r="X163" s="822"/>
      <c r="Y163" s="827"/>
      <c r="Z163" s="828"/>
      <c r="AB163" s="572"/>
      <c r="AC163" s="573"/>
      <c r="AD163" s="573"/>
      <c r="AE163" s="573"/>
      <c r="AF163" s="573"/>
      <c r="AG163" s="573"/>
      <c r="AH163" s="573"/>
      <c r="AI163" s="573"/>
      <c r="AJ163" s="573"/>
      <c r="AK163" s="573"/>
      <c r="AL163" s="573"/>
      <c r="AM163" s="574"/>
      <c r="AN163" s="820"/>
      <c r="AO163" s="821"/>
      <c r="AP163" s="821"/>
      <c r="AQ163" s="821"/>
      <c r="AR163" s="821"/>
      <c r="AS163" s="821"/>
      <c r="AT163" s="821"/>
      <c r="AU163" s="821"/>
      <c r="AV163" s="821"/>
      <c r="AW163" s="821"/>
      <c r="AX163" s="821"/>
      <c r="AY163" s="822"/>
      <c r="AZ163" s="827"/>
      <c r="BA163" s="828"/>
    </row>
    <row r="164" spans="1:53" ht="24" customHeight="1" thickBot="1">
      <c r="A164" s="504" t="s">
        <v>35</v>
      </c>
      <c r="B164" s="505"/>
      <c r="C164" s="505"/>
      <c r="D164" s="506"/>
      <c r="E164" s="507"/>
      <c r="F164" s="507"/>
      <c r="G164" s="507"/>
      <c r="H164" s="507"/>
      <c r="I164" s="507"/>
      <c r="J164" s="507"/>
      <c r="K164" s="507"/>
      <c r="L164" s="508"/>
      <c r="M164" s="509">
        <f>M111</f>
        <v>0</v>
      </c>
      <c r="N164" s="831"/>
      <c r="O164" s="831"/>
      <c r="P164" s="831"/>
      <c r="Q164" s="831"/>
      <c r="R164" s="831"/>
      <c r="S164" s="831"/>
      <c r="T164" s="831"/>
      <c r="U164" s="831"/>
      <c r="V164" s="831"/>
      <c r="W164" s="831"/>
      <c r="X164" s="832"/>
      <c r="Y164" s="833"/>
      <c r="Z164" s="834"/>
      <c r="AB164" s="504" t="s">
        <v>35</v>
      </c>
      <c r="AC164" s="505"/>
      <c r="AD164" s="505"/>
      <c r="AE164" s="506"/>
      <c r="AF164" s="507"/>
      <c r="AG164" s="507"/>
      <c r="AH164" s="507"/>
      <c r="AI164" s="507"/>
      <c r="AJ164" s="507"/>
      <c r="AK164" s="507"/>
      <c r="AL164" s="507"/>
      <c r="AM164" s="508"/>
      <c r="AN164" s="509">
        <f>AN111</f>
        <v>0</v>
      </c>
      <c r="AO164" s="831"/>
      <c r="AP164" s="831"/>
      <c r="AQ164" s="831"/>
      <c r="AR164" s="831"/>
      <c r="AS164" s="831"/>
      <c r="AT164" s="831"/>
      <c r="AU164" s="831"/>
      <c r="AV164" s="831"/>
      <c r="AW164" s="831"/>
      <c r="AX164" s="831"/>
      <c r="AY164" s="832"/>
      <c r="AZ164" s="833"/>
      <c r="BA164" s="834"/>
    </row>
    <row r="165" spans="1:53" ht="24" customHeight="1" thickBot="1">
      <c r="A165" s="510" t="s">
        <v>36</v>
      </c>
      <c r="B165" s="511"/>
      <c r="C165" s="511"/>
      <c r="D165" s="506"/>
      <c r="E165" s="507"/>
      <c r="F165" s="507"/>
      <c r="G165" s="507"/>
      <c r="H165" s="507"/>
      <c r="I165" s="507"/>
      <c r="J165" s="507"/>
      <c r="K165" s="507"/>
      <c r="L165" s="508"/>
      <c r="M165" s="512" t="s">
        <v>37</v>
      </c>
      <c r="N165" s="539" t="s">
        <v>38</v>
      </c>
      <c r="O165" s="540"/>
      <c r="P165" s="516">
        <f>IF(AQ112&gt;0,AQ112+20," ")</f>
        <v>121</v>
      </c>
      <c r="Q165" s="517"/>
      <c r="R165" s="517"/>
      <c r="S165" s="518" t="s">
        <v>39</v>
      </c>
      <c r="T165" s="517"/>
      <c r="U165" s="519">
        <f>IF(P165&gt;0,P165+19," ")</f>
        <v>140</v>
      </c>
      <c r="V165" s="517"/>
      <c r="W165" s="520"/>
      <c r="X165" s="521"/>
      <c r="Y165" s="522"/>
      <c r="Z165" s="523"/>
      <c r="AB165" s="510" t="s">
        <v>36</v>
      </c>
      <c r="AC165" s="511"/>
      <c r="AD165" s="511"/>
      <c r="AE165" s="506"/>
      <c r="AF165" s="507"/>
      <c r="AG165" s="507"/>
      <c r="AH165" s="507"/>
      <c r="AI165" s="507"/>
      <c r="AJ165" s="507"/>
      <c r="AK165" s="507"/>
      <c r="AL165" s="507"/>
      <c r="AM165" s="508"/>
      <c r="AN165" s="512" t="s">
        <v>37</v>
      </c>
      <c r="AO165" s="539" t="s">
        <v>38</v>
      </c>
      <c r="AP165" s="540"/>
      <c r="AQ165" s="516">
        <f>IF(P165&gt;0,P165+20," ")</f>
        <v>141</v>
      </c>
      <c r="AR165" s="517"/>
      <c r="AS165" s="517"/>
      <c r="AT165" s="518" t="s">
        <v>39</v>
      </c>
      <c r="AU165" s="517"/>
      <c r="AV165" s="519">
        <f>IF(AQ165&gt;0,AQ165+19," ")</f>
        <v>160</v>
      </c>
      <c r="AW165" s="517"/>
      <c r="AX165" s="520"/>
      <c r="AY165" s="521"/>
      <c r="AZ165" s="522"/>
      <c r="BA165" s="523"/>
    </row>
    <row r="166" spans="1:53" ht="24" customHeight="1" thickBot="1">
      <c r="A166" s="510" t="s">
        <v>40</v>
      </c>
      <c r="B166" s="511"/>
      <c r="C166" s="511"/>
      <c r="D166" s="506"/>
      <c r="E166" s="507"/>
      <c r="F166" s="507"/>
      <c r="G166" s="507"/>
      <c r="H166" s="507"/>
      <c r="I166" s="507"/>
      <c r="J166" s="507"/>
      <c r="K166" s="507"/>
      <c r="L166" s="508"/>
      <c r="M166" s="513"/>
      <c r="N166" s="530" t="s">
        <v>41</v>
      </c>
      <c r="O166" s="531"/>
      <c r="P166" s="534" t="s">
        <v>42</v>
      </c>
      <c r="Q166" s="535"/>
      <c r="R166" s="535"/>
      <c r="S166" s="535"/>
      <c r="T166" s="535"/>
      <c r="U166" s="535"/>
      <c r="V166" s="535"/>
      <c r="W166" s="536"/>
      <c r="X166" s="524"/>
      <c r="Y166" s="525"/>
      <c r="Z166" s="526"/>
      <c r="AB166" s="510" t="s">
        <v>40</v>
      </c>
      <c r="AC166" s="511"/>
      <c r="AD166" s="511"/>
      <c r="AE166" s="506"/>
      <c r="AF166" s="507"/>
      <c r="AG166" s="507"/>
      <c r="AH166" s="507"/>
      <c r="AI166" s="507"/>
      <c r="AJ166" s="507"/>
      <c r="AK166" s="507"/>
      <c r="AL166" s="507"/>
      <c r="AM166" s="508"/>
      <c r="AN166" s="513"/>
      <c r="AO166" s="530" t="s">
        <v>41</v>
      </c>
      <c r="AP166" s="531"/>
      <c r="AQ166" s="534" t="s">
        <v>42</v>
      </c>
      <c r="AR166" s="535"/>
      <c r="AS166" s="535"/>
      <c r="AT166" s="535"/>
      <c r="AU166" s="535"/>
      <c r="AV166" s="535"/>
      <c r="AW166" s="535"/>
      <c r="AX166" s="536"/>
      <c r="AY166" s="524"/>
      <c r="AZ166" s="525"/>
      <c r="BA166" s="526"/>
    </row>
    <row r="167" spans="1:53" ht="24" customHeight="1">
      <c r="A167" s="541" t="s">
        <v>43</v>
      </c>
      <c r="B167" s="542"/>
      <c r="C167" s="542"/>
      <c r="D167" s="543"/>
      <c r="E167" s="547" t="s">
        <v>44</v>
      </c>
      <c r="F167" s="548"/>
      <c r="G167" s="470" t="s">
        <v>45</v>
      </c>
      <c r="H167" s="551"/>
      <c r="I167" s="551"/>
      <c r="J167" s="551"/>
      <c r="K167" s="551"/>
      <c r="L167" s="552"/>
      <c r="M167" s="514"/>
      <c r="N167" s="532"/>
      <c r="O167" s="533"/>
      <c r="P167" s="553" t="s">
        <v>2</v>
      </c>
      <c r="Q167" s="554"/>
      <c r="R167" s="554" t="s">
        <v>46</v>
      </c>
      <c r="S167" s="554"/>
      <c r="T167" s="557" t="s">
        <v>2</v>
      </c>
      <c r="U167" s="554"/>
      <c r="V167" s="554" t="s">
        <v>46</v>
      </c>
      <c r="W167" s="559"/>
      <c r="X167" s="527"/>
      <c r="Y167" s="528"/>
      <c r="Z167" s="529"/>
      <c r="AB167" s="541" t="s">
        <v>43</v>
      </c>
      <c r="AC167" s="542"/>
      <c r="AD167" s="542"/>
      <c r="AE167" s="543"/>
      <c r="AF167" s="547" t="s">
        <v>44</v>
      </c>
      <c r="AG167" s="548"/>
      <c r="AH167" s="470" t="s">
        <v>45</v>
      </c>
      <c r="AI167" s="551"/>
      <c r="AJ167" s="551"/>
      <c r="AK167" s="551"/>
      <c r="AL167" s="551"/>
      <c r="AM167" s="552"/>
      <c r="AN167" s="514"/>
      <c r="AO167" s="532"/>
      <c r="AP167" s="533"/>
      <c r="AQ167" s="553" t="s">
        <v>2</v>
      </c>
      <c r="AR167" s="554"/>
      <c r="AS167" s="554" t="s">
        <v>46</v>
      </c>
      <c r="AT167" s="554"/>
      <c r="AU167" s="557" t="s">
        <v>2</v>
      </c>
      <c r="AV167" s="554"/>
      <c r="AW167" s="554" t="s">
        <v>46</v>
      </c>
      <c r="AX167" s="559"/>
      <c r="AY167" s="527"/>
      <c r="AZ167" s="528"/>
      <c r="BA167" s="529"/>
    </row>
    <row r="168" spans="1:53" ht="24" customHeight="1" thickBot="1">
      <c r="A168" s="544"/>
      <c r="B168" s="545"/>
      <c r="C168" s="545"/>
      <c r="D168" s="546"/>
      <c r="E168" s="549"/>
      <c r="F168" s="550"/>
      <c r="G168" s="537" t="s">
        <v>46</v>
      </c>
      <c r="H168" s="538"/>
      <c r="I168" s="537" t="s">
        <v>47</v>
      </c>
      <c r="J168" s="561"/>
      <c r="K168" s="562"/>
      <c r="L168" s="563"/>
      <c r="M168" s="515"/>
      <c r="N168" s="564" t="str">
        <f>Y162</f>
        <v>1</v>
      </c>
      <c r="O168" s="565"/>
      <c r="P168" s="555"/>
      <c r="Q168" s="556"/>
      <c r="R168" s="556"/>
      <c r="S168" s="556"/>
      <c r="T168" s="558"/>
      <c r="U168" s="556"/>
      <c r="V168" s="556"/>
      <c r="W168" s="560"/>
      <c r="X168" s="587" t="s">
        <v>5</v>
      </c>
      <c r="Y168" s="588"/>
      <c r="Z168" s="589"/>
      <c r="AB168" s="544"/>
      <c r="AC168" s="545"/>
      <c r="AD168" s="545"/>
      <c r="AE168" s="546"/>
      <c r="AF168" s="549"/>
      <c r="AG168" s="550"/>
      <c r="AH168" s="537" t="s">
        <v>46</v>
      </c>
      <c r="AI168" s="538"/>
      <c r="AJ168" s="537" t="s">
        <v>47</v>
      </c>
      <c r="AK168" s="561"/>
      <c r="AL168" s="562"/>
      <c r="AM168" s="563"/>
      <c r="AN168" s="515"/>
      <c r="AO168" s="564" t="str">
        <f>AZ162</f>
        <v>1</v>
      </c>
      <c r="AP168" s="565"/>
      <c r="AQ168" s="555"/>
      <c r="AR168" s="556"/>
      <c r="AS168" s="556"/>
      <c r="AT168" s="556"/>
      <c r="AU168" s="558"/>
      <c r="AV168" s="556"/>
      <c r="AW168" s="556"/>
      <c r="AX168" s="560"/>
      <c r="AY168" s="587" t="s">
        <v>5</v>
      </c>
      <c r="AZ168" s="588"/>
      <c r="BA168" s="589"/>
    </row>
    <row r="169" spans="1:53" ht="14.25" customHeight="1">
      <c r="A169" s="487"/>
      <c r="B169" s="488"/>
      <c r="C169" s="488"/>
      <c r="D169" s="488"/>
      <c r="E169" s="275"/>
      <c r="F169" s="268" t="str">
        <f t="shared" ref="F169:F208" si="126">IF(E169&gt;0," -"," ")</f>
        <v xml:space="preserve"> </v>
      </c>
      <c r="G169" s="140"/>
      <c r="H169" s="141"/>
      <c r="I169" s="142"/>
      <c r="J169" s="142"/>
      <c r="K169" s="143"/>
      <c r="L169" s="144"/>
      <c r="M169" s="502"/>
      <c r="N169" s="579">
        <f>IF(P165&gt;0,P165," ")</f>
        <v>121</v>
      </c>
      <c r="O169" s="145" t="s">
        <v>14</v>
      </c>
      <c r="P169" s="278"/>
      <c r="Q169" s="268" t="str">
        <f t="shared" ref="Q169:Q208" si="127">IF(P169&gt;0," -"," ")</f>
        <v xml:space="preserve"> </v>
      </c>
      <c r="R169" s="147"/>
      <c r="S169" s="148"/>
      <c r="T169" s="278"/>
      <c r="U169" s="268" t="str">
        <f t="shared" ref="U169:U208" si="128">IF(T169&gt;0," -"," ")</f>
        <v xml:space="preserve"> </v>
      </c>
      <c r="V169" s="147"/>
      <c r="W169" s="148"/>
      <c r="X169" s="481"/>
      <c r="Y169" s="482"/>
      <c r="Z169" s="483"/>
      <c r="AB169" s="487"/>
      <c r="AC169" s="494"/>
      <c r="AD169" s="494"/>
      <c r="AE169" s="495"/>
      <c r="AF169" s="275"/>
      <c r="AG169" s="268" t="str">
        <f t="shared" ref="AG169:AG208" si="129">IF(AF169&gt;0," -"," ")</f>
        <v xml:space="preserve"> </v>
      </c>
      <c r="AH169" s="140"/>
      <c r="AI169" s="141"/>
      <c r="AJ169" s="142"/>
      <c r="AK169" s="142"/>
      <c r="AL169" s="143"/>
      <c r="AM169" s="144"/>
      <c r="AN169" s="487"/>
      <c r="AO169" s="579">
        <f>IF(AQ165&gt;0,AQ165," ")</f>
        <v>141</v>
      </c>
      <c r="AP169" s="145" t="s">
        <v>14</v>
      </c>
      <c r="AQ169" s="278"/>
      <c r="AR169" s="268" t="str">
        <f t="shared" ref="AR169:AR208" si="130">IF(AQ169&gt;0," -"," ")</f>
        <v xml:space="preserve"> </v>
      </c>
      <c r="AS169" s="147"/>
      <c r="AT169" s="148"/>
      <c r="AU169" s="278"/>
      <c r="AV169" s="268" t="str">
        <f t="shared" ref="AV169:AV208" si="131">IF(AU169&gt;0," -"," ")</f>
        <v xml:space="preserve"> </v>
      </c>
      <c r="AW169" s="147"/>
      <c r="AX169" s="148"/>
      <c r="AY169" s="481"/>
      <c r="AZ169" s="482"/>
      <c r="BA169" s="483"/>
    </row>
    <row r="170" spans="1:53" ht="14.25" customHeight="1">
      <c r="A170" s="489"/>
      <c r="B170" s="490"/>
      <c r="C170" s="490"/>
      <c r="D170" s="490"/>
      <c r="E170" s="199"/>
      <c r="F170" s="266" t="str">
        <f t="shared" si="126"/>
        <v xml:space="preserve"> </v>
      </c>
      <c r="G170" s="151"/>
      <c r="H170" s="152"/>
      <c r="I170" s="153"/>
      <c r="J170" s="153"/>
      <c r="K170" s="154"/>
      <c r="L170" s="155"/>
      <c r="M170" s="503"/>
      <c r="N170" s="474"/>
      <c r="O170" s="156" t="s">
        <v>15</v>
      </c>
      <c r="P170" s="277"/>
      <c r="Q170" s="266" t="str">
        <f t="shared" si="127"/>
        <v xml:space="preserve"> </v>
      </c>
      <c r="R170" s="151"/>
      <c r="S170" s="157"/>
      <c r="T170" s="277"/>
      <c r="U170" s="266" t="str">
        <f t="shared" si="128"/>
        <v xml:space="preserve"> </v>
      </c>
      <c r="V170" s="151"/>
      <c r="W170" s="157"/>
      <c r="X170" s="475"/>
      <c r="Y170" s="476"/>
      <c r="Z170" s="477"/>
      <c r="AB170" s="496"/>
      <c r="AC170" s="497"/>
      <c r="AD170" s="497"/>
      <c r="AE170" s="498"/>
      <c r="AF170" s="199"/>
      <c r="AG170" s="266" t="str">
        <f t="shared" si="129"/>
        <v xml:space="preserve"> </v>
      </c>
      <c r="AH170" s="151"/>
      <c r="AI170" s="152"/>
      <c r="AJ170" s="153"/>
      <c r="AK170" s="153"/>
      <c r="AL170" s="154"/>
      <c r="AM170" s="155"/>
      <c r="AN170" s="496"/>
      <c r="AO170" s="474"/>
      <c r="AP170" s="156" t="s">
        <v>15</v>
      </c>
      <c r="AQ170" s="277"/>
      <c r="AR170" s="266" t="str">
        <f t="shared" si="130"/>
        <v xml:space="preserve"> </v>
      </c>
      <c r="AS170" s="151"/>
      <c r="AT170" s="157"/>
      <c r="AU170" s="277"/>
      <c r="AV170" s="266" t="str">
        <f t="shared" si="131"/>
        <v xml:space="preserve"> </v>
      </c>
      <c r="AW170" s="151"/>
      <c r="AX170" s="157"/>
      <c r="AY170" s="475"/>
      <c r="AZ170" s="476"/>
      <c r="BA170" s="477"/>
    </row>
    <row r="171" spans="1:53" ht="14.25" customHeight="1">
      <c r="A171" s="489"/>
      <c r="B171" s="490"/>
      <c r="C171" s="490"/>
      <c r="D171" s="490"/>
      <c r="E171" s="199"/>
      <c r="F171" s="266" t="str">
        <f t="shared" si="126"/>
        <v xml:space="preserve"> </v>
      </c>
      <c r="G171" s="151"/>
      <c r="H171" s="152"/>
      <c r="I171" s="153"/>
      <c r="J171" s="153"/>
      <c r="K171" s="154"/>
      <c r="L171" s="155"/>
      <c r="M171" s="503"/>
      <c r="N171" s="473">
        <f>IF(N169&gt;0,N169+1," ")</f>
        <v>122</v>
      </c>
      <c r="O171" s="156" t="s">
        <v>14</v>
      </c>
      <c r="P171" s="277"/>
      <c r="Q171" s="266" t="str">
        <f t="shared" si="127"/>
        <v xml:space="preserve"> </v>
      </c>
      <c r="R171" s="151"/>
      <c r="S171" s="157"/>
      <c r="T171" s="277"/>
      <c r="U171" s="266" t="str">
        <f t="shared" si="128"/>
        <v xml:space="preserve"> </v>
      </c>
      <c r="V171" s="151"/>
      <c r="W171" s="157"/>
      <c r="X171" s="475"/>
      <c r="Y171" s="476"/>
      <c r="Z171" s="477"/>
      <c r="AB171" s="496"/>
      <c r="AC171" s="497"/>
      <c r="AD171" s="497"/>
      <c r="AE171" s="498"/>
      <c r="AF171" s="199"/>
      <c r="AG171" s="266" t="str">
        <f t="shared" si="129"/>
        <v xml:space="preserve"> </v>
      </c>
      <c r="AH171" s="151"/>
      <c r="AI171" s="152"/>
      <c r="AJ171" s="153"/>
      <c r="AK171" s="153"/>
      <c r="AL171" s="154"/>
      <c r="AM171" s="155"/>
      <c r="AN171" s="496"/>
      <c r="AO171" s="473">
        <f>IF(AO169&gt;0,AO169+1," ")</f>
        <v>142</v>
      </c>
      <c r="AP171" s="156" t="s">
        <v>14</v>
      </c>
      <c r="AQ171" s="277"/>
      <c r="AR171" s="266" t="str">
        <f t="shared" si="130"/>
        <v xml:space="preserve"> </v>
      </c>
      <c r="AS171" s="151"/>
      <c r="AT171" s="157"/>
      <c r="AU171" s="277"/>
      <c r="AV171" s="266" t="str">
        <f t="shared" si="131"/>
        <v xml:space="preserve"> </v>
      </c>
      <c r="AW171" s="151"/>
      <c r="AX171" s="157"/>
      <c r="AY171" s="475"/>
      <c r="AZ171" s="476"/>
      <c r="BA171" s="477"/>
    </row>
    <row r="172" spans="1:53" ht="14.25" customHeight="1">
      <c r="A172" s="489"/>
      <c r="B172" s="490"/>
      <c r="C172" s="490"/>
      <c r="D172" s="490"/>
      <c r="E172" s="199"/>
      <c r="F172" s="266" t="str">
        <f t="shared" si="126"/>
        <v xml:space="preserve"> </v>
      </c>
      <c r="G172" s="151"/>
      <c r="H172" s="152"/>
      <c r="I172" s="153"/>
      <c r="J172" s="153"/>
      <c r="K172" s="154"/>
      <c r="L172" s="155"/>
      <c r="M172" s="503"/>
      <c r="N172" s="474"/>
      <c r="O172" s="156" t="s">
        <v>15</v>
      </c>
      <c r="P172" s="277"/>
      <c r="Q172" s="266" t="str">
        <f t="shared" si="127"/>
        <v xml:space="preserve"> </v>
      </c>
      <c r="R172" s="151"/>
      <c r="S172" s="157"/>
      <c r="T172" s="277"/>
      <c r="U172" s="266" t="str">
        <f t="shared" si="128"/>
        <v xml:space="preserve"> </v>
      </c>
      <c r="V172" s="151"/>
      <c r="W172" s="157"/>
      <c r="X172" s="475"/>
      <c r="Y172" s="476"/>
      <c r="Z172" s="477"/>
      <c r="AB172" s="496"/>
      <c r="AC172" s="497"/>
      <c r="AD172" s="497"/>
      <c r="AE172" s="498"/>
      <c r="AF172" s="199"/>
      <c r="AG172" s="266" t="str">
        <f t="shared" si="129"/>
        <v xml:space="preserve"> </v>
      </c>
      <c r="AH172" s="151"/>
      <c r="AI172" s="152"/>
      <c r="AJ172" s="153"/>
      <c r="AK172" s="153"/>
      <c r="AL172" s="154"/>
      <c r="AM172" s="155"/>
      <c r="AN172" s="496"/>
      <c r="AO172" s="474"/>
      <c r="AP172" s="156" t="s">
        <v>15</v>
      </c>
      <c r="AQ172" s="277"/>
      <c r="AR172" s="266" t="str">
        <f t="shared" si="130"/>
        <v xml:space="preserve"> </v>
      </c>
      <c r="AS172" s="151"/>
      <c r="AT172" s="157"/>
      <c r="AU172" s="277"/>
      <c r="AV172" s="266" t="str">
        <f t="shared" si="131"/>
        <v xml:space="preserve"> </v>
      </c>
      <c r="AW172" s="151"/>
      <c r="AX172" s="157"/>
      <c r="AY172" s="475"/>
      <c r="AZ172" s="476"/>
      <c r="BA172" s="477"/>
    </row>
    <row r="173" spans="1:53" ht="14.25" customHeight="1">
      <c r="A173" s="489"/>
      <c r="B173" s="490"/>
      <c r="C173" s="490"/>
      <c r="D173" s="490"/>
      <c r="E173" s="199"/>
      <c r="F173" s="266" t="str">
        <f t="shared" si="126"/>
        <v xml:space="preserve"> </v>
      </c>
      <c r="G173" s="151"/>
      <c r="H173" s="152"/>
      <c r="I173" s="153"/>
      <c r="J173" s="153"/>
      <c r="K173" s="154"/>
      <c r="L173" s="155"/>
      <c r="M173" s="503"/>
      <c r="N173" s="473">
        <f>IF(N171&gt;0,N171+1," ")</f>
        <v>123</v>
      </c>
      <c r="O173" s="156" t="s">
        <v>14</v>
      </c>
      <c r="P173" s="277"/>
      <c r="Q173" s="266" t="str">
        <f t="shared" si="127"/>
        <v xml:space="preserve"> </v>
      </c>
      <c r="R173" s="151"/>
      <c r="S173" s="157"/>
      <c r="T173" s="277"/>
      <c r="U173" s="266" t="str">
        <f t="shared" si="128"/>
        <v xml:space="preserve"> </v>
      </c>
      <c r="V173" s="151"/>
      <c r="W173" s="157"/>
      <c r="X173" s="475"/>
      <c r="Y173" s="476"/>
      <c r="Z173" s="477"/>
      <c r="AB173" s="496"/>
      <c r="AC173" s="497"/>
      <c r="AD173" s="497"/>
      <c r="AE173" s="498"/>
      <c r="AF173" s="199"/>
      <c r="AG173" s="266" t="str">
        <f t="shared" si="129"/>
        <v xml:space="preserve"> </v>
      </c>
      <c r="AH173" s="151"/>
      <c r="AI173" s="152"/>
      <c r="AJ173" s="153"/>
      <c r="AK173" s="153"/>
      <c r="AL173" s="154"/>
      <c r="AM173" s="155"/>
      <c r="AN173" s="496"/>
      <c r="AO173" s="473">
        <f>IF(AO171&gt;0,AO171+1," ")</f>
        <v>143</v>
      </c>
      <c r="AP173" s="156" t="s">
        <v>14</v>
      </c>
      <c r="AQ173" s="277"/>
      <c r="AR173" s="266" t="str">
        <f t="shared" si="130"/>
        <v xml:space="preserve"> </v>
      </c>
      <c r="AS173" s="151"/>
      <c r="AT173" s="157"/>
      <c r="AU173" s="277"/>
      <c r="AV173" s="266" t="str">
        <f t="shared" si="131"/>
        <v xml:space="preserve"> </v>
      </c>
      <c r="AW173" s="151"/>
      <c r="AX173" s="157"/>
      <c r="AY173" s="475"/>
      <c r="AZ173" s="476"/>
      <c r="BA173" s="477"/>
    </row>
    <row r="174" spans="1:53" ht="14.25" customHeight="1">
      <c r="A174" s="489"/>
      <c r="B174" s="490"/>
      <c r="C174" s="490"/>
      <c r="D174" s="490"/>
      <c r="E174" s="199"/>
      <c r="F174" s="266" t="str">
        <f t="shared" si="126"/>
        <v xml:space="preserve"> </v>
      </c>
      <c r="G174" s="151"/>
      <c r="H174" s="152"/>
      <c r="I174" s="154"/>
      <c r="J174" s="153"/>
      <c r="K174" s="154"/>
      <c r="L174" s="155"/>
      <c r="M174" s="503"/>
      <c r="N174" s="474"/>
      <c r="O174" s="156" t="s">
        <v>15</v>
      </c>
      <c r="P174" s="277"/>
      <c r="Q174" s="266" t="str">
        <f t="shared" si="127"/>
        <v xml:space="preserve"> </v>
      </c>
      <c r="R174" s="151"/>
      <c r="S174" s="157"/>
      <c r="T174" s="277"/>
      <c r="U174" s="266" t="str">
        <f t="shared" si="128"/>
        <v xml:space="preserve"> </v>
      </c>
      <c r="V174" s="151"/>
      <c r="W174" s="157"/>
      <c r="X174" s="475"/>
      <c r="Y174" s="476"/>
      <c r="Z174" s="477"/>
      <c r="AB174" s="496"/>
      <c r="AC174" s="497"/>
      <c r="AD174" s="497"/>
      <c r="AE174" s="498"/>
      <c r="AF174" s="199"/>
      <c r="AG174" s="266" t="str">
        <f t="shared" si="129"/>
        <v xml:space="preserve"> </v>
      </c>
      <c r="AH174" s="151"/>
      <c r="AI174" s="152"/>
      <c r="AJ174" s="154"/>
      <c r="AK174" s="153"/>
      <c r="AL174" s="154"/>
      <c r="AM174" s="155"/>
      <c r="AN174" s="496"/>
      <c r="AO174" s="474"/>
      <c r="AP174" s="156" t="s">
        <v>15</v>
      </c>
      <c r="AQ174" s="277"/>
      <c r="AR174" s="266" t="str">
        <f t="shared" si="130"/>
        <v xml:space="preserve"> </v>
      </c>
      <c r="AS174" s="151"/>
      <c r="AT174" s="157"/>
      <c r="AU174" s="277"/>
      <c r="AV174" s="266" t="str">
        <f t="shared" si="131"/>
        <v xml:space="preserve"> </v>
      </c>
      <c r="AW174" s="151"/>
      <c r="AX174" s="157"/>
      <c r="AY174" s="475"/>
      <c r="AZ174" s="476"/>
      <c r="BA174" s="477"/>
    </row>
    <row r="175" spans="1:53" ht="14.25" customHeight="1">
      <c r="A175" s="489"/>
      <c r="B175" s="490"/>
      <c r="C175" s="490"/>
      <c r="D175" s="490"/>
      <c r="E175" s="199"/>
      <c r="F175" s="266" t="str">
        <f t="shared" si="126"/>
        <v xml:space="preserve"> </v>
      </c>
      <c r="G175" s="151"/>
      <c r="H175" s="152"/>
      <c r="I175" s="154"/>
      <c r="J175" s="153"/>
      <c r="K175" s="154"/>
      <c r="L175" s="155"/>
      <c r="M175" s="503"/>
      <c r="N175" s="473">
        <f t="shared" ref="N175" si="132">IF(N173&gt;0,N173+1," ")</f>
        <v>124</v>
      </c>
      <c r="O175" s="156" t="s">
        <v>14</v>
      </c>
      <c r="P175" s="277"/>
      <c r="Q175" s="266" t="str">
        <f t="shared" si="127"/>
        <v xml:space="preserve"> </v>
      </c>
      <c r="R175" s="151"/>
      <c r="S175" s="157"/>
      <c r="T175" s="277"/>
      <c r="U175" s="266" t="str">
        <f t="shared" si="128"/>
        <v xml:space="preserve"> </v>
      </c>
      <c r="V175" s="151"/>
      <c r="W175" s="157"/>
      <c r="X175" s="475"/>
      <c r="Y175" s="476"/>
      <c r="Z175" s="477"/>
      <c r="AB175" s="496"/>
      <c r="AC175" s="497"/>
      <c r="AD175" s="497"/>
      <c r="AE175" s="498"/>
      <c r="AF175" s="199"/>
      <c r="AG175" s="266" t="str">
        <f t="shared" si="129"/>
        <v xml:space="preserve"> </v>
      </c>
      <c r="AH175" s="151"/>
      <c r="AI175" s="152"/>
      <c r="AJ175" s="154"/>
      <c r="AK175" s="153"/>
      <c r="AL175" s="154"/>
      <c r="AM175" s="155"/>
      <c r="AN175" s="496"/>
      <c r="AO175" s="473">
        <f t="shared" ref="AO175" si="133">IF(AO173&gt;0,AO173+1," ")</f>
        <v>144</v>
      </c>
      <c r="AP175" s="156" t="s">
        <v>14</v>
      </c>
      <c r="AQ175" s="277"/>
      <c r="AR175" s="266" t="str">
        <f t="shared" si="130"/>
        <v xml:space="preserve"> </v>
      </c>
      <c r="AS175" s="151"/>
      <c r="AT175" s="157"/>
      <c r="AU175" s="277"/>
      <c r="AV175" s="266" t="str">
        <f t="shared" si="131"/>
        <v xml:space="preserve"> </v>
      </c>
      <c r="AW175" s="151"/>
      <c r="AX175" s="157"/>
      <c r="AY175" s="475"/>
      <c r="AZ175" s="476"/>
      <c r="BA175" s="477"/>
    </row>
    <row r="176" spans="1:53" ht="14.25" customHeight="1">
      <c r="A176" s="489"/>
      <c r="B176" s="490"/>
      <c r="C176" s="490"/>
      <c r="D176" s="490"/>
      <c r="E176" s="199"/>
      <c r="F176" s="266" t="str">
        <f t="shared" si="126"/>
        <v xml:space="preserve"> </v>
      </c>
      <c r="G176" s="151"/>
      <c r="H176" s="152"/>
      <c r="I176" s="154"/>
      <c r="J176" s="153"/>
      <c r="K176" s="154"/>
      <c r="L176" s="155"/>
      <c r="M176" s="503"/>
      <c r="N176" s="474"/>
      <c r="O176" s="156" t="s">
        <v>15</v>
      </c>
      <c r="P176" s="277"/>
      <c r="Q176" s="266" t="str">
        <f t="shared" si="127"/>
        <v xml:space="preserve"> </v>
      </c>
      <c r="R176" s="151"/>
      <c r="S176" s="157"/>
      <c r="T176" s="277"/>
      <c r="U176" s="266" t="str">
        <f t="shared" si="128"/>
        <v xml:space="preserve"> </v>
      </c>
      <c r="V176" s="151"/>
      <c r="W176" s="157"/>
      <c r="X176" s="475"/>
      <c r="Y176" s="476"/>
      <c r="Z176" s="477"/>
      <c r="AB176" s="496"/>
      <c r="AC176" s="497"/>
      <c r="AD176" s="497"/>
      <c r="AE176" s="498"/>
      <c r="AF176" s="199"/>
      <c r="AG176" s="266" t="str">
        <f t="shared" si="129"/>
        <v xml:space="preserve"> </v>
      </c>
      <c r="AH176" s="151"/>
      <c r="AI176" s="152"/>
      <c r="AJ176" s="154"/>
      <c r="AK176" s="153"/>
      <c r="AL176" s="154"/>
      <c r="AM176" s="155"/>
      <c r="AN176" s="496"/>
      <c r="AO176" s="474"/>
      <c r="AP176" s="156" t="s">
        <v>15</v>
      </c>
      <c r="AQ176" s="277"/>
      <c r="AR176" s="266" t="str">
        <f t="shared" si="130"/>
        <v xml:space="preserve"> </v>
      </c>
      <c r="AS176" s="151"/>
      <c r="AT176" s="157"/>
      <c r="AU176" s="277"/>
      <c r="AV176" s="266" t="str">
        <f t="shared" si="131"/>
        <v xml:space="preserve"> </v>
      </c>
      <c r="AW176" s="151"/>
      <c r="AX176" s="157"/>
      <c r="AY176" s="475"/>
      <c r="AZ176" s="476"/>
      <c r="BA176" s="477"/>
    </row>
    <row r="177" spans="1:53" ht="14.25" customHeight="1">
      <c r="A177" s="489"/>
      <c r="B177" s="490"/>
      <c r="C177" s="490"/>
      <c r="D177" s="490"/>
      <c r="E177" s="199"/>
      <c r="F177" s="266" t="str">
        <f t="shared" si="126"/>
        <v xml:space="preserve"> </v>
      </c>
      <c r="G177" s="151"/>
      <c r="H177" s="152"/>
      <c r="I177" s="154"/>
      <c r="J177" s="153"/>
      <c r="K177" s="154"/>
      <c r="L177" s="155"/>
      <c r="M177" s="503"/>
      <c r="N177" s="473">
        <f t="shared" ref="N177" si="134">IF(N175&gt;0,N175+1," ")</f>
        <v>125</v>
      </c>
      <c r="O177" s="156" t="s">
        <v>14</v>
      </c>
      <c r="P177" s="277"/>
      <c r="Q177" s="266" t="str">
        <f t="shared" si="127"/>
        <v xml:space="preserve"> </v>
      </c>
      <c r="R177" s="151"/>
      <c r="S177" s="157"/>
      <c r="T177" s="277"/>
      <c r="U177" s="266" t="str">
        <f t="shared" si="128"/>
        <v xml:space="preserve"> </v>
      </c>
      <c r="V177" s="151"/>
      <c r="W177" s="157"/>
      <c r="X177" s="475"/>
      <c r="Y177" s="476"/>
      <c r="Z177" s="477"/>
      <c r="AB177" s="496"/>
      <c r="AC177" s="497"/>
      <c r="AD177" s="497"/>
      <c r="AE177" s="498"/>
      <c r="AF177" s="199"/>
      <c r="AG177" s="266" t="str">
        <f t="shared" si="129"/>
        <v xml:space="preserve"> </v>
      </c>
      <c r="AH177" s="151"/>
      <c r="AI177" s="152"/>
      <c r="AJ177" s="154"/>
      <c r="AK177" s="153"/>
      <c r="AL177" s="154"/>
      <c r="AM177" s="155"/>
      <c r="AN177" s="496"/>
      <c r="AO177" s="473">
        <f t="shared" ref="AO177" si="135">IF(AO175&gt;0,AO175+1," ")</f>
        <v>145</v>
      </c>
      <c r="AP177" s="156" t="s">
        <v>14</v>
      </c>
      <c r="AQ177" s="277"/>
      <c r="AR177" s="266" t="str">
        <f t="shared" si="130"/>
        <v xml:space="preserve"> </v>
      </c>
      <c r="AS177" s="151"/>
      <c r="AT177" s="157"/>
      <c r="AU177" s="277"/>
      <c r="AV177" s="266" t="str">
        <f t="shared" si="131"/>
        <v xml:space="preserve"> </v>
      </c>
      <c r="AW177" s="151"/>
      <c r="AX177" s="157"/>
      <c r="AY177" s="475"/>
      <c r="AZ177" s="476"/>
      <c r="BA177" s="477"/>
    </row>
    <row r="178" spans="1:53" ht="14.25" customHeight="1">
      <c r="A178" s="489"/>
      <c r="B178" s="490"/>
      <c r="C178" s="490"/>
      <c r="D178" s="490"/>
      <c r="E178" s="199"/>
      <c r="F178" s="266" t="str">
        <f t="shared" si="126"/>
        <v xml:space="preserve"> </v>
      </c>
      <c r="G178" s="151"/>
      <c r="H178" s="152"/>
      <c r="I178" s="154"/>
      <c r="J178" s="153"/>
      <c r="K178" s="154"/>
      <c r="L178" s="155"/>
      <c r="M178" s="503"/>
      <c r="N178" s="474"/>
      <c r="O178" s="158" t="s">
        <v>15</v>
      </c>
      <c r="P178" s="277"/>
      <c r="Q178" s="266" t="str">
        <f t="shared" si="127"/>
        <v xml:space="preserve"> </v>
      </c>
      <c r="R178" s="151"/>
      <c r="S178" s="157"/>
      <c r="T178" s="277"/>
      <c r="U178" s="266" t="str">
        <f t="shared" si="128"/>
        <v xml:space="preserve"> </v>
      </c>
      <c r="V178" s="151"/>
      <c r="W178" s="157"/>
      <c r="X178" s="475"/>
      <c r="Y178" s="476"/>
      <c r="Z178" s="477"/>
      <c r="AB178" s="496"/>
      <c r="AC178" s="497"/>
      <c r="AD178" s="497"/>
      <c r="AE178" s="498"/>
      <c r="AF178" s="199"/>
      <c r="AG178" s="266" t="str">
        <f t="shared" si="129"/>
        <v xml:space="preserve"> </v>
      </c>
      <c r="AH178" s="151"/>
      <c r="AI178" s="152"/>
      <c r="AJ178" s="154"/>
      <c r="AK178" s="153"/>
      <c r="AL178" s="154"/>
      <c r="AM178" s="155"/>
      <c r="AN178" s="496"/>
      <c r="AO178" s="474"/>
      <c r="AP178" s="158" t="s">
        <v>15</v>
      </c>
      <c r="AQ178" s="277"/>
      <c r="AR178" s="266" t="str">
        <f t="shared" si="130"/>
        <v xml:space="preserve"> </v>
      </c>
      <c r="AS178" s="151"/>
      <c r="AT178" s="157"/>
      <c r="AU178" s="277"/>
      <c r="AV178" s="266" t="str">
        <f t="shared" si="131"/>
        <v xml:space="preserve"> </v>
      </c>
      <c r="AW178" s="151"/>
      <c r="AX178" s="157"/>
      <c r="AY178" s="475"/>
      <c r="AZ178" s="476"/>
      <c r="BA178" s="477"/>
    </row>
    <row r="179" spans="1:53" ht="14.25" customHeight="1">
      <c r="A179" s="489"/>
      <c r="B179" s="490"/>
      <c r="C179" s="490"/>
      <c r="D179" s="490"/>
      <c r="E179" s="199"/>
      <c r="F179" s="266" t="str">
        <f t="shared" si="126"/>
        <v xml:space="preserve"> </v>
      </c>
      <c r="G179" s="151"/>
      <c r="H179" s="152"/>
      <c r="I179" s="159"/>
      <c r="J179" s="160"/>
      <c r="K179" s="154"/>
      <c r="L179" s="155"/>
      <c r="M179" s="503"/>
      <c r="N179" s="473">
        <f t="shared" ref="N179" si="136">IF(N177&gt;0,N177+1," ")</f>
        <v>126</v>
      </c>
      <c r="O179" s="158" t="s">
        <v>14</v>
      </c>
      <c r="P179" s="277"/>
      <c r="Q179" s="266" t="str">
        <f t="shared" si="127"/>
        <v xml:space="preserve"> </v>
      </c>
      <c r="R179" s="151"/>
      <c r="S179" s="157"/>
      <c r="T179" s="277"/>
      <c r="U179" s="266" t="str">
        <f t="shared" si="128"/>
        <v xml:space="preserve"> </v>
      </c>
      <c r="V179" s="151"/>
      <c r="W179" s="157"/>
      <c r="X179" s="475"/>
      <c r="Y179" s="476"/>
      <c r="Z179" s="477"/>
      <c r="AB179" s="496"/>
      <c r="AC179" s="497"/>
      <c r="AD179" s="497"/>
      <c r="AE179" s="498"/>
      <c r="AF179" s="199"/>
      <c r="AG179" s="266" t="str">
        <f t="shared" si="129"/>
        <v xml:space="preserve"> </v>
      </c>
      <c r="AH179" s="151"/>
      <c r="AI179" s="152"/>
      <c r="AJ179" s="159"/>
      <c r="AK179" s="160"/>
      <c r="AL179" s="154"/>
      <c r="AM179" s="155"/>
      <c r="AN179" s="496"/>
      <c r="AO179" s="473">
        <f t="shared" ref="AO179" si="137">IF(AO177&gt;0,AO177+1," ")</f>
        <v>146</v>
      </c>
      <c r="AP179" s="158" t="s">
        <v>14</v>
      </c>
      <c r="AQ179" s="277"/>
      <c r="AR179" s="266" t="str">
        <f t="shared" si="130"/>
        <v xml:space="preserve"> </v>
      </c>
      <c r="AS179" s="151"/>
      <c r="AT179" s="157"/>
      <c r="AU179" s="277"/>
      <c r="AV179" s="266" t="str">
        <f t="shared" si="131"/>
        <v xml:space="preserve"> </v>
      </c>
      <c r="AW179" s="151"/>
      <c r="AX179" s="157"/>
      <c r="AY179" s="475"/>
      <c r="AZ179" s="476"/>
      <c r="BA179" s="477"/>
    </row>
    <row r="180" spans="1:53" ht="14.25" customHeight="1">
      <c r="A180" s="489"/>
      <c r="B180" s="490"/>
      <c r="C180" s="490"/>
      <c r="D180" s="490"/>
      <c r="E180" s="199"/>
      <c r="F180" s="266" t="str">
        <f t="shared" si="126"/>
        <v xml:space="preserve"> </v>
      </c>
      <c r="G180" s="151"/>
      <c r="H180" s="161"/>
      <c r="I180" s="154"/>
      <c r="J180" s="162"/>
      <c r="K180" s="153"/>
      <c r="L180" s="155"/>
      <c r="M180" s="503"/>
      <c r="N180" s="474"/>
      <c r="O180" s="158" t="s">
        <v>15</v>
      </c>
      <c r="P180" s="277"/>
      <c r="Q180" s="266" t="str">
        <f t="shared" si="127"/>
        <v xml:space="preserve"> </v>
      </c>
      <c r="R180" s="151"/>
      <c r="S180" s="157"/>
      <c r="T180" s="277"/>
      <c r="U180" s="266" t="str">
        <f t="shared" si="128"/>
        <v xml:space="preserve"> </v>
      </c>
      <c r="V180" s="151"/>
      <c r="W180" s="157"/>
      <c r="X180" s="475"/>
      <c r="Y180" s="476"/>
      <c r="Z180" s="477"/>
      <c r="AB180" s="496"/>
      <c r="AC180" s="497"/>
      <c r="AD180" s="497"/>
      <c r="AE180" s="498"/>
      <c r="AF180" s="199"/>
      <c r="AG180" s="266" t="str">
        <f t="shared" si="129"/>
        <v xml:space="preserve"> </v>
      </c>
      <c r="AH180" s="151"/>
      <c r="AI180" s="161"/>
      <c r="AJ180" s="154"/>
      <c r="AK180" s="162"/>
      <c r="AL180" s="153"/>
      <c r="AM180" s="155"/>
      <c r="AN180" s="496"/>
      <c r="AO180" s="474"/>
      <c r="AP180" s="158" t="s">
        <v>15</v>
      </c>
      <c r="AQ180" s="277"/>
      <c r="AR180" s="266" t="str">
        <f t="shared" si="130"/>
        <v xml:space="preserve"> </v>
      </c>
      <c r="AS180" s="151"/>
      <c r="AT180" s="157"/>
      <c r="AU180" s="277"/>
      <c r="AV180" s="266" t="str">
        <f t="shared" si="131"/>
        <v xml:space="preserve"> </v>
      </c>
      <c r="AW180" s="151"/>
      <c r="AX180" s="157"/>
      <c r="AY180" s="475"/>
      <c r="AZ180" s="476"/>
      <c r="BA180" s="477"/>
    </row>
    <row r="181" spans="1:53" ht="14.25" customHeight="1">
      <c r="A181" s="489"/>
      <c r="B181" s="490"/>
      <c r="C181" s="490"/>
      <c r="D181" s="490"/>
      <c r="E181" s="199"/>
      <c r="F181" s="266" t="str">
        <f t="shared" si="126"/>
        <v xml:space="preserve"> </v>
      </c>
      <c r="G181" s="151"/>
      <c r="H181" s="161"/>
      <c r="I181" s="163"/>
      <c r="J181" s="164"/>
      <c r="K181" s="153"/>
      <c r="L181" s="155"/>
      <c r="M181" s="503"/>
      <c r="N181" s="473">
        <f t="shared" ref="N181" si="138">IF(N179&gt;0,N179+1," ")</f>
        <v>127</v>
      </c>
      <c r="O181" s="158" t="s">
        <v>14</v>
      </c>
      <c r="P181" s="277"/>
      <c r="Q181" s="266" t="str">
        <f t="shared" si="127"/>
        <v xml:space="preserve"> </v>
      </c>
      <c r="R181" s="151"/>
      <c r="S181" s="157"/>
      <c r="T181" s="277"/>
      <c r="U181" s="266" t="str">
        <f t="shared" si="128"/>
        <v xml:space="preserve"> </v>
      </c>
      <c r="V181" s="151"/>
      <c r="W181" s="157"/>
      <c r="X181" s="475"/>
      <c r="Y181" s="476"/>
      <c r="Z181" s="477"/>
      <c r="AB181" s="496"/>
      <c r="AC181" s="497"/>
      <c r="AD181" s="497"/>
      <c r="AE181" s="498"/>
      <c r="AF181" s="199"/>
      <c r="AG181" s="266" t="str">
        <f t="shared" si="129"/>
        <v xml:space="preserve"> </v>
      </c>
      <c r="AH181" s="151"/>
      <c r="AI181" s="161"/>
      <c r="AJ181" s="163"/>
      <c r="AK181" s="164"/>
      <c r="AL181" s="153"/>
      <c r="AM181" s="155"/>
      <c r="AN181" s="496"/>
      <c r="AO181" s="473">
        <f t="shared" ref="AO181" si="139">IF(AO179&gt;0,AO179+1," ")</f>
        <v>147</v>
      </c>
      <c r="AP181" s="158" t="s">
        <v>14</v>
      </c>
      <c r="AQ181" s="277"/>
      <c r="AR181" s="266" t="str">
        <f t="shared" si="130"/>
        <v xml:space="preserve"> </v>
      </c>
      <c r="AS181" s="151"/>
      <c r="AT181" s="157"/>
      <c r="AU181" s="277"/>
      <c r="AV181" s="266" t="str">
        <f t="shared" si="131"/>
        <v xml:space="preserve"> </v>
      </c>
      <c r="AW181" s="151"/>
      <c r="AX181" s="157"/>
      <c r="AY181" s="475"/>
      <c r="AZ181" s="476"/>
      <c r="BA181" s="477"/>
    </row>
    <row r="182" spans="1:53" ht="14.25" customHeight="1">
      <c r="A182" s="489"/>
      <c r="B182" s="490"/>
      <c r="C182" s="490"/>
      <c r="D182" s="490"/>
      <c r="E182" s="199"/>
      <c r="F182" s="266" t="str">
        <f t="shared" si="126"/>
        <v xml:space="preserve"> </v>
      </c>
      <c r="G182" s="151"/>
      <c r="H182" s="152"/>
      <c r="I182" s="165"/>
      <c r="J182" s="166"/>
      <c r="K182" s="154"/>
      <c r="L182" s="155"/>
      <c r="M182" s="503"/>
      <c r="N182" s="474"/>
      <c r="O182" s="158" t="s">
        <v>15</v>
      </c>
      <c r="P182" s="277"/>
      <c r="Q182" s="266" t="str">
        <f t="shared" si="127"/>
        <v xml:space="preserve"> </v>
      </c>
      <c r="R182" s="151"/>
      <c r="S182" s="157"/>
      <c r="T182" s="277"/>
      <c r="U182" s="266" t="str">
        <f t="shared" si="128"/>
        <v xml:space="preserve"> </v>
      </c>
      <c r="V182" s="151"/>
      <c r="W182" s="157"/>
      <c r="X182" s="475"/>
      <c r="Y182" s="476"/>
      <c r="Z182" s="477"/>
      <c r="AB182" s="496"/>
      <c r="AC182" s="497"/>
      <c r="AD182" s="497"/>
      <c r="AE182" s="498"/>
      <c r="AF182" s="199"/>
      <c r="AG182" s="266" t="str">
        <f t="shared" si="129"/>
        <v xml:space="preserve"> </v>
      </c>
      <c r="AH182" s="151"/>
      <c r="AI182" s="152"/>
      <c r="AJ182" s="165"/>
      <c r="AK182" s="166"/>
      <c r="AL182" s="154"/>
      <c r="AM182" s="155"/>
      <c r="AN182" s="496"/>
      <c r="AO182" s="474"/>
      <c r="AP182" s="158" t="s">
        <v>15</v>
      </c>
      <c r="AQ182" s="277"/>
      <c r="AR182" s="266" t="str">
        <f t="shared" si="130"/>
        <v xml:space="preserve"> </v>
      </c>
      <c r="AS182" s="151"/>
      <c r="AT182" s="157"/>
      <c r="AU182" s="277"/>
      <c r="AV182" s="266" t="str">
        <f t="shared" si="131"/>
        <v xml:space="preserve"> </v>
      </c>
      <c r="AW182" s="151"/>
      <c r="AX182" s="157"/>
      <c r="AY182" s="475"/>
      <c r="AZ182" s="476"/>
      <c r="BA182" s="477"/>
    </row>
    <row r="183" spans="1:53" ht="14.25" customHeight="1">
      <c r="A183" s="489"/>
      <c r="B183" s="490"/>
      <c r="C183" s="490"/>
      <c r="D183" s="490"/>
      <c r="E183" s="199"/>
      <c r="F183" s="266" t="str">
        <f t="shared" si="126"/>
        <v xml:space="preserve"> </v>
      </c>
      <c r="G183" s="151"/>
      <c r="H183" s="152"/>
      <c r="I183" s="154"/>
      <c r="J183" s="153"/>
      <c r="K183" s="154"/>
      <c r="L183" s="155"/>
      <c r="M183" s="503"/>
      <c r="N183" s="473">
        <f t="shared" ref="N183" si="140">IF(N181&gt;0,N181+1," ")</f>
        <v>128</v>
      </c>
      <c r="O183" s="158" t="s">
        <v>14</v>
      </c>
      <c r="P183" s="277"/>
      <c r="Q183" s="266" t="str">
        <f t="shared" si="127"/>
        <v xml:space="preserve"> </v>
      </c>
      <c r="R183" s="151"/>
      <c r="S183" s="157"/>
      <c r="T183" s="277"/>
      <c r="U183" s="266" t="str">
        <f t="shared" si="128"/>
        <v xml:space="preserve"> </v>
      </c>
      <c r="V183" s="151"/>
      <c r="W183" s="157"/>
      <c r="X183" s="475"/>
      <c r="Y183" s="476"/>
      <c r="Z183" s="477"/>
      <c r="AB183" s="496"/>
      <c r="AC183" s="497"/>
      <c r="AD183" s="497"/>
      <c r="AE183" s="498"/>
      <c r="AF183" s="199"/>
      <c r="AG183" s="266" t="str">
        <f t="shared" si="129"/>
        <v xml:space="preserve"> </v>
      </c>
      <c r="AH183" s="151"/>
      <c r="AI183" s="152"/>
      <c r="AJ183" s="154"/>
      <c r="AK183" s="153"/>
      <c r="AL183" s="154"/>
      <c r="AM183" s="155"/>
      <c r="AN183" s="496"/>
      <c r="AO183" s="473">
        <f t="shared" ref="AO183" si="141">IF(AO181&gt;0,AO181+1," ")</f>
        <v>148</v>
      </c>
      <c r="AP183" s="158" t="s">
        <v>14</v>
      </c>
      <c r="AQ183" s="277"/>
      <c r="AR183" s="266" t="str">
        <f t="shared" si="130"/>
        <v xml:space="preserve"> </v>
      </c>
      <c r="AS183" s="151"/>
      <c r="AT183" s="157"/>
      <c r="AU183" s="277"/>
      <c r="AV183" s="266" t="str">
        <f t="shared" si="131"/>
        <v xml:space="preserve"> </v>
      </c>
      <c r="AW183" s="151"/>
      <c r="AX183" s="157"/>
      <c r="AY183" s="475"/>
      <c r="AZ183" s="476"/>
      <c r="BA183" s="477"/>
    </row>
    <row r="184" spans="1:53" ht="14.25" customHeight="1">
      <c r="A184" s="489"/>
      <c r="B184" s="490"/>
      <c r="C184" s="490"/>
      <c r="D184" s="490"/>
      <c r="E184" s="199"/>
      <c r="F184" s="266" t="str">
        <f t="shared" si="126"/>
        <v xml:space="preserve"> </v>
      </c>
      <c r="G184" s="151"/>
      <c r="H184" s="152"/>
      <c r="I184" s="154"/>
      <c r="J184" s="153"/>
      <c r="K184" s="154"/>
      <c r="L184" s="155"/>
      <c r="M184" s="503"/>
      <c r="N184" s="474"/>
      <c r="O184" s="158" t="s">
        <v>15</v>
      </c>
      <c r="P184" s="277"/>
      <c r="Q184" s="266" t="str">
        <f t="shared" si="127"/>
        <v xml:space="preserve"> </v>
      </c>
      <c r="R184" s="151"/>
      <c r="S184" s="157"/>
      <c r="T184" s="277"/>
      <c r="U184" s="266" t="str">
        <f t="shared" si="128"/>
        <v xml:space="preserve"> </v>
      </c>
      <c r="V184" s="151"/>
      <c r="W184" s="157"/>
      <c r="X184" s="475"/>
      <c r="Y184" s="476"/>
      <c r="Z184" s="477"/>
      <c r="AB184" s="496"/>
      <c r="AC184" s="497"/>
      <c r="AD184" s="497"/>
      <c r="AE184" s="498"/>
      <c r="AF184" s="199"/>
      <c r="AG184" s="266" t="str">
        <f t="shared" si="129"/>
        <v xml:space="preserve"> </v>
      </c>
      <c r="AH184" s="151"/>
      <c r="AI184" s="152"/>
      <c r="AJ184" s="154"/>
      <c r="AK184" s="153"/>
      <c r="AL184" s="154"/>
      <c r="AM184" s="155"/>
      <c r="AN184" s="496"/>
      <c r="AO184" s="474"/>
      <c r="AP184" s="158" t="s">
        <v>15</v>
      </c>
      <c r="AQ184" s="277"/>
      <c r="AR184" s="266" t="str">
        <f t="shared" si="130"/>
        <v xml:space="preserve"> </v>
      </c>
      <c r="AS184" s="151"/>
      <c r="AT184" s="157"/>
      <c r="AU184" s="277"/>
      <c r="AV184" s="266" t="str">
        <f t="shared" si="131"/>
        <v xml:space="preserve"> </v>
      </c>
      <c r="AW184" s="151"/>
      <c r="AX184" s="157"/>
      <c r="AY184" s="475"/>
      <c r="AZ184" s="476"/>
      <c r="BA184" s="477"/>
    </row>
    <row r="185" spans="1:53" ht="14.25" customHeight="1">
      <c r="A185" s="489"/>
      <c r="B185" s="490"/>
      <c r="C185" s="490"/>
      <c r="D185" s="490"/>
      <c r="E185" s="199"/>
      <c r="F185" s="266" t="str">
        <f t="shared" si="126"/>
        <v xml:space="preserve"> </v>
      </c>
      <c r="G185" s="151"/>
      <c r="H185" s="152"/>
      <c r="I185" s="154"/>
      <c r="J185" s="153"/>
      <c r="K185" s="154"/>
      <c r="L185" s="155"/>
      <c r="M185" s="503"/>
      <c r="N185" s="473">
        <f t="shared" ref="N185" si="142">IF(N183&gt;0,N183+1," ")</f>
        <v>129</v>
      </c>
      <c r="O185" s="158" t="s">
        <v>14</v>
      </c>
      <c r="P185" s="277"/>
      <c r="Q185" s="266" t="str">
        <f t="shared" si="127"/>
        <v xml:space="preserve"> </v>
      </c>
      <c r="R185" s="151"/>
      <c r="S185" s="157"/>
      <c r="T185" s="277"/>
      <c r="U185" s="266" t="str">
        <f t="shared" si="128"/>
        <v xml:space="preserve"> </v>
      </c>
      <c r="V185" s="151"/>
      <c r="W185" s="157"/>
      <c r="X185" s="475"/>
      <c r="Y185" s="476"/>
      <c r="Z185" s="477"/>
      <c r="AB185" s="496"/>
      <c r="AC185" s="497"/>
      <c r="AD185" s="497"/>
      <c r="AE185" s="498"/>
      <c r="AF185" s="199"/>
      <c r="AG185" s="266" t="str">
        <f t="shared" si="129"/>
        <v xml:space="preserve"> </v>
      </c>
      <c r="AH185" s="151"/>
      <c r="AI185" s="152"/>
      <c r="AJ185" s="154"/>
      <c r="AK185" s="153"/>
      <c r="AL185" s="154"/>
      <c r="AM185" s="155"/>
      <c r="AN185" s="496"/>
      <c r="AO185" s="473">
        <f t="shared" ref="AO185" si="143">IF(AO183&gt;0,AO183+1," ")</f>
        <v>149</v>
      </c>
      <c r="AP185" s="158" t="s">
        <v>14</v>
      </c>
      <c r="AQ185" s="277"/>
      <c r="AR185" s="266" t="str">
        <f t="shared" si="130"/>
        <v xml:space="preserve"> </v>
      </c>
      <c r="AS185" s="151"/>
      <c r="AT185" s="157"/>
      <c r="AU185" s="277"/>
      <c r="AV185" s="266" t="str">
        <f t="shared" si="131"/>
        <v xml:space="preserve"> </v>
      </c>
      <c r="AW185" s="151"/>
      <c r="AX185" s="157"/>
      <c r="AY185" s="475"/>
      <c r="AZ185" s="476"/>
      <c r="BA185" s="477"/>
    </row>
    <row r="186" spans="1:53" ht="14.25" customHeight="1">
      <c r="A186" s="489"/>
      <c r="B186" s="490"/>
      <c r="C186" s="490"/>
      <c r="D186" s="490"/>
      <c r="E186" s="199"/>
      <c r="F186" s="266" t="str">
        <f t="shared" si="126"/>
        <v xml:space="preserve"> </v>
      </c>
      <c r="G186" s="151"/>
      <c r="H186" s="152"/>
      <c r="I186" s="154"/>
      <c r="J186" s="153"/>
      <c r="K186" s="154"/>
      <c r="L186" s="155"/>
      <c r="M186" s="503"/>
      <c r="N186" s="474"/>
      <c r="O186" s="158" t="s">
        <v>15</v>
      </c>
      <c r="P186" s="277"/>
      <c r="Q186" s="266" t="str">
        <f t="shared" si="127"/>
        <v xml:space="preserve"> </v>
      </c>
      <c r="R186" s="151"/>
      <c r="S186" s="157"/>
      <c r="T186" s="277"/>
      <c r="U186" s="266" t="str">
        <f t="shared" si="128"/>
        <v xml:space="preserve"> </v>
      </c>
      <c r="V186" s="151"/>
      <c r="W186" s="157"/>
      <c r="X186" s="475"/>
      <c r="Y186" s="476"/>
      <c r="Z186" s="477"/>
      <c r="AB186" s="496"/>
      <c r="AC186" s="497"/>
      <c r="AD186" s="497"/>
      <c r="AE186" s="498"/>
      <c r="AF186" s="199"/>
      <c r="AG186" s="266" t="str">
        <f t="shared" si="129"/>
        <v xml:space="preserve"> </v>
      </c>
      <c r="AH186" s="151"/>
      <c r="AI186" s="152"/>
      <c r="AJ186" s="154"/>
      <c r="AK186" s="153"/>
      <c r="AL186" s="154"/>
      <c r="AM186" s="155"/>
      <c r="AN186" s="496"/>
      <c r="AO186" s="474"/>
      <c r="AP186" s="158" t="s">
        <v>15</v>
      </c>
      <c r="AQ186" s="277"/>
      <c r="AR186" s="266" t="str">
        <f t="shared" si="130"/>
        <v xml:space="preserve"> </v>
      </c>
      <c r="AS186" s="151"/>
      <c r="AT186" s="157"/>
      <c r="AU186" s="277"/>
      <c r="AV186" s="266" t="str">
        <f t="shared" si="131"/>
        <v xml:space="preserve"> </v>
      </c>
      <c r="AW186" s="151"/>
      <c r="AX186" s="157"/>
      <c r="AY186" s="475"/>
      <c r="AZ186" s="476"/>
      <c r="BA186" s="477"/>
    </row>
    <row r="187" spans="1:53" ht="14.25" customHeight="1">
      <c r="A187" s="489"/>
      <c r="B187" s="490"/>
      <c r="C187" s="490"/>
      <c r="D187" s="490"/>
      <c r="E187" s="199"/>
      <c r="F187" s="266" t="str">
        <f t="shared" si="126"/>
        <v xml:space="preserve"> </v>
      </c>
      <c r="G187" s="151"/>
      <c r="H187" s="152"/>
      <c r="I187" s="154"/>
      <c r="J187" s="153"/>
      <c r="K187" s="154"/>
      <c r="L187" s="155"/>
      <c r="M187" s="503"/>
      <c r="N187" s="473">
        <f t="shared" ref="N187" si="144">IF(N185&gt;0,N185+1," ")</f>
        <v>130</v>
      </c>
      <c r="O187" s="158" t="s">
        <v>14</v>
      </c>
      <c r="P187" s="277"/>
      <c r="Q187" s="266" t="str">
        <f t="shared" si="127"/>
        <v xml:space="preserve"> </v>
      </c>
      <c r="R187" s="151"/>
      <c r="S187" s="157"/>
      <c r="T187" s="277"/>
      <c r="U187" s="266" t="str">
        <f t="shared" si="128"/>
        <v xml:space="preserve"> </v>
      </c>
      <c r="V187" s="151"/>
      <c r="W187" s="157"/>
      <c r="X187" s="475"/>
      <c r="Y187" s="476"/>
      <c r="Z187" s="477"/>
      <c r="AB187" s="496"/>
      <c r="AC187" s="497"/>
      <c r="AD187" s="497"/>
      <c r="AE187" s="498"/>
      <c r="AF187" s="199"/>
      <c r="AG187" s="266" t="str">
        <f t="shared" si="129"/>
        <v xml:space="preserve"> </v>
      </c>
      <c r="AH187" s="151"/>
      <c r="AI187" s="152"/>
      <c r="AJ187" s="154"/>
      <c r="AK187" s="153"/>
      <c r="AL187" s="154"/>
      <c r="AM187" s="155"/>
      <c r="AN187" s="496"/>
      <c r="AO187" s="473">
        <f t="shared" ref="AO187" si="145">IF(AO185&gt;0,AO185+1," ")</f>
        <v>150</v>
      </c>
      <c r="AP187" s="158" t="s">
        <v>14</v>
      </c>
      <c r="AQ187" s="277"/>
      <c r="AR187" s="266" t="str">
        <f t="shared" si="130"/>
        <v xml:space="preserve"> </v>
      </c>
      <c r="AS187" s="151"/>
      <c r="AT187" s="157"/>
      <c r="AU187" s="277"/>
      <c r="AV187" s="266" t="str">
        <f t="shared" si="131"/>
        <v xml:space="preserve"> </v>
      </c>
      <c r="AW187" s="151"/>
      <c r="AX187" s="157"/>
      <c r="AY187" s="475"/>
      <c r="AZ187" s="476"/>
      <c r="BA187" s="477"/>
    </row>
    <row r="188" spans="1:53" ht="14.25" customHeight="1" thickBot="1">
      <c r="A188" s="489"/>
      <c r="B188" s="490"/>
      <c r="C188" s="490"/>
      <c r="D188" s="490"/>
      <c r="E188" s="212"/>
      <c r="F188" s="267" t="str">
        <f t="shared" si="126"/>
        <v xml:space="preserve"> </v>
      </c>
      <c r="G188" s="169"/>
      <c r="H188" s="170"/>
      <c r="I188" s="171"/>
      <c r="J188" s="171"/>
      <c r="K188" s="172"/>
      <c r="L188" s="173"/>
      <c r="M188" s="503"/>
      <c r="N188" s="493"/>
      <c r="O188" s="174" t="s">
        <v>15</v>
      </c>
      <c r="P188" s="279"/>
      <c r="Q188" s="267" t="str">
        <f t="shared" si="127"/>
        <v xml:space="preserve"> </v>
      </c>
      <c r="R188" s="169"/>
      <c r="S188" s="175"/>
      <c r="T188" s="279"/>
      <c r="U188" s="176" t="str">
        <f t="shared" si="128"/>
        <v xml:space="preserve"> </v>
      </c>
      <c r="V188" s="169"/>
      <c r="W188" s="175"/>
      <c r="X188" s="478"/>
      <c r="Y188" s="479"/>
      <c r="Z188" s="480"/>
      <c r="AB188" s="499"/>
      <c r="AC188" s="500"/>
      <c r="AD188" s="500"/>
      <c r="AE188" s="501"/>
      <c r="AF188" s="212"/>
      <c r="AG188" s="267" t="str">
        <f t="shared" si="129"/>
        <v xml:space="preserve"> </v>
      </c>
      <c r="AH188" s="169"/>
      <c r="AI188" s="170"/>
      <c r="AJ188" s="171"/>
      <c r="AK188" s="171"/>
      <c r="AL188" s="172"/>
      <c r="AM188" s="173"/>
      <c r="AN188" s="499"/>
      <c r="AO188" s="493"/>
      <c r="AP188" s="174" t="s">
        <v>15</v>
      </c>
      <c r="AQ188" s="279"/>
      <c r="AR188" s="267" t="str">
        <f t="shared" si="130"/>
        <v xml:space="preserve"> </v>
      </c>
      <c r="AS188" s="169"/>
      <c r="AT188" s="175"/>
      <c r="AU188" s="279"/>
      <c r="AV188" s="176" t="str">
        <f t="shared" si="131"/>
        <v xml:space="preserve"> </v>
      </c>
      <c r="AW188" s="169"/>
      <c r="AX188" s="175"/>
      <c r="AY188" s="478"/>
      <c r="AZ188" s="479"/>
      <c r="BA188" s="480"/>
    </row>
    <row r="189" spans="1:53" ht="14.25" customHeight="1">
      <c r="A189" s="489"/>
      <c r="B189" s="490"/>
      <c r="C189" s="490"/>
      <c r="D189" s="490"/>
      <c r="E189" s="276"/>
      <c r="F189" s="268" t="str">
        <f t="shared" si="126"/>
        <v xml:space="preserve"> </v>
      </c>
      <c r="G189" s="140"/>
      <c r="H189" s="141"/>
      <c r="I189" s="142"/>
      <c r="J189" s="142"/>
      <c r="K189" s="178"/>
      <c r="L189" s="144"/>
      <c r="M189" s="503"/>
      <c r="N189" s="473">
        <f t="shared" ref="N189" si="146">IF(N187&gt;0,N187+1," ")</f>
        <v>131</v>
      </c>
      <c r="O189" s="179" t="s">
        <v>14</v>
      </c>
      <c r="P189" s="278"/>
      <c r="Q189" s="146" t="str">
        <f t="shared" si="127"/>
        <v xml:space="preserve"> </v>
      </c>
      <c r="R189" s="147"/>
      <c r="S189" s="148"/>
      <c r="T189" s="278"/>
      <c r="U189" s="146" t="str">
        <f t="shared" si="128"/>
        <v xml:space="preserve"> </v>
      </c>
      <c r="V189" s="147"/>
      <c r="W189" s="148"/>
      <c r="X189" s="481"/>
      <c r="Y189" s="482"/>
      <c r="Z189" s="483"/>
      <c r="AB189" s="487"/>
      <c r="AC189" s="494"/>
      <c r="AD189" s="494"/>
      <c r="AE189" s="495"/>
      <c r="AF189" s="276"/>
      <c r="AG189" s="268" t="str">
        <f t="shared" si="129"/>
        <v xml:space="preserve"> </v>
      </c>
      <c r="AH189" s="140"/>
      <c r="AI189" s="141"/>
      <c r="AJ189" s="142"/>
      <c r="AK189" s="142"/>
      <c r="AL189" s="178"/>
      <c r="AM189" s="144"/>
      <c r="AN189" s="487"/>
      <c r="AO189" s="473">
        <f t="shared" ref="AO189" si="147">IF(AO187&gt;0,AO187+1," ")</f>
        <v>151</v>
      </c>
      <c r="AP189" s="179" t="s">
        <v>14</v>
      </c>
      <c r="AQ189" s="278"/>
      <c r="AR189" s="146" t="str">
        <f t="shared" si="130"/>
        <v xml:space="preserve"> </v>
      </c>
      <c r="AS189" s="147"/>
      <c r="AT189" s="148"/>
      <c r="AU189" s="278"/>
      <c r="AV189" s="146" t="str">
        <f t="shared" si="131"/>
        <v xml:space="preserve"> </v>
      </c>
      <c r="AW189" s="147"/>
      <c r="AX189" s="148"/>
      <c r="AY189" s="481"/>
      <c r="AZ189" s="482"/>
      <c r="BA189" s="483"/>
    </row>
    <row r="190" spans="1:53" ht="14.25" customHeight="1">
      <c r="A190" s="489"/>
      <c r="B190" s="490"/>
      <c r="C190" s="490"/>
      <c r="D190" s="490"/>
      <c r="E190" s="199"/>
      <c r="F190" s="266" t="str">
        <f t="shared" si="126"/>
        <v xml:space="preserve"> </v>
      </c>
      <c r="G190" s="151"/>
      <c r="H190" s="152"/>
      <c r="I190" s="153"/>
      <c r="J190" s="153"/>
      <c r="K190" s="154"/>
      <c r="L190" s="155"/>
      <c r="M190" s="503"/>
      <c r="N190" s="474"/>
      <c r="O190" s="180" t="s">
        <v>15</v>
      </c>
      <c r="P190" s="277"/>
      <c r="Q190" s="266" t="str">
        <f t="shared" si="127"/>
        <v xml:space="preserve"> </v>
      </c>
      <c r="R190" s="151"/>
      <c r="S190" s="157"/>
      <c r="T190" s="277"/>
      <c r="U190" s="266" t="str">
        <f t="shared" si="128"/>
        <v xml:space="preserve"> </v>
      </c>
      <c r="V190" s="151"/>
      <c r="W190" s="157"/>
      <c r="X190" s="475"/>
      <c r="Y190" s="476"/>
      <c r="Z190" s="477"/>
      <c r="AB190" s="496"/>
      <c r="AC190" s="497"/>
      <c r="AD190" s="497"/>
      <c r="AE190" s="498"/>
      <c r="AF190" s="199"/>
      <c r="AG190" s="266" t="str">
        <f t="shared" si="129"/>
        <v xml:space="preserve"> </v>
      </c>
      <c r="AH190" s="151"/>
      <c r="AI190" s="152"/>
      <c r="AJ190" s="153"/>
      <c r="AK190" s="153"/>
      <c r="AL190" s="154"/>
      <c r="AM190" s="155"/>
      <c r="AN190" s="496"/>
      <c r="AO190" s="474"/>
      <c r="AP190" s="180" t="s">
        <v>15</v>
      </c>
      <c r="AQ190" s="277"/>
      <c r="AR190" s="266" t="str">
        <f t="shared" si="130"/>
        <v xml:space="preserve"> </v>
      </c>
      <c r="AS190" s="151"/>
      <c r="AT190" s="157"/>
      <c r="AU190" s="277"/>
      <c r="AV190" s="266" t="str">
        <f t="shared" si="131"/>
        <v xml:space="preserve"> </v>
      </c>
      <c r="AW190" s="151"/>
      <c r="AX190" s="157"/>
      <c r="AY190" s="475"/>
      <c r="AZ190" s="476"/>
      <c r="BA190" s="477"/>
    </row>
    <row r="191" spans="1:53" ht="14.25" customHeight="1">
      <c r="A191" s="489"/>
      <c r="B191" s="490"/>
      <c r="C191" s="490"/>
      <c r="D191" s="490"/>
      <c r="E191" s="199"/>
      <c r="F191" s="266" t="str">
        <f t="shared" si="126"/>
        <v xml:space="preserve"> </v>
      </c>
      <c r="G191" s="151"/>
      <c r="H191" s="152"/>
      <c r="I191" s="153"/>
      <c r="J191" s="153"/>
      <c r="K191" s="154"/>
      <c r="L191" s="155"/>
      <c r="M191" s="503"/>
      <c r="N191" s="473">
        <f t="shared" ref="N191" si="148">IF(N189&gt;0,N189+1," ")</f>
        <v>132</v>
      </c>
      <c r="O191" s="180" t="s">
        <v>14</v>
      </c>
      <c r="P191" s="277"/>
      <c r="Q191" s="266" t="str">
        <f t="shared" si="127"/>
        <v xml:space="preserve"> </v>
      </c>
      <c r="R191" s="151"/>
      <c r="S191" s="157"/>
      <c r="T191" s="277"/>
      <c r="U191" s="266" t="str">
        <f t="shared" si="128"/>
        <v xml:space="preserve"> </v>
      </c>
      <c r="V191" s="151"/>
      <c r="W191" s="157"/>
      <c r="X191" s="475"/>
      <c r="Y191" s="476"/>
      <c r="Z191" s="477"/>
      <c r="AB191" s="496"/>
      <c r="AC191" s="497"/>
      <c r="AD191" s="497"/>
      <c r="AE191" s="498"/>
      <c r="AF191" s="199"/>
      <c r="AG191" s="266" t="str">
        <f t="shared" si="129"/>
        <v xml:space="preserve"> </v>
      </c>
      <c r="AH191" s="151"/>
      <c r="AI191" s="152"/>
      <c r="AJ191" s="153"/>
      <c r="AK191" s="153"/>
      <c r="AL191" s="154"/>
      <c r="AM191" s="155"/>
      <c r="AN191" s="496"/>
      <c r="AO191" s="473">
        <f t="shared" ref="AO191" si="149">IF(AO189&gt;0,AO189+1," ")</f>
        <v>152</v>
      </c>
      <c r="AP191" s="180" t="s">
        <v>14</v>
      </c>
      <c r="AQ191" s="277"/>
      <c r="AR191" s="266" t="str">
        <f t="shared" si="130"/>
        <v xml:space="preserve"> </v>
      </c>
      <c r="AS191" s="151"/>
      <c r="AT191" s="157"/>
      <c r="AU191" s="277"/>
      <c r="AV191" s="266" t="str">
        <f t="shared" si="131"/>
        <v xml:space="preserve"> </v>
      </c>
      <c r="AW191" s="151"/>
      <c r="AX191" s="157"/>
      <c r="AY191" s="475"/>
      <c r="AZ191" s="476"/>
      <c r="BA191" s="477"/>
    </row>
    <row r="192" spans="1:53" ht="14.25" customHeight="1">
      <c r="A192" s="489"/>
      <c r="B192" s="490"/>
      <c r="C192" s="490"/>
      <c r="D192" s="490"/>
      <c r="E192" s="199"/>
      <c r="F192" s="266" t="str">
        <f t="shared" si="126"/>
        <v xml:space="preserve"> </v>
      </c>
      <c r="G192" s="151"/>
      <c r="H192" s="152"/>
      <c r="I192" s="153"/>
      <c r="J192" s="153"/>
      <c r="K192" s="154"/>
      <c r="L192" s="155"/>
      <c r="M192" s="503"/>
      <c r="N192" s="474"/>
      <c r="O192" s="180" t="s">
        <v>15</v>
      </c>
      <c r="P192" s="277"/>
      <c r="Q192" s="266" t="str">
        <f t="shared" si="127"/>
        <v xml:space="preserve"> </v>
      </c>
      <c r="R192" s="151"/>
      <c r="S192" s="157"/>
      <c r="T192" s="277"/>
      <c r="U192" s="266" t="str">
        <f t="shared" si="128"/>
        <v xml:space="preserve"> </v>
      </c>
      <c r="V192" s="151"/>
      <c r="W192" s="157"/>
      <c r="X192" s="475"/>
      <c r="Y192" s="476"/>
      <c r="Z192" s="477"/>
      <c r="AB192" s="496"/>
      <c r="AC192" s="497"/>
      <c r="AD192" s="497"/>
      <c r="AE192" s="498"/>
      <c r="AF192" s="199"/>
      <c r="AG192" s="266" t="str">
        <f t="shared" si="129"/>
        <v xml:space="preserve"> </v>
      </c>
      <c r="AH192" s="151"/>
      <c r="AI192" s="152"/>
      <c r="AJ192" s="153"/>
      <c r="AK192" s="153"/>
      <c r="AL192" s="154"/>
      <c r="AM192" s="155"/>
      <c r="AN192" s="496"/>
      <c r="AO192" s="474"/>
      <c r="AP192" s="180" t="s">
        <v>15</v>
      </c>
      <c r="AQ192" s="277"/>
      <c r="AR192" s="266" t="str">
        <f t="shared" si="130"/>
        <v xml:space="preserve"> </v>
      </c>
      <c r="AS192" s="151"/>
      <c r="AT192" s="157"/>
      <c r="AU192" s="277"/>
      <c r="AV192" s="266" t="str">
        <f t="shared" si="131"/>
        <v xml:space="preserve"> </v>
      </c>
      <c r="AW192" s="151"/>
      <c r="AX192" s="157"/>
      <c r="AY192" s="475"/>
      <c r="AZ192" s="476"/>
      <c r="BA192" s="477"/>
    </row>
    <row r="193" spans="1:53" ht="14.25" customHeight="1">
      <c r="A193" s="489"/>
      <c r="B193" s="490"/>
      <c r="C193" s="490"/>
      <c r="D193" s="490"/>
      <c r="E193" s="199"/>
      <c r="F193" s="266" t="str">
        <f t="shared" si="126"/>
        <v xml:space="preserve"> </v>
      </c>
      <c r="G193" s="151"/>
      <c r="H193" s="152"/>
      <c r="I193" s="153"/>
      <c r="J193" s="153"/>
      <c r="K193" s="154"/>
      <c r="L193" s="155"/>
      <c r="M193" s="503"/>
      <c r="N193" s="473">
        <f t="shared" ref="N193" si="150">IF(N191&gt;0,N191+1," ")</f>
        <v>133</v>
      </c>
      <c r="O193" s="180" t="s">
        <v>14</v>
      </c>
      <c r="P193" s="277"/>
      <c r="Q193" s="266" t="str">
        <f t="shared" si="127"/>
        <v xml:space="preserve"> </v>
      </c>
      <c r="R193" s="151"/>
      <c r="S193" s="157"/>
      <c r="T193" s="277"/>
      <c r="U193" s="266" t="str">
        <f t="shared" si="128"/>
        <v xml:space="preserve"> </v>
      </c>
      <c r="V193" s="151"/>
      <c r="W193" s="157"/>
      <c r="X193" s="475"/>
      <c r="Y193" s="476"/>
      <c r="Z193" s="477"/>
      <c r="AB193" s="496"/>
      <c r="AC193" s="497"/>
      <c r="AD193" s="497"/>
      <c r="AE193" s="498"/>
      <c r="AF193" s="199"/>
      <c r="AG193" s="266" t="str">
        <f t="shared" si="129"/>
        <v xml:space="preserve"> </v>
      </c>
      <c r="AH193" s="151"/>
      <c r="AI193" s="152"/>
      <c r="AJ193" s="153"/>
      <c r="AK193" s="153"/>
      <c r="AL193" s="154"/>
      <c r="AM193" s="155"/>
      <c r="AN193" s="496"/>
      <c r="AO193" s="473">
        <f t="shared" ref="AO193" si="151">IF(AO191&gt;0,AO191+1," ")</f>
        <v>153</v>
      </c>
      <c r="AP193" s="180" t="s">
        <v>14</v>
      </c>
      <c r="AQ193" s="277"/>
      <c r="AR193" s="266" t="str">
        <f t="shared" si="130"/>
        <v xml:space="preserve"> </v>
      </c>
      <c r="AS193" s="151"/>
      <c r="AT193" s="157"/>
      <c r="AU193" s="277"/>
      <c r="AV193" s="266" t="str">
        <f t="shared" si="131"/>
        <v xml:space="preserve"> </v>
      </c>
      <c r="AW193" s="151"/>
      <c r="AX193" s="157"/>
      <c r="AY193" s="475"/>
      <c r="AZ193" s="476"/>
      <c r="BA193" s="477"/>
    </row>
    <row r="194" spans="1:53" ht="14.25" customHeight="1">
      <c r="A194" s="489"/>
      <c r="B194" s="490"/>
      <c r="C194" s="490"/>
      <c r="D194" s="490"/>
      <c r="E194" s="199"/>
      <c r="F194" s="266" t="str">
        <f t="shared" si="126"/>
        <v xml:space="preserve"> </v>
      </c>
      <c r="G194" s="151"/>
      <c r="H194" s="152"/>
      <c r="I194" s="153"/>
      <c r="J194" s="153"/>
      <c r="K194" s="154"/>
      <c r="L194" s="155"/>
      <c r="M194" s="503"/>
      <c r="N194" s="474"/>
      <c r="O194" s="180" t="s">
        <v>15</v>
      </c>
      <c r="P194" s="277"/>
      <c r="Q194" s="266" t="str">
        <f t="shared" si="127"/>
        <v xml:space="preserve"> </v>
      </c>
      <c r="R194" s="151"/>
      <c r="S194" s="157"/>
      <c r="T194" s="277"/>
      <c r="U194" s="266" t="str">
        <f t="shared" si="128"/>
        <v xml:space="preserve"> </v>
      </c>
      <c r="V194" s="151"/>
      <c r="W194" s="157"/>
      <c r="X194" s="475"/>
      <c r="Y194" s="476"/>
      <c r="Z194" s="477"/>
      <c r="AB194" s="496"/>
      <c r="AC194" s="497"/>
      <c r="AD194" s="497"/>
      <c r="AE194" s="498"/>
      <c r="AF194" s="199"/>
      <c r="AG194" s="266" t="str">
        <f t="shared" si="129"/>
        <v xml:space="preserve"> </v>
      </c>
      <c r="AH194" s="151"/>
      <c r="AI194" s="152"/>
      <c r="AJ194" s="153"/>
      <c r="AK194" s="153"/>
      <c r="AL194" s="154"/>
      <c r="AM194" s="155"/>
      <c r="AN194" s="496"/>
      <c r="AO194" s="474"/>
      <c r="AP194" s="180" t="s">
        <v>15</v>
      </c>
      <c r="AQ194" s="277"/>
      <c r="AR194" s="266" t="str">
        <f t="shared" si="130"/>
        <v xml:space="preserve"> </v>
      </c>
      <c r="AS194" s="151"/>
      <c r="AT194" s="157"/>
      <c r="AU194" s="277"/>
      <c r="AV194" s="266" t="str">
        <f t="shared" si="131"/>
        <v xml:space="preserve"> </v>
      </c>
      <c r="AW194" s="151"/>
      <c r="AX194" s="157"/>
      <c r="AY194" s="475"/>
      <c r="AZ194" s="476"/>
      <c r="BA194" s="477"/>
    </row>
    <row r="195" spans="1:53" ht="14.25" customHeight="1">
      <c r="A195" s="489"/>
      <c r="B195" s="490"/>
      <c r="C195" s="490"/>
      <c r="D195" s="490"/>
      <c r="E195" s="199"/>
      <c r="F195" s="266" t="str">
        <f t="shared" si="126"/>
        <v xml:space="preserve"> </v>
      </c>
      <c r="G195" s="151"/>
      <c r="H195" s="152"/>
      <c r="I195" s="153"/>
      <c r="J195" s="153"/>
      <c r="K195" s="154"/>
      <c r="L195" s="155"/>
      <c r="M195" s="503"/>
      <c r="N195" s="473">
        <f t="shared" ref="N195" si="152">IF(N193&gt;0,N193+1," ")</f>
        <v>134</v>
      </c>
      <c r="O195" s="180" t="s">
        <v>14</v>
      </c>
      <c r="P195" s="277"/>
      <c r="Q195" s="266" t="str">
        <f t="shared" si="127"/>
        <v xml:space="preserve"> </v>
      </c>
      <c r="R195" s="151"/>
      <c r="S195" s="157"/>
      <c r="T195" s="277"/>
      <c r="U195" s="266" t="str">
        <f t="shared" si="128"/>
        <v xml:space="preserve"> </v>
      </c>
      <c r="V195" s="151"/>
      <c r="W195" s="157"/>
      <c r="X195" s="475"/>
      <c r="Y195" s="476"/>
      <c r="Z195" s="477"/>
      <c r="AB195" s="496"/>
      <c r="AC195" s="497"/>
      <c r="AD195" s="497"/>
      <c r="AE195" s="498"/>
      <c r="AF195" s="199"/>
      <c r="AG195" s="266" t="str">
        <f t="shared" si="129"/>
        <v xml:space="preserve"> </v>
      </c>
      <c r="AH195" s="151"/>
      <c r="AI195" s="152"/>
      <c r="AJ195" s="153"/>
      <c r="AK195" s="153"/>
      <c r="AL195" s="154"/>
      <c r="AM195" s="155"/>
      <c r="AN195" s="496"/>
      <c r="AO195" s="473">
        <f t="shared" ref="AO195" si="153">IF(AO193&gt;0,AO193+1," ")</f>
        <v>154</v>
      </c>
      <c r="AP195" s="180" t="s">
        <v>14</v>
      </c>
      <c r="AQ195" s="277"/>
      <c r="AR195" s="266" t="str">
        <f t="shared" si="130"/>
        <v xml:space="preserve"> </v>
      </c>
      <c r="AS195" s="151"/>
      <c r="AT195" s="157"/>
      <c r="AU195" s="277"/>
      <c r="AV195" s="266" t="str">
        <f t="shared" si="131"/>
        <v xml:space="preserve"> </v>
      </c>
      <c r="AW195" s="151"/>
      <c r="AX195" s="157"/>
      <c r="AY195" s="475"/>
      <c r="AZ195" s="476"/>
      <c r="BA195" s="477"/>
    </row>
    <row r="196" spans="1:53" ht="14.25" customHeight="1">
      <c r="A196" s="489"/>
      <c r="B196" s="490"/>
      <c r="C196" s="490"/>
      <c r="D196" s="490"/>
      <c r="E196" s="199"/>
      <c r="F196" s="266" t="str">
        <f t="shared" si="126"/>
        <v xml:space="preserve"> </v>
      </c>
      <c r="G196" s="151"/>
      <c r="H196" s="152"/>
      <c r="I196" s="153"/>
      <c r="J196" s="153"/>
      <c r="K196" s="154"/>
      <c r="L196" s="155"/>
      <c r="M196" s="503"/>
      <c r="N196" s="474"/>
      <c r="O196" s="180" t="s">
        <v>15</v>
      </c>
      <c r="P196" s="277"/>
      <c r="Q196" s="266" t="str">
        <f t="shared" si="127"/>
        <v xml:space="preserve"> </v>
      </c>
      <c r="R196" s="151"/>
      <c r="S196" s="157"/>
      <c r="T196" s="277"/>
      <c r="U196" s="266" t="str">
        <f t="shared" si="128"/>
        <v xml:space="preserve"> </v>
      </c>
      <c r="V196" s="151"/>
      <c r="W196" s="157"/>
      <c r="X196" s="475"/>
      <c r="Y196" s="476"/>
      <c r="Z196" s="477"/>
      <c r="AB196" s="496"/>
      <c r="AC196" s="497"/>
      <c r="AD196" s="497"/>
      <c r="AE196" s="498"/>
      <c r="AF196" s="199"/>
      <c r="AG196" s="266" t="str">
        <f t="shared" si="129"/>
        <v xml:space="preserve"> </v>
      </c>
      <c r="AH196" s="151"/>
      <c r="AI196" s="152"/>
      <c r="AJ196" s="153"/>
      <c r="AK196" s="153"/>
      <c r="AL196" s="154"/>
      <c r="AM196" s="155"/>
      <c r="AN196" s="496"/>
      <c r="AO196" s="474"/>
      <c r="AP196" s="180" t="s">
        <v>15</v>
      </c>
      <c r="AQ196" s="277"/>
      <c r="AR196" s="266" t="str">
        <f t="shared" si="130"/>
        <v xml:space="preserve"> </v>
      </c>
      <c r="AS196" s="151"/>
      <c r="AT196" s="157"/>
      <c r="AU196" s="277"/>
      <c r="AV196" s="266" t="str">
        <f t="shared" si="131"/>
        <v xml:space="preserve"> </v>
      </c>
      <c r="AW196" s="151"/>
      <c r="AX196" s="157"/>
      <c r="AY196" s="475"/>
      <c r="AZ196" s="476"/>
      <c r="BA196" s="477"/>
    </row>
    <row r="197" spans="1:53" ht="14.25" customHeight="1">
      <c r="A197" s="489"/>
      <c r="B197" s="490"/>
      <c r="C197" s="490"/>
      <c r="D197" s="490"/>
      <c r="E197" s="199"/>
      <c r="F197" s="266" t="str">
        <f t="shared" si="126"/>
        <v xml:space="preserve"> </v>
      </c>
      <c r="G197" s="151"/>
      <c r="H197" s="152"/>
      <c r="I197" s="153"/>
      <c r="J197" s="153"/>
      <c r="K197" s="154"/>
      <c r="L197" s="155"/>
      <c r="M197" s="503"/>
      <c r="N197" s="473">
        <f t="shared" ref="N197" si="154">IF(N195&gt;0,N195+1," ")</f>
        <v>135</v>
      </c>
      <c r="O197" s="180" t="s">
        <v>14</v>
      </c>
      <c r="P197" s="277"/>
      <c r="Q197" s="266" t="str">
        <f t="shared" si="127"/>
        <v xml:space="preserve"> </v>
      </c>
      <c r="R197" s="151"/>
      <c r="S197" s="157"/>
      <c r="T197" s="277"/>
      <c r="U197" s="266" t="str">
        <f t="shared" si="128"/>
        <v xml:space="preserve"> </v>
      </c>
      <c r="V197" s="151"/>
      <c r="W197" s="157"/>
      <c r="X197" s="475"/>
      <c r="Y197" s="476"/>
      <c r="Z197" s="477"/>
      <c r="AB197" s="496"/>
      <c r="AC197" s="497"/>
      <c r="AD197" s="497"/>
      <c r="AE197" s="498"/>
      <c r="AF197" s="199"/>
      <c r="AG197" s="266" t="str">
        <f t="shared" si="129"/>
        <v xml:space="preserve"> </v>
      </c>
      <c r="AH197" s="151"/>
      <c r="AI197" s="152"/>
      <c r="AJ197" s="153"/>
      <c r="AK197" s="153"/>
      <c r="AL197" s="154"/>
      <c r="AM197" s="155"/>
      <c r="AN197" s="496"/>
      <c r="AO197" s="473">
        <f t="shared" ref="AO197" si="155">IF(AO195&gt;0,AO195+1," ")</f>
        <v>155</v>
      </c>
      <c r="AP197" s="180" t="s">
        <v>14</v>
      </c>
      <c r="AQ197" s="277"/>
      <c r="AR197" s="266" t="str">
        <f t="shared" si="130"/>
        <v xml:space="preserve"> </v>
      </c>
      <c r="AS197" s="151"/>
      <c r="AT197" s="157"/>
      <c r="AU197" s="277"/>
      <c r="AV197" s="266" t="str">
        <f t="shared" si="131"/>
        <v xml:space="preserve"> </v>
      </c>
      <c r="AW197" s="151"/>
      <c r="AX197" s="157"/>
      <c r="AY197" s="475"/>
      <c r="AZ197" s="476"/>
      <c r="BA197" s="477"/>
    </row>
    <row r="198" spans="1:53" ht="14.25" customHeight="1">
      <c r="A198" s="489"/>
      <c r="B198" s="490"/>
      <c r="C198" s="490"/>
      <c r="D198" s="490"/>
      <c r="E198" s="199"/>
      <c r="F198" s="266" t="str">
        <f t="shared" si="126"/>
        <v xml:space="preserve"> </v>
      </c>
      <c r="G198" s="151"/>
      <c r="H198" s="152"/>
      <c r="I198" s="153"/>
      <c r="J198" s="153"/>
      <c r="K198" s="154"/>
      <c r="L198" s="155"/>
      <c r="M198" s="503"/>
      <c r="N198" s="474"/>
      <c r="O198" s="180" t="s">
        <v>15</v>
      </c>
      <c r="P198" s="277"/>
      <c r="Q198" s="266" t="str">
        <f t="shared" si="127"/>
        <v xml:space="preserve"> </v>
      </c>
      <c r="R198" s="151"/>
      <c r="S198" s="157"/>
      <c r="T198" s="277"/>
      <c r="U198" s="266" t="str">
        <f t="shared" si="128"/>
        <v xml:space="preserve"> </v>
      </c>
      <c r="V198" s="151"/>
      <c r="W198" s="157"/>
      <c r="X198" s="475"/>
      <c r="Y198" s="476"/>
      <c r="Z198" s="477"/>
      <c r="AB198" s="496"/>
      <c r="AC198" s="497"/>
      <c r="AD198" s="497"/>
      <c r="AE198" s="498"/>
      <c r="AF198" s="199"/>
      <c r="AG198" s="266" t="str">
        <f t="shared" si="129"/>
        <v xml:space="preserve"> </v>
      </c>
      <c r="AH198" s="151"/>
      <c r="AI198" s="152"/>
      <c r="AJ198" s="153"/>
      <c r="AK198" s="153"/>
      <c r="AL198" s="154"/>
      <c r="AM198" s="155"/>
      <c r="AN198" s="496"/>
      <c r="AO198" s="474"/>
      <c r="AP198" s="180" t="s">
        <v>15</v>
      </c>
      <c r="AQ198" s="277"/>
      <c r="AR198" s="266" t="str">
        <f t="shared" si="130"/>
        <v xml:space="preserve"> </v>
      </c>
      <c r="AS198" s="151"/>
      <c r="AT198" s="157"/>
      <c r="AU198" s="277"/>
      <c r="AV198" s="266" t="str">
        <f t="shared" si="131"/>
        <v xml:space="preserve"> </v>
      </c>
      <c r="AW198" s="151"/>
      <c r="AX198" s="157"/>
      <c r="AY198" s="475"/>
      <c r="AZ198" s="476"/>
      <c r="BA198" s="477"/>
    </row>
    <row r="199" spans="1:53" ht="14.25" customHeight="1">
      <c r="A199" s="489"/>
      <c r="B199" s="490"/>
      <c r="C199" s="490"/>
      <c r="D199" s="490"/>
      <c r="E199" s="199"/>
      <c r="F199" s="266" t="str">
        <f t="shared" si="126"/>
        <v xml:space="preserve"> </v>
      </c>
      <c r="G199" s="151"/>
      <c r="H199" s="152"/>
      <c r="I199" s="153"/>
      <c r="J199" s="153"/>
      <c r="K199" s="154"/>
      <c r="L199" s="155"/>
      <c r="M199" s="503"/>
      <c r="N199" s="473">
        <f t="shared" ref="N199" si="156">IF(N197&gt;0,N197+1," ")</f>
        <v>136</v>
      </c>
      <c r="O199" s="180" t="s">
        <v>14</v>
      </c>
      <c r="P199" s="277"/>
      <c r="Q199" s="266" t="str">
        <f t="shared" si="127"/>
        <v xml:space="preserve"> </v>
      </c>
      <c r="R199" s="151"/>
      <c r="S199" s="157"/>
      <c r="T199" s="277"/>
      <c r="U199" s="266" t="str">
        <f t="shared" si="128"/>
        <v xml:space="preserve"> </v>
      </c>
      <c r="V199" s="151"/>
      <c r="W199" s="157"/>
      <c r="X199" s="475"/>
      <c r="Y199" s="476"/>
      <c r="Z199" s="477"/>
      <c r="AB199" s="496"/>
      <c r="AC199" s="497"/>
      <c r="AD199" s="497"/>
      <c r="AE199" s="498"/>
      <c r="AF199" s="199"/>
      <c r="AG199" s="266" t="str">
        <f t="shared" si="129"/>
        <v xml:space="preserve"> </v>
      </c>
      <c r="AH199" s="151"/>
      <c r="AI199" s="152"/>
      <c r="AJ199" s="153"/>
      <c r="AK199" s="153"/>
      <c r="AL199" s="154"/>
      <c r="AM199" s="155"/>
      <c r="AN199" s="496"/>
      <c r="AO199" s="473">
        <f t="shared" ref="AO199" si="157">IF(AO197&gt;0,AO197+1," ")</f>
        <v>156</v>
      </c>
      <c r="AP199" s="180" t="s">
        <v>14</v>
      </c>
      <c r="AQ199" s="277"/>
      <c r="AR199" s="266" t="str">
        <f t="shared" si="130"/>
        <v xml:space="preserve"> </v>
      </c>
      <c r="AS199" s="151"/>
      <c r="AT199" s="157"/>
      <c r="AU199" s="277"/>
      <c r="AV199" s="266" t="str">
        <f t="shared" si="131"/>
        <v xml:space="preserve"> </v>
      </c>
      <c r="AW199" s="151"/>
      <c r="AX199" s="157"/>
      <c r="AY199" s="475"/>
      <c r="AZ199" s="476"/>
      <c r="BA199" s="477"/>
    </row>
    <row r="200" spans="1:53" ht="14.25" customHeight="1">
      <c r="A200" s="489"/>
      <c r="B200" s="490"/>
      <c r="C200" s="490"/>
      <c r="D200" s="490"/>
      <c r="E200" s="199"/>
      <c r="F200" s="266" t="str">
        <f t="shared" si="126"/>
        <v xml:space="preserve"> </v>
      </c>
      <c r="G200" s="151"/>
      <c r="H200" s="152"/>
      <c r="I200" s="153"/>
      <c r="J200" s="153"/>
      <c r="K200" s="154"/>
      <c r="L200" s="155"/>
      <c r="M200" s="503"/>
      <c r="N200" s="474"/>
      <c r="O200" s="180" t="s">
        <v>15</v>
      </c>
      <c r="P200" s="277"/>
      <c r="Q200" s="266" t="str">
        <f t="shared" si="127"/>
        <v xml:space="preserve"> </v>
      </c>
      <c r="R200" s="151"/>
      <c r="S200" s="157"/>
      <c r="T200" s="277"/>
      <c r="U200" s="266" t="str">
        <f t="shared" si="128"/>
        <v xml:space="preserve"> </v>
      </c>
      <c r="V200" s="151"/>
      <c r="W200" s="157"/>
      <c r="X200" s="475"/>
      <c r="Y200" s="476"/>
      <c r="Z200" s="477"/>
      <c r="AB200" s="496"/>
      <c r="AC200" s="497"/>
      <c r="AD200" s="497"/>
      <c r="AE200" s="498"/>
      <c r="AF200" s="199"/>
      <c r="AG200" s="266" t="str">
        <f t="shared" si="129"/>
        <v xml:space="preserve"> </v>
      </c>
      <c r="AH200" s="151"/>
      <c r="AI200" s="152"/>
      <c r="AJ200" s="153"/>
      <c r="AK200" s="153"/>
      <c r="AL200" s="154"/>
      <c r="AM200" s="155"/>
      <c r="AN200" s="496"/>
      <c r="AO200" s="474"/>
      <c r="AP200" s="180" t="s">
        <v>15</v>
      </c>
      <c r="AQ200" s="277"/>
      <c r="AR200" s="266" t="str">
        <f t="shared" si="130"/>
        <v xml:space="preserve"> </v>
      </c>
      <c r="AS200" s="151"/>
      <c r="AT200" s="157"/>
      <c r="AU200" s="277"/>
      <c r="AV200" s="266" t="str">
        <f t="shared" si="131"/>
        <v xml:space="preserve"> </v>
      </c>
      <c r="AW200" s="151"/>
      <c r="AX200" s="157"/>
      <c r="AY200" s="475"/>
      <c r="AZ200" s="476"/>
      <c r="BA200" s="477"/>
    </row>
    <row r="201" spans="1:53" ht="14.25" customHeight="1">
      <c r="A201" s="489"/>
      <c r="B201" s="490"/>
      <c r="C201" s="490"/>
      <c r="D201" s="490"/>
      <c r="E201" s="199"/>
      <c r="F201" s="266" t="str">
        <f t="shared" si="126"/>
        <v xml:space="preserve"> </v>
      </c>
      <c r="G201" s="151"/>
      <c r="H201" s="152"/>
      <c r="I201" s="153"/>
      <c r="J201" s="153"/>
      <c r="K201" s="154"/>
      <c r="L201" s="155"/>
      <c r="M201" s="503"/>
      <c r="N201" s="473">
        <f t="shared" ref="N201" si="158">IF(N199&gt;0,N199+1," ")</f>
        <v>137</v>
      </c>
      <c r="O201" s="180" t="s">
        <v>14</v>
      </c>
      <c r="P201" s="277"/>
      <c r="Q201" s="266" t="str">
        <f t="shared" si="127"/>
        <v xml:space="preserve"> </v>
      </c>
      <c r="R201" s="151"/>
      <c r="S201" s="157"/>
      <c r="T201" s="277"/>
      <c r="U201" s="266" t="str">
        <f t="shared" si="128"/>
        <v xml:space="preserve"> </v>
      </c>
      <c r="V201" s="151"/>
      <c r="W201" s="157"/>
      <c r="X201" s="475"/>
      <c r="Y201" s="476"/>
      <c r="Z201" s="477"/>
      <c r="AB201" s="496"/>
      <c r="AC201" s="497"/>
      <c r="AD201" s="497"/>
      <c r="AE201" s="498"/>
      <c r="AF201" s="199"/>
      <c r="AG201" s="266" t="str">
        <f t="shared" si="129"/>
        <v xml:space="preserve"> </v>
      </c>
      <c r="AH201" s="151"/>
      <c r="AI201" s="152"/>
      <c r="AJ201" s="153"/>
      <c r="AK201" s="153"/>
      <c r="AL201" s="154"/>
      <c r="AM201" s="155"/>
      <c r="AN201" s="496"/>
      <c r="AO201" s="473">
        <f t="shared" ref="AO201" si="159">IF(AO199&gt;0,AO199+1," ")</f>
        <v>157</v>
      </c>
      <c r="AP201" s="180" t="s">
        <v>14</v>
      </c>
      <c r="AQ201" s="277"/>
      <c r="AR201" s="266" t="str">
        <f t="shared" si="130"/>
        <v xml:space="preserve"> </v>
      </c>
      <c r="AS201" s="151"/>
      <c r="AT201" s="157"/>
      <c r="AU201" s="277"/>
      <c r="AV201" s="266" t="str">
        <f t="shared" si="131"/>
        <v xml:space="preserve"> </v>
      </c>
      <c r="AW201" s="151"/>
      <c r="AX201" s="157"/>
      <c r="AY201" s="475"/>
      <c r="AZ201" s="476"/>
      <c r="BA201" s="477"/>
    </row>
    <row r="202" spans="1:53" ht="14.25" customHeight="1">
      <c r="A202" s="489"/>
      <c r="B202" s="490"/>
      <c r="C202" s="490"/>
      <c r="D202" s="490"/>
      <c r="E202" s="199"/>
      <c r="F202" s="266" t="str">
        <f t="shared" si="126"/>
        <v xml:space="preserve"> </v>
      </c>
      <c r="G202" s="151"/>
      <c r="H202" s="152"/>
      <c r="I202" s="153"/>
      <c r="J202" s="153"/>
      <c r="K202" s="154"/>
      <c r="L202" s="155"/>
      <c r="M202" s="503"/>
      <c r="N202" s="474"/>
      <c r="O202" s="180" t="s">
        <v>15</v>
      </c>
      <c r="P202" s="277"/>
      <c r="Q202" s="266" t="str">
        <f t="shared" si="127"/>
        <v xml:space="preserve"> </v>
      </c>
      <c r="R202" s="151"/>
      <c r="S202" s="157"/>
      <c r="T202" s="277"/>
      <c r="U202" s="266" t="str">
        <f t="shared" si="128"/>
        <v xml:space="preserve"> </v>
      </c>
      <c r="V202" s="151"/>
      <c r="W202" s="157"/>
      <c r="X202" s="475"/>
      <c r="Y202" s="476"/>
      <c r="Z202" s="477"/>
      <c r="AB202" s="496"/>
      <c r="AC202" s="497"/>
      <c r="AD202" s="497"/>
      <c r="AE202" s="498"/>
      <c r="AF202" s="199"/>
      <c r="AG202" s="266" t="str">
        <f t="shared" si="129"/>
        <v xml:space="preserve"> </v>
      </c>
      <c r="AH202" s="151"/>
      <c r="AI202" s="152"/>
      <c r="AJ202" s="153"/>
      <c r="AK202" s="153"/>
      <c r="AL202" s="154"/>
      <c r="AM202" s="155"/>
      <c r="AN202" s="496"/>
      <c r="AO202" s="474"/>
      <c r="AP202" s="180" t="s">
        <v>15</v>
      </c>
      <c r="AQ202" s="277"/>
      <c r="AR202" s="266" t="str">
        <f t="shared" si="130"/>
        <v xml:space="preserve"> </v>
      </c>
      <c r="AS202" s="151"/>
      <c r="AT202" s="157"/>
      <c r="AU202" s="277"/>
      <c r="AV202" s="266" t="str">
        <f t="shared" si="131"/>
        <v xml:space="preserve"> </v>
      </c>
      <c r="AW202" s="151"/>
      <c r="AX202" s="157"/>
      <c r="AY202" s="475"/>
      <c r="AZ202" s="476"/>
      <c r="BA202" s="477"/>
    </row>
    <row r="203" spans="1:53" ht="14.25" customHeight="1">
      <c r="A203" s="489"/>
      <c r="B203" s="490"/>
      <c r="C203" s="490"/>
      <c r="D203" s="490"/>
      <c r="E203" s="199"/>
      <c r="F203" s="266" t="str">
        <f t="shared" si="126"/>
        <v xml:space="preserve"> </v>
      </c>
      <c r="G203" s="151"/>
      <c r="H203" s="152"/>
      <c r="I203" s="153"/>
      <c r="J203" s="153"/>
      <c r="K203" s="154"/>
      <c r="L203" s="155"/>
      <c r="M203" s="503"/>
      <c r="N203" s="473">
        <f t="shared" ref="N203" si="160">IF(N201&gt;0,N201+1," ")</f>
        <v>138</v>
      </c>
      <c r="O203" s="180" t="s">
        <v>14</v>
      </c>
      <c r="P203" s="277"/>
      <c r="Q203" s="266" t="str">
        <f t="shared" si="127"/>
        <v xml:space="preserve"> </v>
      </c>
      <c r="R203" s="151"/>
      <c r="S203" s="157"/>
      <c r="T203" s="277"/>
      <c r="U203" s="266" t="str">
        <f t="shared" si="128"/>
        <v xml:space="preserve"> </v>
      </c>
      <c r="V203" s="151"/>
      <c r="W203" s="157"/>
      <c r="X203" s="475"/>
      <c r="Y203" s="476"/>
      <c r="Z203" s="477"/>
      <c r="AB203" s="496"/>
      <c r="AC203" s="497"/>
      <c r="AD203" s="497"/>
      <c r="AE203" s="498"/>
      <c r="AF203" s="199"/>
      <c r="AG203" s="266" t="str">
        <f t="shared" si="129"/>
        <v xml:space="preserve"> </v>
      </c>
      <c r="AH203" s="151"/>
      <c r="AI203" s="152"/>
      <c r="AJ203" s="153"/>
      <c r="AK203" s="153"/>
      <c r="AL203" s="154"/>
      <c r="AM203" s="155"/>
      <c r="AN203" s="496"/>
      <c r="AO203" s="473">
        <f t="shared" ref="AO203" si="161">IF(AO201&gt;0,AO201+1," ")</f>
        <v>158</v>
      </c>
      <c r="AP203" s="180" t="s">
        <v>14</v>
      </c>
      <c r="AQ203" s="277"/>
      <c r="AR203" s="266" t="str">
        <f t="shared" si="130"/>
        <v xml:space="preserve"> </v>
      </c>
      <c r="AS203" s="151"/>
      <c r="AT203" s="157"/>
      <c r="AU203" s="277"/>
      <c r="AV203" s="266" t="str">
        <f t="shared" si="131"/>
        <v xml:space="preserve"> </v>
      </c>
      <c r="AW203" s="151"/>
      <c r="AX203" s="157"/>
      <c r="AY203" s="475"/>
      <c r="AZ203" s="476"/>
      <c r="BA203" s="477"/>
    </row>
    <row r="204" spans="1:53" ht="14.25" customHeight="1">
      <c r="A204" s="489"/>
      <c r="B204" s="490"/>
      <c r="C204" s="490"/>
      <c r="D204" s="490"/>
      <c r="E204" s="199"/>
      <c r="F204" s="266" t="str">
        <f t="shared" si="126"/>
        <v xml:space="preserve"> </v>
      </c>
      <c r="G204" s="151"/>
      <c r="H204" s="152"/>
      <c r="I204" s="153"/>
      <c r="J204" s="153"/>
      <c r="K204" s="154"/>
      <c r="L204" s="155"/>
      <c r="M204" s="503"/>
      <c r="N204" s="474"/>
      <c r="O204" s="180" t="s">
        <v>15</v>
      </c>
      <c r="P204" s="277"/>
      <c r="Q204" s="266" t="str">
        <f t="shared" si="127"/>
        <v xml:space="preserve"> </v>
      </c>
      <c r="R204" s="151"/>
      <c r="S204" s="157"/>
      <c r="T204" s="277"/>
      <c r="U204" s="266" t="str">
        <f t="shared" si="128"/>
        <v xml:space="preserve"> </v>
      </c>
      <c r="V204" s="151"/>
      <c r="W204" s="157"/>
      <c r="X204" s="475"/>
      <c r="Y204" s="476"/>
      <c r="Z204" s="477"/>
      <c r="AB204" s="496"/>
      <c r="AC204" s="497"/>
      <c r="AD204" s="497"/>
      <c r="AE204" s="498"/>
      <c r="AF204" s="199"/>
      <c r="AG204" s="266" t="str">
        <f t="shared" si="129"/>
        <v xml:space="preserve"> </v>
      </c>
      <c r="AH204" s="151"/>
      <c r="AI204" s="152"/>
      <c r="AJ204" s="153"/>
      <c r="AK204" s="153"/>
      <c r="AL204" s="154"/>
      <c r="AM204" s="155"/>
      <c r="AN204" s="496"/>
      <c r="AO204" s="474"/>
      <c r="AP204" s="180" t="s">
        <v>15</v>
      </c>
      <c r="AQ204" s="277"/>
      <c r="AR204" s="266" t="str">
        <f t="shared" si="130"/>
        <v xml:space="preserve"> </v>
      </c>
      <c r="AS204" s="151"/>
      <c r="AT204" s="157"/>
      <c r="AU204" s="277"/>
      <c r="AV204" s="266" t="str">
        <f t="shared" si="131"/>
        <v xml:space="preserve"> </v>
      </c>
      <c r="AW204" s="151"/>
      <c r="AX204" s="157"/>
      <c r="AY204" s="475"/>
      <c r="AZ204" s="476"/>
      <c r="BA204" s="477"/>
    </row>
    <row r="205" spans="1:53" ht="14.25" customHeight="1">
      <c r="A205" s="489"/>
      <c r="B205" s="490"/>
      <c r="C205" s="490"/>
      <c r="D205" s="490"/>
      <c r="E205" s="199"/>
      <c r="F205" s="266" t="str">
        <f t="shared" si="126"/>
        <v xml:space="preserve"> </v>
      </c>
      <c r="G205" s="151"/>
      <c r="H205" s="152"/>
      <c r="I205" s="153"/>
      <c r="J205" s="153"/>
      <c r="K205" s="154"/>
      <c r="L205" s="155"/>
      <c r="M205" s="503"/>
      <c r="N205" s="473">
        <f t="shared" ref="N205" si="162">IF(N203&gt;0,N203+1," ")</f>
        <v>139</v>
      </c>
      <c r="O205" s="180" t="s">
        <v>14</v>
      </c>
      <c r="P205" s="277"/>
      <c r="Q205" s="266" t="str">
        <f t="shared" si="127"/>
        <v xml:space="preserve"> </v>
      </c>
      <c r="R205" s="151"/>
      <c r="S205" s="157"/>
      <c r="T205" s="277"/>
      <c r="U205" s="266" t="str">
        <f t="shared" si="128"/>
        <v xml:space="preserve"> </v>
      </c>
      <c r="V205" s="151"/>
      <c r="W205" s="157"/>
      <c r="X205" s="475"/>
      <c r="Y205" s="476"/>
      <c r="Z205" s="477"/>
      <c r="AB205" s="496"/>
      <c r="AC205" s="497"/>
      <c r="AD205" s="497"/>
      <c r="AE205" s="498"/>
      <c r="AF205" s="199"/>
      <c r="AG205" s="266" t="str">
        <f t="shared" si="129"/>
        <v xml:space="preserve"> </v>
      </c>
      <c r="AH205" s="151"/>
      <c r="AI205" s="152"/>
      <c r="AJ205" s="153"/>
      <c r="AK205" s="153"/>
      <c r="AL205" s="154"/>
      <c r="AM205" s="155"/>
      <c r="AN205" s="496"/>
      <c r="AO205" s="473">
        <f t="shared" ref="AO205" si="163">IF(AO203&gt;0,AO203+1," ")</f>
        <v>159</v>
      </c>
      <c r="AP205" s="180" t="s">
        <v>14</v>
      </c>
      <c r="AQ205" s="277"/>
      <c r="AR205" s="266" t="str">
        <f t="shared" si="130"/>
        <v xml:space="preserve"> </v>
      </c>
      <c r="AS205" s="151"/>
      <c r="AT205" s="157"/>
      <c r="AU205" s="277"/>
      <c r="AV205" s="266" t="str">
        <f t="shared" si="131"/>
        <v xml:space="preserve"> </v>
      </c>
      <c r="AW205" s="151"/>
      <c r="AX205" s="157"/>
      <c r="AY205" s="475"/>
      <c r="AZ205" s="476"/>
      <c r="BA205" s="477"/>
    </row>
    <row r="206" spans="1:53" ht="14.25" customHeight="1">
      <c r="A206" s="489"/>
      <c r="B206" s="490"/>
      <c r="C206" s="490"/>
      <c r="D206" s="490"/>
      <c r="E206" s="199"/>
      <c r="F206" s="266" t="str">
        <f t="shared" si="126"/>
        <v xml:space="preserve"> </v>
      </c>
      <c r="G206" s="151"/>
      <c r="H206" s="152"/>
      <c r="I206" s="153"/>
      <c r="J206" s="153"/>
      <c r="K206" s="154"/>
      <c r="L206" s="155"/>
      <c r="M206" s="503"/>
      <c r="N206" s="474"/>
      <c r="O206" s="180" t="s">
        <v>15</v>
      </c>
      <c r="P206" s="277"/>
      <c r="Q206" s="266" t="str">
        <f t="shared" si="127"/>
        <v xml:space="preserve"> </v>
      </c>
      <c r="R206" s="151"/>
      <c r="S206" s="157"/>
      <c r="T206" s="277"/>
      <c r="U206" s="266" t="str">
        <f t="shared" si="128"/>
        <v xml:space="preserve"> </v>
      </c>
      <c r="V206" s="151"/>
      <c r="W206" s="157"/>
      <c r="X206" s="475"/>
      <c r="Y206" s="476"/>
      <c r="Z206" s="477"/>
      <c r="AB206" s="496"/>
      <c r="AC206" s="497"/>
      <c r="AD206" s="497"/>
      <c r="AE206" s="498"/>
      <c r="AF206" s="199"/>
      <c r="AG206" s="266" t="str">
        <f t="shared" si="129"/>
        <v xml:space="preserve"> </v>
      </c>
      <c r="AH206" s="151"/>
      <c r="AI206" s="152"/>
      <c r="AJ206" s="153"/>
      <c r="AK206" s="153"/>
      <c r="AL206" s="154"/>
      <c r="AM206" s="155"/>
      <c r="AN206" s="496"/>
      <c r="AO206" s="474"/>
      <c r="AP206" s="180" t="s">
        <v>15</v>
      </c>
      <c r="AQ206" s="277"/>
      <c r="AR206" s="266" t="str">
        <f t="shared" si="130"/>
        <v xml:space="preserve"> </v>
      </c>
      <c r="AS206" s="151"/>
      <c r="AT206" s="157"/>
      <c r="AU206" s="277"/>
      <c r="AV206" s="266" t="str">
        <f t="shared" si="131"/>
        <v xml:space="preserve"> </v>
      </c>
      <c r="AW206" s="151"/>
      <c r="AX206" s="157"/>
      <c r="AY206" s="475"/>
      <c r="AZ206" s="476"/>
      <c r="BA206" s="477"/>
    </row>
    <row r="207" spans="1:53" ht="14.25" customHeight="1">
      <c r="A207" s="489"/>
      <c r="B207" s="490"/>
      <c r="C207" s="490"/>
      <c r="D207" s="490"/>
      <c r="E207" s="199"/>
      <c r="F207" s="266" t="str">
        <f t="shared" si="126"/>
        <v xml:space="preserve"> </v>
      </c>
      <c r="G207" s="151"/>
      <c r="H207" s="152"/>
      <c r="I207" s="153"/>
      <c r="J207" s="153"/>
      <c r="K207" s="154"/>
      <c r="L207" s="155"/>
      <c r="M207" s="503"/>
      <c r="N207" s="473">
        <f t="shared" ref="N207" si="164">IF(N205&gt;0,N205+1," ")</f>
        <v>140</v>
      </c>
      <c r="O207" s="180" t="s">
        <v>14</v>
      </c>
      <c r="P207" s="277"/>
      <c r="Q207" s="266" t="str">
        <f t="shared" si="127"/>
        <v xml:space="preserve"> </v>
      </c>
      <c r="R207" s="151"/>
      <c r="S207" s="157"/>
      <c r="T207" s="277"/>
      <c r="U207" s="266" t="str">
        <f t="shared" si="128"/>
        <v xml:space="preserve"> </v>
      </c>
      <c r="V207" s="151"/>
      <c r="W207" s="157"/>
      <c r="X207" s="475"/>
      <c r="Y207" s="476"/>
      <c r="Z207" s="477"/>
      <c r="AB207" s="496"/>
      <c r="AC207" s="497"/>
      <c r="AD207" s="497"/>
      <c r="AE207" s="498"/>
      <c r="AF207" s="199"/>
      <c r="AG207" s="266" t="str">
        <f t="shared" si="129"/>
        <v xml:space="preserve"> </v>
      </c>
      <c r="AH207" s="151"/>
      <c r="AI207" s="152"/>
      <c r="AJ207" s="153"/>
      <c r="AK207" s="153"/>
      <c r="AL207" s="154"/>
      <c r="AM207" s="155"/>
      <c r="AN207" s="496"/>
      <c r="AO207" s="473">
        <f t="shared" ref="AO207" si="165">IF(AO205&gt;0,AO205+1," ")</f>
        <v>160</v>
      </c>
      <c r="AP207" s="180" t="s">
        <v>14</v>
      </c>
      <c r="AQ207" s="277"/>
      <c r="AR207" s="266" t="str">
        <f t="shared" si="130"/>
        <v xml:space="preserve"> </v>
      </c>
      <c r="AS207" s="151"/>
      <c r="AT207" s="157"/>
      <c r="AU207" s="277"/>
      <c r="AV207" s="266" t="str">
        <f t="shared" si="131"/>
        <v xml:space="preserve"> </v>
      </c>
      <c r="AW207" s="151"/>
      <c r="AX207" s="157"/>
      <c r="AY207" s="475"/>
      <c r="AZ207" s="476"/>
      <c r="BA207" s="477"/>
    </row>
    <row r="208" spans="1:53" ht="14.25" customHeight="1" thickBot="1">
      <c r="A208" s="491"/>
      <c r="B208" s="492"/>
      <c r="C208" s="492"/>
      <c r="D208" s="492"/>
      <c r="E208" s="212"/>
      <c r="F208" s="267" t="str">
        <f t="shared" si="126"/>
        <v xml:space="preserve"> </v>
      </c>
      <c r="G208" s="169"/>
      <c r="H208" s="170"/>
      <c r="I208" s="171"/>
      <c r="J208" s="171"/>
      <c r="K208" s="172"/>
      <c r="L208" s="173"/>
      <c r="M208" s="503"/>
      <c r="N208" s="474"/>
      <c r="O208" s="181" t="s">
        <v>15</v>
      </c>
      <c r="P208" s="279"/>
      <c r="Q208" s="267" t="str">
        <f t="shared" si="127"/>
        <v xml:space="preserve"> </v>
      </c>
      <c r="R208" s="169"/>
      <c r="S208" s="175"/>
      <c r="T208" s="279"/>
      <c r="U208" s="267" t="str">
        <f t="shared" si="128"/>
        <v xml:space="preserve"> </v>
      </c>
      <c r="V208" s="169"/>
      <c r="W208" s="175"/>
      <c r="X208" s="478"/>
      <c r="Y208" s="479"/>
      <c r="Z208" s="480"/>
      <c r="AB208" s="499"/>
      <c r="AC208" s="500"/>
      <c r="AD208" s="500"/>
      <c r="AE208" s="501"/>
      <c r="AF208" s="212"/>
      <c r="AG208" s="267" t="str">
        <f t="shared" si="129"/>
        <v xml:space="preserve"> </v>
      </c>
      <c r="AH208" s="169"/>
      <c r="AI208" s="170"/>
      <c r="AJ208" s="171"/>
      <c r="AK208" s="171"/>
      <c r="AL208" s="172"/>
      <c r="AM208" s="173"/>
      <c r="AN208" s="499"/>
      <c r="AO208" s="474"/>
      <c r="AP208" s="181" t="s">
        <v>15</v>
      </c>
      <c r="AQ208" s="279"/>
      <c r="AR208" s="267" t="str">
        <f t="shared" si="130"/>
        <v xml:space="preserve"> </v>
      </c>
      <c r="AS208" s="169"/>
      <c r="AT208" s="175"/>
      <c r="AU208" s="279"/>
      <c r="AV208" s="267" t="str">
        <f t="shared" si="131"/>
        <v xml:space="preserve"> </v>
      </c>
      <c r="AW208" s="169"/>
      <c r="AX208" s="175"/>
      <c r="AY208" s="478"/>
      <c r="AZ208" s="479"/>
      <c r="BA208" s="480"/>
    </row>
    <row r="209" spans="1:53" ht="21" customHeight="1">
      <c r="A209" s="451" t="s">
        <v>13</v>
      </c>
      <c r="B209" s="452"/>
      <c r="C209" s="452"/>
      <c r="D209" s="452"/>
      <c r="E209" s="453"/>
      <c r="F209" s="453" t="s">
        <v>14</v>
      </c>
      <c r="G209" s="453"/>
      <c r="H209" s="453" t="s">
        <v>15</v>
      </c>
      <c r="I209" s="453"/>
      <c r="J209" s="467" t="s">
        <v>16</v>
      </c>
      <c r="K209" s="468"/>
      <c r="L209" s="467" t="s">
        <v>17</v>
      </c>
      <c r="M209" s="469"/>
      <c r="N209" s="470" t="s">
        <v>18</v>
      </c>
      <c r="O209" s="469"/>
      <c r="P209" s="470" t="s">
        <v>19</v>
      </c>
      <c r="Q209" s="471"/>
      <c r="R209" s="471"/>
      <c r="S209" s="469"/>
      <c r="T209" s="470" t="s">
        <v>48</v>
      </c>
      <c r="U209" s="471"/>
      <c r="V209" s="471"/>
      <c r="W209" s="469"/>
      <c r="X209" s="182" t="s">
        <v>49</v>
      </c>
      <c r="Y209" s="451" t="str">
        <f>Y156</f>
        <v>Druckdatum:</v>
      </c>
      <c r="Z209" s="472"/>
      <c r="AA209" s="183"/>
      <c r="AB209" s="451" t="s">
        <v>13</v>
      </c>
      <c r="AC209" s="452"/>
      <c r="AD209" s="452"/>
      <c r="AE209" s="452"/>
      <c r="AF209" s="453"/>
      <c r="AG209" s="453" t="s">
        <v>14</v>
      </c>
      <c r="AH209" s="453"/>
      <c r="AI209" s="453" t="s">
        <v>15</v>
      </c>
      <c r="AJ209" s="453"/>
      <c r="AK209" s="467" t="s">
        <v>16</v>
      </c>
      <c r="AL209" s="468"/>
      <c r="AM209" s="467" t="s">
        <v>17</v>
      </c>
      <c r="AN209" s="469"/>
      <c r="AO209" s="470" t="s">
        <v>18</v>
      </c>
      <c r="AP209" s="469"/>
      <c r="AQ209" s="470" t="s">
        <v>19</v>
      </c>
      <c r="AR209" s="471"/>
      <c r="AS209" s="471"/>
      <c r="AT209" s="469"/>
      <c r="AU209" s="470" t="s">
        <v>48</v>
      </c>
      <c r="AV209" s="471"/>
      <c r="AW209" s="471"/>
      <c r="AX209" s="469"/>
      <c r="AY209" s="182" t="s">
        <v>49</v>
      </c>
      <c r="AZ209" s="451" t="str">
        <f>Y209</f>
        <v>Druckdatum:</v>
      </c>
      <c r="BA209" s="472"/>
    </row>
    <row r="210" spans="1:53" ht="21" customHeight="1" thickBot="1">
      <c r="A210" s="461" t="s">
        <v>21</v>
      </c>
      <c r="B210" s="462" t="s">
        <v>21</v>
      </c>
      <c r="C210" s="462"/>
      <c r="D210" s="462"/>
      <c r="E210" s="462"/>
      <c r="F210" s="463"/>
      <c r="G210" s="464"/>
      <c r="H210" s="463"/>
      <c r="I210" s="464"/>
      <c r="J210" s="465"/>
      <c r="K210" s="466"/>
      <c r="L210" s="465"/>
      <c r="M210" s="466"/>
      <c r="N210" s="465"/>
      <c r="O210" s="466"/>
      <c r="P210" s="465"/>
      <c r="Q210" s="484"/>
      <c r="R210" s="484"/>
      <c r="S210" s="466"/>
      <c r="T210" s="465"/>
      <c r="U210" s="484"/>
      <c r="V210" s="484"/>
      <c r="W210" s="466"/>
      <c r="X210" s="184"/>
      <c r="Y210" s="485">
        <f ca="1">TODAY()</f>
        <v>45693</v>
      </c>
      <c r="Z210" s="486"/>
      <c r="AA210" s="185"/>
      <c r="AB210" s="461" t="s">
        <v>21</v>
      </c>
      <c r="AC210" s="462" t="s">
        <v>21</v>
      </c>
      <c r="AD210" s="462"/>
      <c r="AE210" s="462"/>
      <c r="AF210" s="462"/>
      <c r="AG210" s="463"/>
      <c r="AH210" s="464"/>
      <c r="AI210" s="463"/>
      <c r="AJ210" s="464"/>
      <c r="AK210" s="465"/>
      <c r="AL210" s="466"/>
      <c r="AM210" s="465"/>
      <c r="AN210" s="466"/>
      <c r="AO210" s="465"/>
      <c r="AP210" s="466"/>
      <c r="AQ210" s="465"/>
      <c r="AR210" s="484"/>
      <c r="AS210" s="484"/>
      <c r="AT210" s="466"/>
      <c r="AU210" s="465"/>
      <c r="AV210" s="484"/>
      <c r="AW210" s="484"/>
      <c r="AX210" s="466"/>
      <c r="AY210" s="184"/>
      <c r="AZ210" s="485">
        <f ca="1">TODAY()</f>
        <v>45693</v>
      </c>
      <c r="BA210" s="486"/>
    </row>
    <row r="211" spans="1:53" ht="21" customHeight="1" thickBot="1">
      <c r="A211" s="454" t="s">
        <v>51</v>
      </c>
      <c r="B211" s="455"/>
      <c r="C211" s="455"/>
      <c r="D211" s="455"/>
      <c r="E211" s="455"/>
      <c r="F211" s="456"/>
      <c r="G211" s="456"/>
      <c r="H211" s="456"/>
      <c r="I211" s="456"/>
      <c r="J211" s="457"/>
      <c r="K211" s="456"/>
      <c r="L211" s="457"/>
      <c r="M211" s="456"/>
      <c r="N211" s="457"/>
      <c r="O211" s="456"/>
      <c r="P211" s="458"/>
      <c r="Q211" s="459"/>
      <c r="R211" s="459"/>
      <c r="S211" s="460"/>
      <c r="T211" s="458"/>
      <c r="U211" s="459"/>
      <c r="V211" s="459"/>
      <c r="W211" s="460"/>
      <c r="X211" s="186"/>
      <c r="Y211" s="187" t="s">
        <v>52</v>
      </c>
      <c r="Z211" s="188">
        <f>BA158+1</f>
        <v>7</v>
      </c>
      <c r="AB211" s="454" t="s">
        <v>51</v>
      </c>
      <c r="AC211" s="455"/>
      <c r="AD211" s="455"/>
      <c r="AE211" s="455"/>
      <c r="AF211" s="455"/>
      <c r="AG211" s="456"/>
      <c r="AH211" s="456"/>
      <c r="AI211" s="456"/>
      <c r="AJ211" s="456"/>
      <c r="AK211" s="457"/>
      <c r="AL211" s="456"/>
      <c r="AM211" s="457"/>
      <c r="AN211" s="456"/>
      <c r="AO211" s="457"/>
      <c r="AP211" s="456"/>
      <c r="AQ211" s="458"/>
      <c r="AR211" s="459"/>
      <c r="AS211" s="459"/>
      <c r="AT211" s="460"/>
      <c r="AU211" s="458"/>
      <c r="AV211" s="459"/>
      <c r="AW211" s="459"/>
      <c r="AX211" s="460"/>
      <c r="AY211" s="186"/>
      <c r="AZ211" s="187" t="s">
        <v>52</v>
      </c>
      <c r="BA211" s="188">
        <f>Z211+1</f>
        <v>8</v>
      </c>
    </row>
    <row r="212" spans="1:53" ht="15" thickBot="1"/>
    <row r="213" spans="1:53" ht="21" customHeight="1">
      <c r="A213" s="566"/>
      <c r="B213" s="567"/>
      <c r="C213" s="567"/>
      <c r="D213" s="567"/>
      <c r="E213" s="567"/>
      <c r="F213" s="567"/>
      <c r="G213" s="567"/>
      <c r="H213" s="567"/>
      <c r="I213" s="567"/>
      <c r="J213" s="567"/>
      <c r="K213" s="567"/>
      <c r="L213" s="568"/>
      <c r="M213" s="575">
        <f>M160</f>
        <v>0</v>
      </c>
      <c r="N213" s="815"/>
      <c r="O213" s="815"/>
      <c r="P213" s="815"/>
      <c r="Q213" s="815"/>
      <c r="R213" s="815"/>
      <c r="S213" s="815"/>
      <c r="T213" s="815"/>
      <c r="U213" s="815"/>
      <c r="V213" s="815"/>
      <c r="W213" s="815"/>
      <c r="X213" s="816"/>
      <c r="Y213" s="530" t="s">
        <v>0</v>
      </c>
      <c r="Z213" s="576"/>
      <c r="AB213" s="566"/>
      <c r="AC213" s="567"/>
      <c r="AD213" s="567"/>
      <c r="AE213" s="567"/>
      <c r="AF213" s="567"/>
      <c r="AG213" s="567"/>
      <c r="AH213" s="567"/>
      <c r="AI213" s="567"/>
      <c r="AJ213" s="567"/>
      <c r="AK213" s="567"/>
      <c r="AL213" s="567"/>
      <c r="AM213" s="568"/>
      <c r="AN213" s="575">
        <f>M213</f>
        <v>0</v>
      </c>
      <c r="AO213" s="815"/>
      <c r="AP213" s="815"/>
      <c r="AQ213" s="815"/>
      <c r="AR213" s="815"/>
      <c r="AS213" s="815"/>
      <c r="AT213" s="815"/>
      <c r="AU213" s="815"/>
      <c r="AV213" s="815"/>
      <c r="AW213" s="815"/>
      <c r="AX213" s="815"/>
      <c r="AY213" s="816"/>
      <c r="AZ213" s="530" t="s">
        <v>0</v>
      </c>
      <c r="BA213" s="576"/>
    </row>
    <row r="214" spans="1:53" ht="21" customHeight="1" thickBot="1">
      <c r="A214" s="569"/>
      <c r="B214" s="570"/>
      <c r="C214" s="570"/>
      <c r="D214" s="570"/>
      <c r="E214" s="570"/>
      <c r="F214" s="570"/>
      <c r="G214" s="570"/>
      <c r="H214" s="570"/>
      <c r="I214" s="570"/>
      <c r="J214" s="570"/>
      <c r="K214" s="570"/>
      <c r="L214" s="571"/>
      <c r="M214" s="820"/>
      <c r="N214" s="821"/>
      <c r="O214" s="821"/>
      <c r="P214" s="821"/>
      <c r="Q214" s="821"/>
      <c r="R214" s="821"/>
      <c r="S214" s="821"/>
      <c r="T214" s="821"/>
      <c r="U214" s="821"/>
      <c r="V214" s="821"/>
      <c r="W214" s="821"/>
      <c r="X214" s="822"/>
      <c r="Y214" s="577"/>
      <c r="Z214" s="578"/>
      <c r="AB214" s="569"/>
      <c r="AC214" s="570"/>
      <c r="AD214" s="570"/>
      <c r="AE214" s="570"/>
      <c r="AF214" s="570"/>
      <c r="AG214" s="570"/>
      <c r="AH214" s="570"/>
      <c r="AI214" s="570"/>
      <c r="AJ214" s="570"/>
      <c r="AK214" s="570"/>
      <c r="AL214" s="570"/>
      <c r="AM214" s="571"/>
      <c r="AN214" s="820"/>
      <c r="AO214" s="821"/>
      <c r="AP214" s="821"/>
      <c r="AQ214" s="821"/>
      <c r="AR214" s="821"/>
      <c r="AS214" s="821"/>
      <c r="AT214" s="821"/>
      <c r="AU214" s="821"/>
      <c r="AV214" s="821"/>
      <c r="AW214" s="821"/>
      <c r="AX214" s="821"/>
      <c r="AY214" s="822"/>
      <c r="AZ214" s="577"/>
      <c r="BA214" s="578"/>
    </row>
    <row r="215" spans="1:53" ht="21" customHeight="1">
      <c r="A215" s="569"/>
      <c r="B215" s="570"/>
      <c r="C215" s="570"/>
      <c r="D215" s="570"/>
      <c r="E215" s="570"/>
      <c r="F215" s="570"/>
      <c r="G215" s="570"/>
      <c r="H215" s="570"/>
      <c r="I215" s="570"/>
      <c r="J215" s="570"/>
      <c r="K215" s="570"/>
      <c r="L215" s="571"/>
      <c r="M215" s="575">
        <f>M162</f>
        <v>0</v>
      </c>
      <c r="N215" s="815"/>
      <c r="O215" s="815"/>
      <c r="P215" s="815"/>
      <c r="Q215" s="815"/>
      <c r="R215" s="815"/>
      <c r="S215" s="815"/>
      <c r="T215" s="815"/>
      <c r="U215" s="815"/>
      <c r="V215" s="815"/>
      <c r="W215" s="815"/>
      <c r="X215" s="816"/>
      <c r="Y215" s="580" t="str">
        <f>Y162</f>
        <v>1</v>
      </c>
      <c r="Z215" s="824"/>
      <c r="AB215" s="569"/>
      <c r="AC215" s="570"/>
      <c r="AD215" s="570"/>
      <c r="AE215" s="570"/>
      <c r="AF215" s="570"/>
      <c r="AG215" s="570"/>
      <c r="AH215" s="570"/>
      <c r="AI215" s="570"/>
      <c r="AJ215" s="570"/>
      <c r="AK215" s="570"/>
      <c r="AL215" s="570"/>
      <c r="AM215" s="571"/>
      <c r="AN215" s="575">
        <f>M215</f>
        <v>0</v>
      </c>
      <c r="AO215" s="815"/>
      <c r="AP215" s="815"/>
      <c r="AQ215" s="815"/>
      <c r="AR215" s="815"/>
      <c r="AS215" s="815"/>
      <c r="AT215" s="815"/>
      <c r="AU215" s="815"/>
      <c r="AV215" s="815"/>
      <c r="AW215" s="815"/>
      <c r="AX215" s="815"/>
      <c r="AY215" s="816"/>
      <c r="AZ215" s="580" t="str">
        <f>AZ162</f>
        <v>1</v>
      </c>
      <c r="BA215" s="824"/>
    </row>
    <row r="216" spans="1:53" ht="21" customHeight="1" thickBot="1">
      <c r="A216" s="572"/>
      <c r="B216" s="573"/>
      <c r="C216" s="573"/>
      <c r="D216" s="573"/>
      <c r="E216" s="573"/>
      <c r="F216" s="573"/>
      <c r="G216" s="573"/>
      <c r="H216" s="573"/>
      <c r="I216" s="573"/>
      <c r="J216" s="573"/>
      <c r="K216" s="573"/>
      <c r="L216" s="574"/>
      <c r="M216" s="820"/>
      <c r="N216" s="821"/>
      <c r="O216" s="821"/>
      <c r="P216" s="821"/>
      <c r="Q216" s="821"/>
      <c r="R216" s="821"/>
      <c r="S216" s="821"/>
      <c r="T216" s="821"/>
      <c r="U216" s="821"/>
      <c r="V216" s="821"/>
      <c r="W216" s="821"/>
      <c r="X216" s="822"/>
      <c r="Y216" s="827"/>
      <c r="Z216" s="828"/>
      <c r="AB216" s="572"/>
      <c r="AC216" s="573"/>
      <c r="AD216" s="573"/>
      <c r="AE216" s="573"/>
      <c r="AF216" s="573"/>
      <c r="AG216" s="573"/>
      <c r="AH216" s="573"/>
      <c r="AI216" s="573"/>
      <c r="AJ216" s="573"/>
      <c r="AK216" s="573"/>
      <c r="AL216" s="573"/>
      <c r="AM216" s="574"/>
      <c r="AN216" s="820"/>
      <c r="AO216" s="821"/>
      <c r="AP216" s="821"/>
      <c r="AQ216" s="821"/>
      <c r="AR216" s="821"/>
      <c r="AS216" s="821"/>
      <c r="AT216" s="821"/>
      <c r="AU216" s="821"/>
      <c r="AV216" s="821"/>
      <c r="AW216" s="821"/>
      <c r="AX216" s="821"/>
      <c r="AY216" s="822"/>
      <c r="AZ216" s="827"/>
      <c r="BA216" s="828"/>
    </row>
    <row r="217" spans="1:53" ht="24" customHeight="1" thickBot="1">
      <c r="A217" s="504" t="s">
        <v>35</v>
      </c>
      <c r="B217" s="505"/>
      <c r="C217" s="505"/>
      <c r="D217" s="506"/>
      <c r="E217" s="507"/>
      <c r="F217" s="507"/>
      <c r="G217" s="507"/>
      <c r="H217" s="507"/>
      <c r="I217" s="507"/>
      <c r="J217" s="507"/>
      <c r="K217" s="507"/>
      <c r="L217" s="508"/>
      <c r="M217" s="509">
        <f>M164</f>
        <v>0</v>
      </c>
      <c r="N217" s="831"/>
      <c r="O217" s="831"/>
      <c r="P217" s="831"/>
      <c r="Q217" s="831"/>
      <c r="R217" s="831"/>
      <c r="S217" s="831"/>
      <c r="T217" s="831"/>
      <c r="U217" s="831"/>
      <c r="V217" s="831"/>
      <c r="W217" s="831"/>
      <c r="X217" s="832"/>
      <c r="Y217" s="833"/>
      <c r="Z217" s="834"/>
      <c r="AB217" s="504" t="s">
        <v>35</v>
      </c>
      <c r="AC217" s="505"/>
      <c r="AD217" s="505"/>
      <c r="AE217" s="506"/>
      <c r="AF217" s="507"/>
      <c r="AG217" s="507"/>
      <c r="AH217" s="507"/>
      <c r="AI217" s="507"/>
      <c r="AJ217" s="507"/>
      <c r="AK217" s="507"/>
      <c r="AL217" s="507"/>
      <c r="AM217" s="508"/>
      <c r="AN217" s="509">
        <f>AN164</f>
        <v>0</v>
      </c>
      <c r="AO217" s="831"/>
      <c r="AP217" s="831"/>
      <c r="AQ217" s="831"/>
      <c r="AR217" s="831"/>
      <c r="AS217" s="831"/>
      <c r="AT217" s="831"/>
      <c r="AU217" s="831"/>
      <c r="AV217" s="831"/>
      <c r="AW217" s="831"/>
      <c r="AX217" s="831"/>
      <c r="AY217" s="832"/>
      <c r="AZ217" s="833"/>
      <c r="BA217" s="834"/>
    </row>
    <row r="218" spans="1:53" ht="24" customHeight="1" thickBot="1">
      <c r="A218" s="510" t="s">
        <v>36</v>
      </c>
      <c r="B218" s="511"/>
      <c r="C218" s="511"/>
      <c r="D218" s="506"/>
      <c r="E218" s="507"/>
      <c r="F218" s="507"/>
      <c r="G218" s="507"/>
      <c r="H218" s="507"/>
      <c r="I218" s="507"/>
      <c r="J218" s="507"/>
      <c r="K218" s="507"/>
      <c r="L218" s="508"/>
      <c r="M218" s="512" t="s">
        <v>37</v>
      </c>
      <c r="N218" s="539" t="s">
        <v>38</v>
      </c>
      <c r="O218" s="540"/>
      <c r="P218" s="516">
        <f>IF(AQ165&gt;0,AQ165+20," ")</f>
        <v>161</v>
      </c>
      <c r="Q218" s="517"/>
      <c r="R218" s="517"/>
      <c r="S218" s="518" t="s">
        <v>39</v>
      </c>
      <c r="T218" s="517"/>
      <c r="U218" s="519">
        <f>IF(P218&gt;0,P218+19," ")</f>
        <v>180</v>
      </c>
      <c r="V218" s="517"/>
      <c r="W218" s="520"/>
      <c r="X218" s="521"/>
      <c r="Y218" s="522"/>
      <c r="Z218" s="523"/>
      <c r="AB218" s="510" t="s">
        <v>36</v>
      </c>
      <c r="AC218" s="511"/>
      <c r="AD218" s="511"/>
      <c r="AE218" s="506"/>
      <c r="AF218" s="507"/>
      <c r="AG218" s="507"/>
      <c r="AH218" s="507"/>
      <c r="AI218" s="507"/>
      <c r="AJ218" s="507"/>
      <c r="AK218" s="507"/>
      <c r="AL218" s="507"/>
      <c r="AM218" s="508"/>
      <c r="AN218" s="512" t="s">
        <v>37</v>
      </c>
      <c r="AO218" s="539" t="s">
        <v>38</v>
      </c>
      <c r="AP218" s="540"/>
      <c r="AQ218" s="516">
        <f>IF(P218&gt;0,P218+20," ")</f>
        <v>181</v>
      </c>
      <c r="AR218" s="517"/>
      <c r="AS218" s="517"/>
      <c r="AT218" s="518" t="s">
        <v>39</v>
      </c>
      <c r="AU218" s="517"/>
      <c r="AV218" s="519">
        <f>IF(AQ218&gt;0,AQ218+19," ")</f>
        <v>200</v>
      </c>
      <c r="AW218" s="517"/>
      <c r="AX218" s="520"/>
      <c r="AY218" s="521"/>
      <c r="AZ218" s="522"/>
      <c r="BA218" s="523"/>
    </row>
    <row r="219" spans="1:53" ht="24" customHeight="1" thickBot="1">
      <c r="A219" s="510" t="s">
        <v>40</v>
      </c>
      <c r="B219" s="511"/>
      <c r="C219" s="511"/>
      <c r="D219" s="506"/>
      <c r="E219" s="507"/>
      <c r="F219" s="507"/>
      <c r="G219" s="507"/>
      <c r="H219" s="507"/>
      <c r="I219" s="507"/>
      <c r="J219" s="507"/>
      <c r="K219" s="507"/>
      <c r="L219" s="508"/>
      <c r="M219" s="513"/>
      <c r="N219" s="530" t="s">
        <v>41</v>
      </c>
      <c r="O219" s="531"/>
      <c r="P219" s="534" t="s">
        <v>42</v>
      </c>
      <c r="Q219" s="535"/>
      <c r="R219" s="535"/>
      <c r="S219" s="535"/>
      <c r="T219" s="535"/>
      <c r="U219" s="535"/>
      <c r="V219" s="535"/>
      <c r="W219" s="536"/>
      <c r="X219" s="524"/>
      <c r="Y219" s="525"/>
      <c r="Z219" s="526"/>
      <c r="AB219" s="510" t="s">
        <v>40</v>
      </c>
      <c r="AC219" s="511"/>
      <c r="AD219" s="511"/>
      <c r="AE219" s="506"/>
      <c r="AF219" s="507"/>
      <c r="AG219" s="507"/>
      <c r="AH219" s="507"/>
      <c r="AI219" s="507"/>
      <c r="AJ219" s="507"/>
      <c r="AK219" s="507"/>
      <c r="AL219" s="507"/>
      <c r="AM219" s="508"/>
      <c r="AN219" s="513"/>
      <c r="AO219" s="530" t="s">
        <v>41</v>
      </c>
      <c r="AP219" s="531"/>
      <c r="AQ219" s="534" t="s">
        <v>42</v>
      </c>
      <c r="AR219" s="535"/>
      <c r="AS219" s="535"/>
      <c r="AT219" s="535"/>
      <c r="AU219" s="535"/>
      <c r="AV219" s="535"/>
      <c r="AW219" s="535"/>
      <c r="AX219" s="536"/>
      <c r="AY219" s="524"/>
      <c r="AZ219" s="525"/>
      <c r="BA219" s="526"/>
    </row>
    <row r="220" spans="1:53" ht="24" customHeight="1">
      <c r="A220" s="541" t="s">
        <v>43</v>
      </c>
      <c r="B220" s="542"/>
      <c r="C220" s="542"/>
      <c r="D220" s="543"/>
      <c r="E220" s="547" t="s">
        <v>44</v>
      </c>
      <c r="F220" s="548"/>
      <c r="G220" s="470" t="s">
        <v>45</v>
      </c>
      <c r="H220" s="551"/>
      <c r="I220" s="551"/>
      <c r="J220" s="551"/>
      <c r="K220" s="551"/>
      <c r="L220" s="552"/>
      <c r="M220" s="514"/>
      <c r="N220" s="532"/>
      <c r="O220" s="533"/>
      <c r="P220" s="553" t="s">
        <v>2</v>
      </c>
      <c r="Q220" s="554"/>
      <c r="R220" s="554" t="s">
        <v>46</v>
      </c>
      <c r="S220" s="554"/>
      <c r="T220" s="557" t="s">
        <v>2</v>
      </c>
      <c r="U220" s="554"/>
      <c r="V220" s="554" t="s">
        <v>46</v>
      </c>
      <c r="W220" s="559"/>
      <c r="X220" s="527"/>
      <c r="Y220" s="528"/>
      <c r="Z220" s="529"/>
      <c r="AB220" s="541" t="s">
        <v>43</v>
      </c>
      <c r="AC220" s="542"/>
      <c r="AD220" s="542"/>
      <c r="AE220" s="543"/>
      <c r="AF220" s="547" t="s">
        <v>44</v>
      </c>
      <c r="AG220" s="548"/>
      <c r="AH220" s="470" t="s">
        <v>45</v>
      </c>
      <c r="AI220" s="551"/>
      <c r="AJ220" s="551"/>
      <c r="AK220" s="551"/>
      <c r="AL220" s="551"/>
      <c r="AM220" s="552"/>
      <c r="AN220" s="514"/>
      <c r="AO220" s="532"/>
      <c r="AP220" s="533"/>
      <c r="AQ220" s="553" t="s">
        <v>2</v>
      </c>
      <c r="AR220" s="554"/>
      <c r="AS220" s="554" t="s">
        <v>46</v>
      </c>
      <c r="AT220" s="554"/>
      <c r="AU220" s="557" t="s">
        <v>2</v>
      </c>
      <c r="AV220" s="554"/>
      <c r="AW220" s="554" t="s">
        <v>46</v>
      </c>
      <c r="AX220" s="559"/>
      <c r="AY220" s="527"/>
      <c r="AZ220" s="528"/>
      <c r="BA220" s="529"/>
    </row>
    <row r="221" spans="1:53" ht="24" customHeight="1" thickBot="1">
      <c r="A221" s="544"/>
      <c r="B221" s="545"/>
      <c r="C221" s="545"/>
      <c r="D221" s="546"/>
      <c r="E221" s="549"/>
      <c r="F221" s="550"/>
      <c r="G221" s="537" t="s">
        <v>46</v>
      </c>
      <c r="H221" s="538"/>
      <c r="I221" s="537" t="s">
        <v>47</v>
      </c>
      <c r="J221" s="561"/>
      <c r="K221" s="562"/>
      <c r="L221" s="563"/>
      <c r="M221" s="515"/>
      <c r="N221" s="564" t="str">
        <f>Y215</f>
        <v>1</v>
      </c>
      <c r="O221" s="565"/>
      <c r="P221" s="555"/>
      <c r="Q221" s="556"/>
      <c r="R221" s="556"/>
      <c r="S221" s="556"/>
      <c r="T221" s="558"/>
      <c r="U221" s="556"/>
      <c r="V221" s="556"/>
      <c r="W221" s="560"/>
      <c r="X221" s="587" t="s">
        <v>5</v>
      </c>
      <c r="Y221" s="588"/>
      <c r="Z221" s="589"/>
      <c r="AB221" s="544"/>
      <c r="AC221" s="545"/>
      <c r="AD221" s="545"/>
      <c r="AE221" s="546"/>
      <c r="AF221" s="549"/>
      <c r="AG221" s="550"/>
      <c r="AH221" s="537" t="s">
        <v>46</v>
      </c>
      <c r="AI221" s="538"/>
      <c r="AJ221" s="537" t="s">
        <v>47</v>
      </c>
      <c r="AK221" s="561"/>
      <c r="AL221" s="562"/>
      <c r="AM221" s="563"/>
      <c r="AN221" s="515"/>
      <c r="AO221" s="564" t="str">
        <f>AZ215</f>
        <v>1</v>
      </c>
      <c r="AP221" s="565"/>
      <c r="AQ221" s="555"/>
      <c r="AR221" s="556"/>
      <c r="AS221" s="556"/>
      <c r="AT221" s="556"/>
      <c r="AU221" s="558"/>
      <c r="AV221" s="556"/>
      <c r="AW221" s="556"/>
      <c r="AX221" s="560"/>
      <c r="AY221" s="587" t="s">
        <v>5</v>
      </c>
      <c r="AZ221" s="588"/>
      <c r="BA221" s="589"/>
    </row>
    <row r="222" spans="1:53" ht="14.25" customHeight="1">
      <c r="A222" s="487"/>
      <c r="B222" s="488"/>
      <c r="C222" s="488"/>
      <c r="D222" s="488"/>
      <c r="E222" s="275"/>
      <c r="F222" s="268" t="str">
        <f t="shared" ref="F222:F261" si="166">IF(E222&gt;0," -"," ")</f>
        <v xml:space="preserve"> </v>
      </c>
      <c r="G222" s="140"/>
      <c r="H222" s="141"/>
      <c r="I222" s="142"/>
      <c r="J222" s="142"/>
      <c r="K222" s="143"/>
      <c r="L222" s="144"/>
      <c r="M222" s="502"/>
      <c r="N222" s="579">
        <f>IF(P218&gt;0,P218," ")</f>
        <v>161</v>
      </c>
      <c r="O222" s="145" t="s">
        <v>14</v>
      </c>
      <c r="P222" s="278"/>
      <c r="Q222" s="268" t="str">
        <f t="shared" ref="Q222:Q261" si="167">IF(P222&gt;0," -"," ")</f>
        <v xml:space="preserve"> </v>
      </c>
      <c r="R222" s="147"/>
      <c r="S222" s="148"/>
      <c r="T222" s="278"/>
      <c r="U222" s="268" t="str">
        <f t="shared" ref="U222:U261" si="168">IF(T222&gt;0," -"," ")</f>
        <v xml:space="preserve"> </v>
      </c>
      <c r="V222" s="147"/>
      <c r="W222" s="148"/>
      <c r="X222" s="481"/>
      <c r="Y222" s="482"/>
      <c r="Z222" s="483"/>
      <c r="AB222" s="487"/>
      <c r="AC222" s="494"/>
      <c r="AD222" s="494"/>
      <c r="AE222" s="495"/>
      <c r="AF222" s="275"/>
      <c r="AG222" s="268" t="str">
        <f t="shared" ref="AG222:AG261" si="169">IF(AF222&gt;0," -"," ")</f>
        <v xml:space="preserve"> </v>
      </c>
      <c r="AH222" s="140"/>
      <c r="AI222" s="141"/>
      <c r="AJ222" s="142"/>
      <c r="AK222" s="142"/>
      <c r="AL222" s="143"/>
      <c r="AM222" s="144"/>
      <c r="AN222" s="487"/>
      <c r="AO222" s="579">
        <f>IF(AQ218&gt;0,AQ218," ")</f>
        <v>181</v>
      </c>
      <c r="AP222" s="145" t="s">
        <v>14</v>
      </c>
      <c r="AQ222" s="278"/>
      <c r="AR222" s="268" t="str">
        <f t="shared" ref="AR222:AR261" si="170">IF(AQ222&gt;0," -"," ")</f>
        <v xml:space="preserve"> </v>
      </c>
      <c r="AS222" s="147"/>
      <c r="AT222" s="148"/>
      <c r="AU222" s="278"/>
      <c r="AV222" s="268" t="str">
        <f t="shared" ref="AV222:AV261" si="171">IF(AU222&gt;0," -"," ")</f>
        <v xml:space="preserve"> </v>
      </c>
      <c r="AW222" s="147"/>
      <c r="AX222" s="148"/>
      <c r="AY222" s="481"/>
      <c r="AZ222" s="482"/>
      <c r="BA222" s="483"/>
    </row>
    <row r="223" spans="1:53" ht="14.25" customHeight="1">
      <c r="A223" s="489"/>
      <c r="B223" s="490"/>
      <c r="C223" s="490"/>
      <c r="D223" s="490"/>
      <c r="E223" s="199"/>
      <c r="F223" s="266" t="str">
        <f t="shared" si="166"/>
        <v xml:space="preserve"> </v>
      </c>
      <c r="G223" s="151"/>
      <c r="H223" s="152"/>
      <c r="I223" s="153"/>
      <c r="J223" s="153"/>
      <c r="K223" s="154"/>
      <c r="L223" s="155"/>
      <c r="M223" s="503"/>
      <c r="N223" s="474"/>
      <c r="O223" s="156" t="s">
        <v>15</v>
      </c>
      <c r="P223" s="277"/>
      <c r="Q223" s="266" t="str">
        <f t="shared" si="167"/>
        <v xml:space="preserve"> </v>
      </c>
      <c r="R223" s="151"/>
      <c r="S223" s="157"/>
      <c r="T223" s="277"/>
      <c r="U223" s="266" t="str">
        <f t="shared" si="168"/>
        <v xml:space="preserve"> </v>
      </c>
      <c r="V223" s="151"/>
      <c r="W223" s="157"/>
      <c r="X223" s="475"/>
      <c r="Y223" s="476"/>
      <c r="Z223" s="477"/>
      <c r="AB223" s="496"/>
      <c r="AC223" s="497"/>
      <c r="AD223" s="497"/>
      <c r="AE223" s="498"/>
      <c r="AF223" s="199"/>
      <c r="AG223" s="266" t="str">
        <f t="shared" si="169"/>
        <v xml:space="preserve"> </v>
      </c>
      <c r="AH223" s="151"/>
      <c r="AI223" s="152"/>
      <c r="AJ223" s="153"/>
      <c r="AK223" s="153"/>
      <c r="AL223" s="154"/>
      <c r="AM223" s="155"/>
      <c r="AN223" s="496"/>
      <c r="AO223" s="474"/>
      <c r="AP223" s="156" t="s">
        <v>15</v>
      </c>
      <c r="AQ223" s="277"/>
      <c r="AR223" s="266" t="str">
        <f t="shared" si="170"/>
        <v xml:space="preserve"> </v>
      </c>
      <c r="AS223" s="151"/>
      <c r="AT223" s="157"/>
      <c r="AU223" s="277"/>
      <c r="AV223" s="266" t="str">
        <f t="shared" si="171"/>
        <v xml:space="preserve"> </v>
      </c>
      <c r="AW223" s="151"/>
      <c r="AX223" s="157"/>
      <c r="AY223" s="475"/>
      <c r="AZ223" s="476"/>
      <c r="BA223" s="477"/>
    </row>
    <row r="224" spans="1:53" ht="14.25" customHeight="1">
      <c r="A224" s="489"/>
      <c r="B224" s="490"/>
      <c r="C224" s="490"/>
      <c r="D224" s="490"/>
      <c r="E224" s="199"/>
      <c r="F224" s="266" t="str">
        <f t="shared" si="166"/>
        <v xml:space="preserve"> </v>
      </c>
      <c r="G224" s="151"/>
      <c r="H224" s="152"/>
      <c r="I224" s="153"/>
      <c r="J224" s="153"/>
      <c r="K224" s="154"/>
      <c r="L224" s="155"/>
      <c r="M224" s="503"/>
      <c r="N224" s="473">
        <f>IF(N222&gt;0,N222+1," ")</f>
        <v>162</v>
      </c>
      <c r="O224" s="156" t="s">
        <v>14</v>
      </c>
      <c r="P224" s="277"/>
      <c r="Q224" s="266" t="str">
        <f t="shared" si="167"/>
        <v xml:space="preserve"> </v>
      </c>
      <c r="R224" s="151"/>
      <c r="S224" s="157"/>
      <c r="T224" s="277"/>
      <c r="U224" s="266" t="str">
        <f t="shared" si="168"/>
        <v xml:space="preserve"> </v>
      </c>
      <c r="V224" s="151"/>
      <c r="W224" s="157"/>
      <c r="X224" s="475"/>
      <c r="Y224" s="476"/>
      <c r="Z224" s="477"/>
      <c r="AB224" s="496"/>
      <c r="AC224" s="497"/>
      <c r="AD224" s="497"/>
      <c r="AE224" s="498"/>
      <c r="AF224" s="199"/>
      <c r="AG224" s="266" t="str">
        <f t="shared" si="169"/>
        <v xml:space="preserve"> </v>
      </c>
      <c r="AH224" s="151"/>
      <c r="AI224" s="152"/>
      <c r="AJ224" s="153"/>
      <c r="AK224" s="153"/>
      <c r="AL224" s="154"/>
      <c r="AM224" s="155"/>
      <c r="AN224" s="496"/>
      <c r="AO224" s="473">
        <f>IF(AO222&gt;0,AO222+1," ")</f>
        <v>182</v>
      </c>
      <c r="AP224" s="156" t="s">
        <v>14</v>
      </c>
      <c r="AQ224" s="277"/>
      <c r="AR224" s="266" t="str">
        <f t="shared" si="170"/>
        <v xml:space="preserve"> </v>
      </c>
      <c r="AS224" s="151"/>
      <c r="AT224" s="157"/>
      <c r="AU224" s="277"/>
      <c r="AV224" s="266" t="str">
        <f t="shared" si="171"/>
        <v xml:space="preserve"> </v>
      </c>
      <c r="AW224" s="151"/>
      <c r="AX224" s="157"/>
      <c r="AY224" s="475"/>
      <c r="AZ224" s="476"/>
      <c r="BA224" s="477"/>
    </row>
    <row r="225" spans="1:53" ht="14.25" customHeight="1">
      <c r="A225" s="489"/>
      <c r="B225" s="490"/>
      <c r="C225" s="490"/>
      <c r="D225" s="490"/>
      <c r="E225" s="199"/>
      <c r="F225" s="266" t="str">
        <f t="shared" si="166"/>
        <v xml:space="preserve"> </v>
      </c>
      <c r="G225" s="151"/>
      <c r="H225" s="152"/>
      <c r="I225" s="153"/>
      <c r="J225" s="153"/>
      <c r="K225" s="154"/>
      <c r="L225" s="155"/>
      <c r="M225" s="503"/>
      <c r="N225" s="474"/>
      <c r="O225" s="156" t="s">
        <v>15</v>
      </c>
      <c r="P225" s="277"/>
      <c r="Q225" s="266" t="str">
        <f t="shared" si="167"/>
        <v xml:space="preserve"> </v>
      </c>
      <c r="R225" s="151"/>
      <c r="S225" s="157"/>
      <c r="T225" s="277"/>
      <c r="U225" s="266" t="str">
        <f t="shared" si="168"/>
        <v xml:space="preserve"> </v>
      </c>
      <c r="V225" s="151"/>
      <c r="W225" s="157"/>
      <c r="X225" s="475"/>
      <c r="Y225" s="476"/>
      <c r="Z225" s="477"/>
      <c r="AB225" s="496"/>
      <c r="AC225" s="497"/>
      <c r="AD225" s="497"/>
      <c r="AE225" s="498"/>
      <c r="AF225" s="199"/>
      <c r="AG225" s="266" t="str">
        <f t="shared" si="169"/>
        <v xml:space="preserve"> </v>
      </c>
      <c r="AH225" s="151"/>
      <c r="AI225" s="152"/>
      <c r="AJ225" s="153"/>
      <c r="AK225" s="153"/>
      <c r="AL225" s="154"/>
      <c r="AM225" s="155"/>
      <c r="AN225" s="496"/>
      <c r="AO225" s="474"/>
      <c r="AP225" s="156" t="s">
        <v>15</v>
      </c>
      <c r="AQ225" s="277"/>
      <c r="AR225" s="266" t="str">
        <f t="shared" si="170"/>
        <v xml:space="preserve"> </v>
      </c>
      <c r="AS225" s="151"/>
      <c r="AT225" s="157"/>
      <c r="AU225" s="277"/>
      <c r="AV225" s="266" t="str">
        <f t="shared" si="171"/>
        <v xml:space="preserve"> </v>
      </c>
      <c r="AW225" s="151"/>
      <c r="AX225" s="157"/>
      <c r="AY225" s="475"/>
      <c r="AZ225" s="476"/>
      <c r="BA225" s="477"/>
    </row>
    <row r="226" spans="1:53" ht="14.25" customHeight="1">
      <c r="A226" s="489"/>
      <c r="B226" s="490"/>
      <c r="C226" s="490"/>
      <c r="D226" s="490"/>
      <c r="E226" s="199"/>
      <c r="F226" s="266" t="str">
        <f t="shared" si="166"/>
        <v xml:space="preserve"> </v>
      </c>
      <c r="G226" s="151"/>
      <c r="H226" s="152"/>
      <c r="I226" s="153"/>
      <c r="J226" s="153"/>
      <c r="K226" s="154"/>
      <c r="L226" s="155"/>
      <c r="M226" s="503"/>
      <c r="N226" s="473">
        <f>IF(N224&gt;0,N224+1," ")</f>
        <v>163</v>
      </c>
      <c r="O226" s="156" t="s">
        <v>14</v>
      </c>
      <c r="P226" s="277"/>
      <c r="Q226" s="266" t="str">
        <f t="shared" si="167"/>
        <v xml:space="preserve"> </v>
      </c>
      <c r="R226" s="151"/>
      <c r="S226" s="157"/>
      <c r="T226" s="277"/>
      <c r="U226" s="266" t="str">
        <f t="shared" si="168"/>
        <v xml:space="preserve"> </v>
      </c>
      <c r="V226" s="151"/>
      <c r="W226" s="157"/>
      <c r="X226" s="475"/>
      <c r="Y226" s="476"/>
      <c r="Z226" s="477"/>
      <c r="AB226" s="496"/>
      <c r="AC226" s="497"/>
      <c r="AD226" s="497"/>
      <c r="AE226" s="498"/>
      <c r="AF226" s="199"/>
      <c r="AG226" s="266" t="str">
        <f t="shared" si="169"/>
        <v xml:space="preserve"> </v>
      </c>
      <c r="AH226" s="151"/>
      <c r="AI226" s="152"/>
      <c r="AJ226" s="153"/>
      <c r="AK226" s="153"/>
      <c r="AL226" s="154"/>
      <c r="AM226" s="155"/>
      <c r="AN226" s="496"/>
      <c r="AO226" s="473">
        <f>IF(AO224&gt;0,AO224+1," ")</f>
        <v>183</v>
      </c>
      <c r="AP226" s="156" t="s">
        <v>14</v>
      </c>
      <c r="AQ226" s="277"/>
      <c r="AR226" s="266" t="str">
        <f t="shared" si="170"/>
        <v xml:space="preserve"> </v>
      </c>
      <c r="AS226" s="151"/>
      <c r="AT226" s="157"/>
      <c r="AU226" s="277"/>
      <c r="AV226" s="266" t="str">
        <f t="shared" si="171"/>
        <v xml:space="preserve"> </v>
      </c>
      <c r="AW226" s="151"/>
      <c r="AX226" s="157"/>
      <c r="AY226" s="475"/>
      <c r="AZ226" s="476"/>
      <c r="BA226" s="477"/>
    </row>
    <row r="227" spans="1:53" ht="14.25" customHeight="1">
      <c r="A227" s="489"/>
      <c r="B227" s="490"/>
      <c r="C227" s="490"/>
      <c r="D227" s="490"/>
      <c r="E227" s="199"/>
      <c r="F227" s="266" t="str">
        <f t="shared" si="166"/>
        <v xml:space="preserve"> </v>
      </c>
      <c r="G227" s="151"/>
      <c r="H227" s="152"/>
      <c r="I227" s="154"/>
      <c r="J227" s="153"/>
      <c r="K227" s="154"/>
      <c r="L227" s="155"/>
      <c r="M227" s="503"/>
      <c r="N227" s="474"/>
      <c r="O227" s="156" t="s">
        <v>15</v>
      </c>
      <c r="P227" s="277"/>
      <c r="Q227" s="266" t="str">
        <f t="shared" si="167"/>
        <v xml:space="preserve"> </v>
      </c>
      <c r="R227" s="151"/>
      <c r="S227" s="157"/>
      <c r="T227" s="277"/>
      <c r="U227" s="266" t="str">
        <f t="shared" si="168"/>
        <v xml:space="preserve"> </v>
      </c>
      <c r="V227" s="151"/>
      <c r="W227" s="157"/>
      <c r="X227" s="475"/>
      <c r="Y227" s="476"/>
      <c r="Z227" s="477"/>
      <c r="AB227" s="496"/>
      <c r="AC227" s="497"/>
      <c r="AD227" s="497"/>
      <c r="AE227" s="498"/>
      <c r="AF227" s="199"/>
      <c r="AG227" s="266" t="str">
        <f t="shared" si="169"/>
        <v xml:space="preserve"> </v>
      </c>
      <c r="AH227" s="151"/>
      <c r="AI227" s="152"/>
      <c r="AJ227" s="154"/>
      <c r="AK227" s="153"/>
      <c r="AL227" s="154"/>
      <c r="AM227" s="155"/>
      <c r="AN227" s="496"/>
      <c r="AO227" s="474"/>
      <c r="AP227" s="156" t="s">
        <v>15</v>
      </c>
      <c r="AQ227" s="277"/>
      <c r="AR227" s="266" t="str">
        <f t="shared" si="170"/>
        <v xml:space="preserve"> </v>
      </c>
      <c r="AS227" s="151"/>
      <c r="AT227" s="157"/>
      <c r="AU227" s="277"/>
      <c r="AV227" s="266" t="str">
        <f t="shared" si="171"/>
        <v xml:space="preserve"> </v>
      </c>
      <c r="AW227" s="151"/>
      <c r="AX227" s="157"/>
      <c r="AY227" s="475"/>
      <c r="AZ227" s="476"/>
      <c r="BA227" s="477"/>
    </row>
    <row r="228" spans="1:53" ht="14.25" customHeight="1">
      <c r="A228" s="489"/>
      <c r="B228" s="490"/>
      <c r="C228" s="490"/>
      <c r="D228" s="490"/>
      <c r="E228" s="199"/>
      <c r="F228" s="266" t="str">
        <f t="shared" si="166"/>
        <v xml:space="preserve"> </v>
      </c>
      <c r="G228" s="151"/>
      <c r="H228" s="152"/>
      <c r="I228" s="154"/>
      <c r="J228" s="153"/>
      <c r="K228" s="154"/>
      <c r="L228" s="155"/>
      <c r="M228" s="503"/>
      <c r="N228" s="473">
        <f t="shared" ref="N228" si="172">IF(N226&gt;0,N226+1," ")</f>
        <v>164</v>
      </c>
      <c r="O228" s="156" t="s">
        <v>14</v>
      </c>
      <c r="P228" s="277"/>
      <c r="Q228" s="266" t="str">
        <f t="shared" si="167"/>
        <v xml:space="preserve"> </v>
      </c>
      <c r="R228" s="151"/>
      <c r="S228" s="157"/>
      <c r="T228" s="277"/>
      <c r="U228" s="266" t="str">
        <f t="shared" si="168"/>
        <v xml:space="preserve"> </v>
      </c>
      <c r="V228" s="151"/>
      <c r="W228" s="157"/>
      <c r="X228" s="475"/>
      <c r="Y228" s="476"/>
      <c r="Z228" s="477"/>
      <c r="AB228" s="496"/>
      <c r="AC228" s="497"/>
      <c r="AD228" s="497"/>
      <c r="AE228" s="498"/>
      <c r="AF228" s="199"/>
      <c r="AG228" s="266" t="str">
        <f t="shared" si="169"/>
        <v xml:space="preserve"> </v>
      </c>
      <c r="AH228" s="151"/>
      <c r="AI228" s="152"/>
      <c r="AJ228" s="154"/>
      <c r="AK228" s="153"/>
      <c r="AL228" s="154"/>
      <c r="AM228" s="155"/>
      <c r="AN228" s="496"/>
      <c r="AO228" s="473">
        <f t="shared" ref="AO228" si="173">IF(AO226&gt;0,AO226+1," ")</f>
        <v>184</v>
      </c>
      <c r="AP228" s="156" t="s">
        <v>14</v>
      </c>
      <c r="AQ228" s="277"/>
      <c r="AR228" s="266" t="str">
        <f t="shared" si="170"/>
        <v xml:space="preserve"> </v>
      </c>
      <c r="AS228" s="151"/>
      <c r="AT228" s="157"/>
      <c r="AU228" s="277"/>
      <c r="AV228" s="266" t="str">
        <f t="shared" si="171"/>
        <v xml:space="preserve"> </v>
      </c>
      <c r="AW228" s="151"/>
      <c r="AX228" s="157"/>
      <c r="AY228" s="475"/>
      <c r="AZ228" s="476"/>
      <c r="BA228" s="477"/>
    </row>
    <row r="229" spans="1:53" ht="14.25" customHeight="1">
      <c r="A229" s="489"/>
      <c r="B229" s="490"/>
      <c r="C229" s="490"/>
      <c r="D229" s="490"/>
      <c r="E229" s="199"/>
      <c r="F229" s="266" t="str">
        <f t="shared" si="166"/>
        <v xml:space="preserve"> </v>
      </c>
      <c r="G229" s="151"/>
      <c r="H229" s="152"/>
      <c r="I229" s="154"/>
      <c r="J229" s="153"/>
      <c r="K229" s="154"/>
      <c r="L229" s="155"/>
      <c r="M229" s="503"/>
      <c r="N229" s="474"/>
      <c r="O229" s="156" t="s">
        <v>15</v>
      </c>
      <c r="P229" s="277"/>
      <c r="Q229" s="266" t="str">
        <f t="shared" si="167"/>
        <v xml:space="preserve"> </v>
      </c>
      <c r="R229" s="151"/>
      <c r="S229" s="157"/>
      <c r="T229" s="277"/>
      <c r="U229" s="266" t="str">
        <f t="shared" si="168"/>
        <v xml:space="preserve"> </v>
      </c>
      <c r="V229" s="151"/>
      <c r="W229" s="157"/>
      <c r="X229" s="475"/>
      <c r="Y229" s="476"/>
      <c r="Z229" s="477"/>
      <c r="AB229" s="496"/>
      <c r="AC229" s="497"/>
      <c r="AD229" s="497"/>
      <c r="AE229" s="498"/>
      <c r="AF229" s="199"/>
      <c r="AG229" s="266" t="str">
        <f t="shared" si="169"/>
        <v xml:space="preserve"> </v>
      </c>
      <c r="AH229" s="151"/>
      <c r="AI229" s="152"/>
      <c r="AJ229" s="154"/>
      <c r="AK229" s="153"/>
      <c r="AL229" s="154"/>
      <c r="AM229" s="155"/>
      <c r="AN229" s="496"/>
      <c r="AO229" s="474"/>
      <c r="AP229" s="156" t="s">
        <v>15</v>
      </c>
      <c r="AQ229" s="277"/>
      <c r="AR229" s="266" t="str">
        <f t="shared" si="170"/>
        <v xml:space="preserve"> </v>
      </c>
      <c r="AS229" s="151"/>
      <c r="AT229" s="157"/>
      <c r="AU229" s="277"/>
      <c r="AV229" s="266" t="str">
        <f t="shared" si="171"/>
        <v xml:space="preserve"> </v>
      </c>
      <c r="AW229" s="151"/>
      <c r="AX229" s="157"/>
      <c r="AY229" s="475"/>
      <c r="AZ229" s="476"/>
      <c r="BA229" s="477"/>
    </row>
    <row r="230" spans="1:53" ht="14.25" customHeight="1">
      <c r="A230" s="489"/>
      <c r="B230" s="490"/>
      <c r="C230" s="490"/>
      <c r="D230" s="490"/>
      <c r="E230" s="199"/>
      <c r="F230" s="266" t="str">
        <f t="shared" si="166"/>
        <v xml:space="preserve"> </v>
      </c>
      <c r="G230" s="151"/>
      <c r="H230" s="152"/>
      <c r="I230" s="154"/>
      <c r="J230" s="153"/>
      <c r="K230" s="154"/>
      <c r="L230" s="155"/>
      <c r="M230" s="503"/>
      <c r="N230" s="473">
        <f t="shared" ref="N230" si="174">IF(N228&gt;0,N228+1," ")</f>
        <v>165</v>
      </c>
      <c r="O230" s="156" t="s">
        <v>14</v>
      </c>
      <c r="P230" s="277"/>
      <c r="Q230" s="266" t="str">
        <f t="shared" si="167"/>
        <v xml:space="preserve"> </v>
      </c>
      <c r="R230" s="151"/>
      <c r="S230" s="157"/>
      <c r="T230" s="277"/>
      <c r="U230" s="266" t="str">
        <f t="shared" si="168"/>
        <v xml:space="preserve"> </v>
      </c>
      <c r="V230" s="151"/>
      <c r="W230" s="157"/>
      <c r="X230" s="475"/>
      <c r="Y230" s="476"/>
      <c r="Z230" s="477"/>
      <c r="AB230" s="496"/>
      <c r="AC230" s="497"/>
      <c r="AD230" s="497"/>
      <c r="AE230" s="498"/>
      <c r="AF230" s="199"/>
      <c r="AG230" s="266" t="str">
        <f t="shared" si="169"/>
        <v xml:space="preserve"> </v>
      </c>
      <c r="AH230" s="151"/>
      <c r="AI230" s="152"/>
      <c r="AJ230" s="154"/>
      <c r="AK230" s="153"/>
      <c r="AL230" s="154"/>
      <c r="AM230" s="155"/>
      <c r="AN230" s="496"/>
      <c r="AO230" s="473">
        <f t="shared" ref="AO230" si="175">IF(AO228&gt;0,AO228+1," ")</f>
        <v>185</v>
      </c>
      <c r="AP230" s="156" t="s">
        <v>14</v>
      </c>
      <c r="AQ230" s="277"/>
      <c r="AR230" s="266" t="str">
        <f t="shared" si="170"/>
        <v xml:space="preserve"> </v>
      </c>
      <c r="AS230" s="151"/>
      <c r="AT230" s="157"/>
      <c r="AU230" s="277"/>
      <c r="AV230" s="266" t="str">
        <f t="shared" si="171"/>
        <v xml:space="preserve"> </v>
      </c>
      <c r="AW230" s="151"/>
      <c r="AX230" s="157"/>
      <c r="AY230" s="475"/>
      <c r="AZ230" s="476"/>
      <c r="BA230" s="477"/>
    </row>
    <row r="231" spans="1:53" ht="14.25" customHeight="1">
      <c r="A231" s="489"/>
      <c r="B231" s="490"/>
      <c r="C231" s="490"/>
      <c r="D231" s="490"/>
      <c r="E231" s="199"/>
      <c r="F231" s="266" t="str">
        <f t="shared" si="166"/>
        <v xml:space="preserve"> </v>
      </c>
      <c r="G231" s="151"/>
      <c r="H231" s="152"/>
      <c r="I231" s="154"/>
      <c r="J231" s="153"/>
      <c r="K231" s="154"/>
      <c r="L231" s="155"/>
      <c r="M231" s="503"/>
      <c r="N231" s="474"/>
      <c r="O231" s="158" t="s">
        <v>15</v>
      </c>
      <c r="P231" s="277"/>
      <c r="Q231" s="266" t="str">
        <f t="shared" si="167"/>
        <v xml:space="preserve"> </v>
      </c>
      <c r="R231" s="151"/>
      <c r="S231" s="157"/>
      <c r="T231" s="277"/>
      <c r="U231" s="266" t="str">
        <f t="shared" si="168"/>
        <v xml:space="preserve"> </v>
      </c>
      <c r="V231" s="151"/>
      <c r="W231" s="157"/>
      <c r="X231" s="475"/>
      <c r="Y231" s="476"/>
      <c r="Z231" s="477"/>
      <c r="AB231" s="496"/>
      <c r="AC231" s="497"/>
      <c r="AD231" s="497"/>
      <c r="AE231" s="498"/>
      <c r="AF231" s="199"/>
      <c r="AG231" s="266" t="str">
        <f t="shared" si="169"/>
        <v xml:space="preserve"> </v>
      </c>
      <c r="AH231" s="151"/>
      <c r="AI231" s="152"/>
      <c r="AJ231" s="154"/>
      <c r="AK231" s="153"/>
      <c r="AL231" s="154"/>
      <c r="AM231" s="155"/>
      <c r="AN231" s="496"/>
      <c r="AO231" s="474"/>
      <c r="AP231" s="158" t="s">
        <v>15</v>
      </c>
      <c r="AQ231" s="277"/>
      <c r="AR231" s="266" t="str">
        <f t="shared" si="170"/>
        <v xml:space="preserve"> </v>
      </c>
      <c r="AS231" s="151"/>
      <c r="AT231" s="157"/>
      <c r="AU231" s="277"/>
      <c r="AV231" s="266" t="str">
        <f t="shared" si="171"/>
        <v xml:space="preserve"> </v>
      </c>
      <c r="AW231" s="151"/>
      <c r="AX231" s="157"/>
      <c r="AY231" s="475"/>
      <c r="AZ231" s="476"/>
      <c r="BA231" s="477"/>
    </row>
    <row r="232" spans="1:53" ht="14.25" customHeight="1">
      <c r="A232" s="489"/>
      <c r="B232" s="490"/>
      <c r="C232" s="490"/>
      <c r="D232" s="490"/>
      <c r="E232" s="199"/>
      <c r="F232" s="266" t="str">
        <f t="shared" si="166"/>
        <v xml:space="preserve"> </v>
      </c>
      <c r="G232" s="151"/>
      <c r="H232" s="152"/>
      <c r="I232" s="159"/>
      <c r="J232" s="160"/>
      <c r="K232" s="154"/>
      <c r="L232" s="155"/>
      <c r="M232" s="503"/>
      <c r="N232" s="473">
        <f t="shared" ref="N232" si="176">IF(N230&gt;0,N230+1," ")</f>
        <v>166</v>
      </c>
      <c r="O232" s="158" t="s">
        <v>14</v>
      </c>
      <c r="P232" s="277"/>
      <c r="Q232" s="266" t="str">
        <f t="shared" si="167"/>
        <v xml:space="preserve"> </v>
      </c>
      <c r="R232" s="151"/>
      <c r="S232" s="157"/>
      <c r="T232" s="277"/>
      <c r="U232" s="266" t="str">
        <f t="shared" si="168"/>
        <v xml:space="preserve"> </v>
      </c>
      <c r="V232" s="151"/>
      <c r="W232" s="157"/>
      <c r="X232" s="475"/>
      <c r="Y232" s="476"/>
      <c r="Z232" s="477"/>
      <c r="AB232" s="496"/>
      <c r="AC232" s="497"/>
      <c r="AD232" s="497"/>
      <c r="AE232" s="498"/>
      <c r="AF232" s="199"/>
      <c r="AG232" s="266" t="str">
        <f t="shared" si="169"/>
        <v xml:space="preserve"> </v>
      </c>
      <c r="AH232" s="151"/>
      <c r="AI232" s="152"/>
      <c r="AJ232" s="159"/>
      <c r="AK232" s="160"/>
      <c r="AL232" s="154"/>
      <c r="AM232" s="155"/>
      <c r="AN232" s="496"/>
      <c r="AO232" s="473">
        <f t="shared" ref="AO232" si="177">IF(AO230&gt;0,AO230+1," ")</f>
        <v>186</v>
      </c>
      <c r="AP232" s="158" t="s">
        <v>14</v>
      </c>
      <c r="AQ232" s="277"/>
      <c r="AR232" s="266" t="str">
        <f t="shared" si="170"/>
        <v xml:space="preserve"> </v>
      </c>
      <c r="AS232" s="151"/>
      <c r="AT232" s="157"/>
      <c r="AU232" s="277"/>
      <c r="AV232" s="266" t="str">
        <f t="shared" si="171"/>
        <v xml:space="preserve"> </v>
      </c>
      <c r="AW232" s="151"/>
      <c r="AX232" s="157"/>
      <c r="AY232" s="475"/>
      <c r="AZ232" s="476"/>
      <c r="BA232" s="477"/>
    </row>
    <row r="233" spans="1:53" ht="14.25" customHeight="1">
      <c r="A233" s="489"/>
      <c r="B233" s="490"/>
      <c r="C233" s="490"/>
      <c r="D233" s="490"/>
      <c r="E233" s="199"/>
      <c r="F233" s="266" t="str">
        <f t="shared" si="166"/>
        <v xml:space="preserve"> </v>
      </c>
      <c r="G233" s="151"/>
      <c r="H233" s="161"/>
      <c r="I233" s="154"/>
      <c r="J233" s="162"/>
      <c r="K233" s="153"/>
      <c r="L233" s="155"/>
      <c r="M233" s="503"/>
      <c r="N233" s="474"/>
      <c r="O233" s="158" t="s">
        <v>15</v>
      </c>
      <c r="P233" s="277"/>
      <c r="Q233" s="266" t="str">
        <f t="shared" si="167"/>
        <v xml:space="preserve"> </v>
      </c>
      <c r="R233" s="151"/>
      <c r="S233" s="157"/>
      <c r="T233" s="277"/>
      <c r="U233" s="266" t="str">
        <f t="shared" si="168"/>
        <v xml:space="preserve"> </v>
      </c>
      <c r="V233" s="151"/>
      <c r="W233" s="157"/>
      <c r="X233" s="475"/>
      <c r="Y233" s="476"/>
      <c r="Z233" s="477"/>
      <c r="AB233" s="496"/>
      <c r="AC233" s="497"/>
      <c r="AD233" s="497"/>
      <c r="AE233" s="498"/>
      <c r="AF233" s="199"/>
      <c r="AG233" s="266" t="str">
        <f t="shared" si="169"/>
        <v xml:space="preserve"> </v>
      </c>
      <c r="AH233" s="151"/>
      <c r="AI233" s="161"/>
      <c r="AJ233" s="154"/>
      <c r="AK233" s="162"/>
      <c r="AL233" s="153"/>
      <c r="AM233" s="155"/>
      <c r="AN233" s="496"/>
      <c r="AO233" s="474"/>
      <c r="AP233" s="158" t="s">
        <v>15</v>
      </c>
      <c r="AQ233" s="277"/>
      <c r="AR233" s="266" t="str">
        <f t="shared" si="170"/>
        <v xml:space="preserve"> </v>
      </c>
      <c r="AS233" s="151"/>
      <c r="AT233" s="157"/>
      <c r="AU233" s="277"/>
      <c r="AV233" s="266" t="str">
        <f t="shared" si="171"/>
        <v xml:space="preserve"> </v>
      </c>
      <c r="AW233" s="151"/>
      <c r="AX233" s="157"/>
      <c r="AY233" s="475"/>
      <c r="AZ233" s="476"/>
      <c r="BA233" s="477"/>
    </row>
    <row r="234" spans="1:53" ht="14.25" customHeight="1">
      <c r="A234" s="489"/>
      <c r="B234" s="490"/>
      <c r="C234" s="490"/>
      <c r="D234" s="490"/>
      <c r="E234" s="199"/>
      <c r="F234" s="266" t="str">
        <f t="shared" si="166"/>
        <v xml:space="preserve"> </v>
      </c>
      <c r="G234" s="151"/>
      <c r="H234" s="161"/>
      <c r="I234" s="163"/>
      <c r="J234" s="164"/>
      <c r="K234" s="153"/>
      <c r="L234" s="155"/>
      <c r="M234" s="503"/>
      <c r="N234" s="473">
        <f t="shared" ref="N234" si="178">IF(N232&gt;0,N232+1," ")</f>
        <v>167</v>
      </c>
      <c r="O234" s="158" t="s">
        <v>14</v>
      </c>
      <c r="P234" s="277"/>
      <c r="Q234" s="266" t="str">
        <f t="shared" si="167"/>
        <v xml:space="preserve"> </v>
      </c>
      <c r="R234" s="151"/>
      <c r="S234" s="157"/>
      <c r="T234" s="277"/>
      <c r="U234" s="266" t="str">
        <f t="shared" si="168"/>
        <v xml:space="preserve"> </v>
      </c>
      <c r="V234" s="151"/>
      <c r="W234" s="157"/>
      <c r="X234" s="475"/>
      <c r="Y234" s="476"/>
      <c r="Z234" s="477"/>
      <c r="AB234" s="496"/>
      <c r="AC234" s="497"/>
      <c r="AD234" s="497"/>
      <c r="AE234" s="498"/>
      <c r="AF234" s="199"/>
      <c r="AG234" s="266" t="str">
        <f t="shared" si="169"/>
        <v xml:space="preserve"> </v>
      </c>
      <c r="AH234" s="151"/>
      <c r="AI234" s="161"/>
      <c r="AJ234" s="163"/>
      <c r="AK234" s="164"/>
      <c r="AL234" s="153"/>
      <c r="AM234" s="155"/>
      <c r="AN234" s="496"/>
      <c r="AO234" s="473">
        <f t="shared" ref="AO234" si="179">IF(AO232&gt;0,AO232+1," ")</f>
        <v>187</v>
      </c>
      <c r="AP234" s="158" t="s">
        <v>14</v>
      </c>
      <c r="AQ234" s="277"/>
      <c r="AR234" s="266" t="str">
        <f t="shared" si="170"/>
        <v xml:space="preserve"> </v>
      </c>
      <c r="AS234" s="151"/>
      <c r="AT234" s="157"/>
      <c r="AU234" s="277"/>
      <c r="AV234" s="266" t="str">
        <f t="shared" si="171"/>
        <v xml:space="preserve"> </v>
      </c>
      <c r="AW234" s="151"/>
      <c r="AX234" s="157"/>
      <c r="AY234" s="475"/>
      <c r="AZ234" s="476"/>
      <c r="BA234" s="477"/>
    </row>
    <row r="235" spans="1:53" ht="14.25" customHeight="1">
      <c r="A235" s="489"/>
      <c r="B235" s="490"/>
      <c r="C235" s="490"/>
      <c r="D235" s="490"/>
      <c r="E235" s="199"/>
      <c r="F235" s="266" t="str">
        <f t="shared" si="166"/>
        <v xml:space="preserve"> </v>
      </c>
      <c r="G235" s="151"/>
      <c r="H235" s="152"/>
      <c r="I235" s="165"/>
      <c r="J235" s="166"/>
      <c r="K235" s="154"/>
      <c r="L235" s="155"/>
      <c r="M235" s="503"/>
      <c r="N235" s="474"/>
      <c r="O235" s="158" t="s">
        <v>15</v>
      </c>
      <c r="P235" s="277"/>
      <c r="Q235" s="266" t="str">
        <f t="shared" si="167"/>
        <v xml:space="preserve"> </v>
      </c>
      <c r="R235" s="151"/>
      <c r="S235" s="157"/>
      <c r="T235" s="277"/>
      <c r="U235" s="266" t="str">
        <f t="shared" si="168"/>
        <v xml:space="preserve"> </v>
      </c>
      <c r="V235" s="151"/>
      <c r="W235" s="157"/>
      <c r="X235" s="475"/>
      <c r="Y235" s="476"/>
      <c r="Z235" s="477"/>
      <c r="AB235" s="496"/>
      <c r="AC235" s="497"/>
      <c r="AD235" s="497"/>
      <c r="AE235" s="498"/>
      <c r="AF235" s="199"/>
      <c r="AG235" s="266" t="str">
        <f t="shared" si="169"/>
        <v xml:space="preserve"> </v>
      </c>
      <c r="AH235" s="151"/>
      <c r="AI235" s="152"/>
      <c r="AJ235" s="165"/>
      <c r="AK235" s="166"/>
      <c r="AL235" s="154"/>
      <c r="AM235" s="155"/>
      <c r="AN235" s="496"/>
      <c r="AO235" s="474"/>
      <c r="AP235" s="158" t="s">
        <v>15</v>
      </c>
      <c r="AQ235" s="277"/>
      <c r="AR235" s="266" t="str">
        <f t="shared" si="170"/>
        <v xml:space="preserve"> </v>
      </c>
      <c r="AS235" s="151"/>
      <c r="AT235" s="157"/>
      <c r="AU235" s="277"/>
      <c r="AV235" s="266" t="str">
        <f t="shared" si="171"/>
        <v xml:space="preserve"> </v>
      </c>
      <c r="AW235" s="151"/>
      <c r="AX235" s="157"/>
      <c r="AY235" s="475"/>
      <c r="AZ235" s="476"/>
      <c r="BA235" s="477"/>
    </row>
    <row r="236" spans="1:53" ht="14.25" customHeight="1">
      <c r="A236" s="489"/>
      <c r="B236" s="490"/>
      <c r="C236" s="490"/>
      <c r="D236" s="490"/>
      <c r="E236" s="199"/>
      <c r="F236" s="266" t="str">
        <f t="shared" si="166"/>
        <v xml:space="preserve"> </v>
      </c>
      <c r="G236" s="151"/>
      <c r="H236" s="152"/>
      <c r="I236" s="154"/>
      <c r="J236" s="153"/>
      <c r="K236" s="154"/>
      <c r="L236" s="155"/>
      <c r="M236" s="503"/>
      <c r="N236" s="473">
        <f t="shared" ref="N236" si="180">IF(N234&gt;0,N234+1," ")</f>
        <v>168</v>
      </c>
      <c r="O236" s="158" t="s">
        <v>14</v>
      </c>
      <c r="P236" s="277"/>
      <c r="Q236" s="266" t="str">
        <f t="shared" si="167"/>
        <v xml:space="preserve"> </v>
      </c>
      <c r="R236" s="151"/>
      <c r="S236" s="157"/>
      <c r="T236" s="277"/>
      <c r="U236" s="266" t="str">
        <f t="shared" si="168"/>
        <v xml:space="preserve"> </v>
      </c>
      <c r="V236" s="151"/>
      <c r="W236" s="157"/>
      <c r="X236" s="475"/>
      <c r="Y236" s="476"/>
      <c r="Z236" s="477"/>
      <c r="AB236" s="496"/>
      <c r="AC236" s="497"/>
      <c r="AD236" s="497"/>
      <c r="AE236" s="498"/>
      <c r="AF236" s="199"/>
      <c r="AG236" s="266" t="str">
        <f t="shared" si="169"/>
        <v xml:space="preserve"> </v>
      </c>
      <c r="AH236" s="151"/>
      <c r="AI236" s="152"/>
      <c r="AJ236" s="154"/>
      <c r="AK236" s="153"/>
      <c r="AL236" s="154"/>
      <c r="AM236" s="155"/>
      <c r="AN236" s="496"/>
      <c r="AO236" s="473">
        <f t="shared" ref="AO236" si="181">IF(AO234&gt;0,AO234+1," ")</f>
        <v>188</v>
      </c>
      <c r="AP236" s="158" t="s">
        <v>14</v>
      </c>
      <c r="AQ236" s="277"/>
      <c r="AR236" s="266" t="str">
        <f t="shared" si="170"/>
        <v xml:space="preserve"> </v>
      </c>
      <c r="AS236" s="151"/>
      <c r="AT236" s="157"/>
      <c r="AU236" s="277"/>
      <c r="AV236" s="266" t="str">
        <f t="shared" si="171"/>
        <v xml:space="preserve"> </v>
      </c>
      <c r="AW236" s="151"/>
      <c r="AX236" s="157"/>
      <c r="AY236" s="475"/>
      <c r="AZ236" s="476"/>
      <c r="BA236" s="477"/>
    </row>
    <row r="237" spans="1:53" ht="14.25" customHeight="1">
      <c r="A237" s="489"/>
      <c r="B237" s="490"/>
      <c r="C237" s="490"/>
      <c r="D237" s="490"/>
      <c r="E237" s="199"/>
      <c r="F237" s="266" t="str">
        <f t="shared" si="166"/>
        <v xml:space="preserve"> </v>
      </c>
      <c r="G237" s="151"/>
      <c r="H237" s="152"/>
      <c r="I237" s="154"/>
      <c r="J237" s="153"/>
      <c r="K237" s="154"/>
      <c r="L237" s="155"/>
      <c r="M237" s="503"/>
      <c r="N237" s="474"/>
      <c r="O237" s="158" t="s">
        <v>15</v>
      </c>
      <c r="P237" s="277"/>
      <c r="Q237" s="266" t="str">
        <f t="shared" si="167"/>
        <v xml:space="preserve"> </v>
      </c>
      <c r="R237" s="151"/>
      <c r="S237" s="157"/>
      <c r="T237" s="277"/>
      <c r="U237" s="266" t="str">
        <f t="shared" si="168"/>
        <v xml:space="preserve"> </v>
      </c>
      <c r="V237" s="151"/>
      <c r="W237" s="157"/>
      <c r="X237" s="475"/>
      <c r="Y237" s="476"/>
      <c r="Z237" s="477"/>
      <c r="AB237" s="496"/>
      <c r="AC237" s="497"/>
      <c r="AD237" s="497"/>
      <c r="AE237" s="498"/>
      <c r="AF237" s="199"/>
      <c r="AG237" s="266" t="str">
        <f t="shared" si="169"/>
        <v xml:space="preserve"> </v>
      </c>
      <c r="AH237" s="151"/>
      <c r="AI237" s="152"/>
      <c r="AJ237" s="154"/>
      <c r="AK237" s="153"/>
      <c r="AL237" s="154"/>
      <c r="AM237" s="155"/>
      <c r="AN237" s="496"/>
      <c r="AO237" s="474"/>
      <c r="AP237" s="158" t="s">
        <v>15</v>
      </c>
      <c r="AQ237" s="277"/>
      <c r="AR237" s="266" t="str">
        <f t="shared" si="170"/>
        <v xml:space="preserve"> </v>
      </c>
      <c r="AS237" s="151"/>
      <c r="AT237" s="157"/>
      <c r="AU237" s="277"/>
      <c r="AV237" s="266" t="str">
        <f t="shared" si="171"/>
        <v xml:space="preserve"> </v>
      </c>
      <c r="AW237" s="151"/>
      <c r="AX237" s="157"/>
      <c r="AY237" s="475"/>
      <c r="AZ237" s="476"/>
      <c r="BA237" s="477"/>
    </row>
    <row r="238" spans="1:53" ht="14.25" customHeight="1">
      <c r="A238" s="489"/>
      <c r="B238" s="490"/>
      <c r="C238" s="490"/>
      <c r="D238" s="490"/>
      <c r="E238" s="199"/>
      <c r="F238" s="266" t="str">
        <f t="shared" si="166"/>
        <v xml:space="preserve"> </v>
      </c>
      <c r="G238" s="151"/>
      <c r="H238" s="152"/>
      <c r="I238" s="154"/>
      <c r="J238" s="153"/>
      <c r="K238" s="154"/>
      <c r="L238" s="155"/>
      <c r="M238" s="503"/>
      <c r="N238" s="473">
        <f t="shared" ref="N238" si="182">IF(N236&gt;0,N236+1," ")</f>
        <v>169</v>
      </c>
      <c r="O238" s="158" t="s">
        <v>14</v>
      </c>
      <c r="P238" s="277"/>
      <c r="Q238" s="266" t="str">
        <f t="shared" si="167"/>
        <v xml:space="preserve"> </v>
      </c>
      <c r="R238" s="151"/>
      <c r="S238" s="157"/>
      <c r="T238" s="277"/>
      <c r="U238" s="266" t="str">
        <f t="shared" si="168"/>
        <v xml:space="preserve"> </v>
      </c>
      <c r="V238" s="151"/>
      <c r="W238" s="157"/>
      <c r="X238" s="475"/>
      <c r="Y238" s="476"/>
      <c r="Z238" s="477"/>
      <c r="AB238" s="496"/>
      <c r="AC238" s="497"/>
      <c r="AD238" s="497"/>
      <c r="AE238" s="498"/>
      <c r="AF238" s="199"/>
      <c r="AG238" s="266" t="str">
        <f t="shared" si="169"/>
        <v xml:space="preserve"> </v>
      </c>
      <c r="AH238" s="151"/>
      <c r="AI238" s="152"/>
      <c r="AJ238" s="154"/>
      <c r="AK238" s="153"/>
      <c r="AL238" s="154"/>
      <c r="AM238" s="155"/>
      <c r="AN238" s="496"/>
      <c r="AO238" s="473">
        <f t="shared" ref="AO238" si="183">IF(AO236&gt;0,AO236+1," ")</f>
        <v>189</v>
      </c>
      <c r="AP238" s="158" t="s">
        <v>14</v>
      </c>
      <c r="AQ238" s="277"/>
      <c r="AR238" s="266" t="str">
        <f t="shared" si="170"/>
        <v xml:space="preserve"> </v>
      </c>
      <c r="AS238" s="151"/>
      <c r="AT238" s="157"/>
      <c r="AU238" s="277"/>
      <c r="AV238" s="266" t="str">
        <f t="shared" si="171"/>
        <v xml:space="preserve"> </v>
      </c>
      <c r="AW238" s="151"/>
      <c r="AX238" s="157"/>
      <c r="AY238" s="475"/>
      <c r="AZ238" s="476"/>
      <c r="BA238" s="477"/>
    </row>
    <row r="239" spans="1:53" ht="14.25" customHeight="1">
      <c r="A239" s="489"/>
      <c r="B239" s="490"/>
      <c r="C239" s="490"/>
      <c r="D239" s="490"/>
      <c r="E239" s="199"/>
      <c r="F239" s="266" t="str">
        <f t="shared" si="166"/>
        <v xml:space="preserve"> </v>
      </c>
      <c r="G239" s="151"/>
      <c r="H239" s="152"/>
      <c r="I239" s="154"/>
      <c r="J239" s="153"/>
      <c r="K239" s="154"/>
      <c r="L239" s="155"/>
      <c r="M239" s="503"/>
      <c r="N239" s="474"/>
      <c r="O239" s="158" t="s">
        <v>15</v>
      </c>
      <c r="P239" s="277"/>
      <c r="Q239" s="266" t="str">
        <f t="shared" si="167"/>
        <v xml:space="preserve"> </v>
      </c>
      <c r="R239" s="151"/>
      <c r="S239" s="157"/>
      <c r="T239" s="277"/>
      <c r="U239" s="266" t="str">
        <f t="shared" si="168"/>
        <v xml:space="preserve"> </v>
      </c>
      <c r="V239" s="151"/>
      <c r="W239" s="157"/>
      <c r="X239" s="475"/>
      <c r="Y239" s="476"/>
      <c r="Z239" s="477"/>
      <c r="AB239" s="496"/>
      <c r="AC239" s="497"/>
      <c r="AD239" s="497"/>
      <c r="AE239" s="498"/>
      <c r="AF239" s="199"/>
      <c r="AG239" s="266" t="str">
        <f t="shared" si="169"/>
        <v xml:space="preserve"> </v>
      </c>
      <c r="AH239" s="151"/>
      <c r="AI239" s="152"/>
      <c r="AJ239" s="154"/>
      <c r="AK239" s="153"/>
      <c r="AL239" s="154"/>
      <c r="AM239" s="155"/>
      <c r="AN239" s="496"/>
      <c r="AO239" s="474"/>
      <c r="AP239" s="158" t="s">
        <v>15</v>
      </c>
      <c r="AQ239" s="277"/>
      <c r="AR239" s="266" t="str">
        <f t="shared" si="170"/>
        <v xml:space="preserve"> </v>
      </c>
      <c r="AS239" s="151"/>
      <c r="AT239" s="157"/>
      <c r="AU239" s="277"/>
      <c r="AV239" s="266" t="str">
        <f t="shared" si="171"/>
        <v xml:space="preserve"> </v>
      </c>
      <c r="AW239" s="151"/>
      <c r="AX239" s="157"/>
      <c r="AY239" s="475"/>
      <c r="AZ239" s="476"/>
      <c r="BA239" s="477"/>
    </row>
    <row r="240" spans="1:53" ht="14.25" customHeight="1">
      <c r="A240" s="489"/>
      <c r="B240" s="490"/>
      <c r="C240" s="490"/>
      <c r="D240" s="490"/>
      <c r="E240" s="199"/>
      <c r="F240" s="266" t="str">
        <f t="shared" si="166"/>
        <v xml:space="preserve"> </v>
      </c>
      <c r="G240" s="151"/>
      <c r="H240" s="152"/>
      <c r="I240" s="154"/>
      <c r="J240" s="153"/>
      <c r="K240" s="154"/>
      <c r="L240" s="155"/>
      <c r="M240" s="503"/>
      <c r="N240" s="473">
        <f t="shared" ref="N240" si="184">IF(N238&gt;0,N238+1," ")</f>
        <v>170</v>
      </c>
      <c r="O240" s="158" t="s">
        <v>14</v>
      </c>
      <c r="P240" s="277"/>
      <c r="Q240" s="266" t="str">
        <f t="shared" si="167"/>
        <v xml:space="preserve"> </v>
      </c>
      <c r="R240" s="151"/>
      <c r="S240" s="157"/>
      <c r="T240" s="277"/>
      <c r="U240" s="266" t="str">
        <f t="shared" si="168"/>
        <v xml:space="preserve"> </v>
      </c>
      <c r="V240" s="151"/>
      <c r="W240" s="157"/>
      <c r="X240" s="475"/>
      <c r="Y240" s="476"/>
      <c r="Z240" s="477"/>
      <c r="AB240" s="496"/>
      <c r="AC240" s="497"/>
      <c r="AD240" s="497"/>
      <c r="AE240" s="498"/>
      <c r="AF240" s="199"/>
      <c r="AG240" s="266" t="str">
        <f t="shared" si="169"/>
        <v xml:space="preserve"> </v>
      </c>
      <c r="AH240" s="151"/>
      <c r="AI240" s="152"/>
      <c r="AJ240" s="154"/>
      <c r="AK240" s="153"/>
      <c r="AL240" s="154"/>
      <c r="AM240" s="155"/>
      <c r="AN240" s="496"/>
      <c r="AO240" s="473">
        <f t="shared" ref="AO240" si="185">IF(AO238&gt;0,AO238+1," ")</f>
        <v>190</v>
      </c>
      <c r="AP240" s="158" t="s">
        <v>14</v>
      </c>
      <c r="AQ240" s="277"/>
      <c r="AR240" s="266" t="str">
        <f t="shared" si="170"/>
        <v xml:space="preserve"> </v>
      </c>
      <c r="AS240" s="151"/>
      <c r="AT240" s="157"/>
      <c r="AU240" s="277"/>
      <c r="AV240" s="266" t="str">
        <f t="shared" si="171"/>
        <v xml:space="preserve"> </v>
      </c>
      <c r="AW240" s="151"/>
      <c r="AX240" s="157"/>
      <c r="AY240" s="475"/>
      <c r="AZ240" s="476"/>
      <c r="BA240" s="477"/>
    </row>
    <row r="241" spans="1:53" ht="14.25" customHeight="1" thickBot="1">
      <c r="A241" s="489"/>
      <c r="B241" s="490"/>
      <c r="C241" s="490"/>
      <c r="D241" s="490"/>
      <c r="E241" s="212"/>
      <c r="F241" s="267" t="str">
        <f t="shared" si="166"/>
        <v xml:space="preserve"> </v>
      </c>
      <c r="G241" s="169"/>
      <c r="H241" s="170"/>
      <c r="I241" s="171"/>
      <c r="J241" s="171"/>
      <c r="K241" s="172"/>
      <c r="L241" s="173"/>
      <c r="M241" s="503"/>
      <c r="N241" s="493"/>
      <c r="O241" s="174" t="s">
        <v>15</v>
      </c>
      <c r="P241" s="279"/>
      <c r="Q241" s="267" t="str">
        <f t="shared" si="167"/>
        <v xml:space="preserve"> </v>
      </c>
      <c r="R241" s="169"/>
      <c r="S241" s="175"/>
      <c r="T241" s="279"/>
      <c r="U241" s="176" t="str">
        <f t="shared" si="168"/>
        <v xml:space="preserve"> </v>
      </c>
      <c r="V241" s="169"/>
      <c r="W241" s="175"/>
      <c r="X241" s="478"/>
      <c r="Y241" s="479"/>
      <c r="Z241" s="480"/>
      <c r="AB241" s="499"/>
      <c r="AC241" s="500"/>
      <c r="AD241" s="500"/>
      <c r="AE241" s="501"/>
      <c r="AF241" s="212"/>
      <c r="AG241" s="267" t="str">
        <f t="shared" si="169"/>
        <v xml:space="preserve"> </v>
      </c>
      <c r="AH241" s="169"/>
      <c r="AI241" s="170"/>
      <c r="AJ241" s="171"/>
      <c r="AK241" s="171"/>
      <c r="AL241" s="172"/>
      <c r="AM241" s="173"/>
      <c r="AN241" s="499"/>
      <c r="AO241" s="493"/>
      <c r="AP241" s="174" t="s">
        <v>15</v>
      </c>
      <c r="AQ241" s="279"/>
      <c r="AR241" s="267" t="str">
        <f t="shared" si="170"/>
        <v xml:space="preserve"> </v>
      </c>
      <c r="AS241" s="169"/>
      <c r="AT241" s="175"/>
      <c r="AU241" s="279"/>
      <c r="AV241" s="176" t="str">
        <f t="shared" si="171"/>
        <v xml:space="preserve"> </v>
      </c>
      <c r="AW241" s="169"/>
      <c r="AX241" s="175"/>
      <c r="AY241" s="478"/>
      <c r="AZ241" s="479"/>
      <c r="BA241" s="480"/>
    </row>
    <row r="242" spans="1:53" ht="14.25" customHeight="1">
      <c r="A242" s="489"/>
      <c r="B242" s="490"/>
      <c r="C242" s="490"/>
      <c r="D242" s="490"/>
      <c r="E242" s="276"/>
      <c r="F242" s="268" t="str">
        <f t="shared" si="166"/>
        <v xml:space="preserve"> </v>
      </c>
      <c r="G242" s="140"/>
      <c r="H242" s="141"/>
      <c r="I242" s="142"/>
      <c r="J242" s="142"/>
      <c r="K242" s="178"/>
      <c r="L242" s="144"/>
      <c r="M242" s="503"/>
      <c r="N242" s="473">
        <f t="shared" ref="N242" si="186">IF(N240&gt;0,N240+1," ")</f>
        <v>171</v>
      </c>
      <c r="O242" s="179" t="s">
        <v>14</v>
      </c>
      <c r="P242" s="278"/>
      <c r="Q242" s="146" t="str">
        <f t="shared" si="167"/>
        <v xml:space="preserve"> </v>
      </c>
      <c r="R242" s="147"/>
      <c r="S242" s="148"/>
      <c r="T242" s="278"/>
      <c r="U242" s="146" t="str">
        <f t="shared" si="168"/>
        <v xml:space="preserve"> </v>
      </c>
      <c r="V242" s="147"/>
      <c r="W242" s="148"/>
      <c r="X242" s="481"/>
      <c r="Y242" s="482"/>
      <c r="Z242" s="483"/>
      <c r="AB242" s="487"/>
      <c r="AC242" s="494"/>
      <c r="AD242" s="494"/>
      <c r="AE242" s="495"/>
      <c r="AF242" s="276"/>
      <c r="AG242" s="268" t="str">
        <f t="shared" si="169"/>
        <v xml:space="preserve"> </v>
      </c>
      <c r="AH242" s="140"/>
      <c r="AI242" s="141"/>
      <c r="AJ242" s="142"/>
      <c r="AK242" s="142"/>
      <c r="AL242" s="178"/>
      <c r="AM242" s="144"/>
      <c r="AN242" s="487"/>
      <c r="AO242" s="473">
        <f t="shared" ref="AO242" si="187">IF(AO240&gt;0,AO240+1," ")</f>
        <v>191</v>
      </c>
      <c r="AP242" s="179" t="s">
        <v>14</v>
      </c>
      <c r="AQ242" s="278"/>
      <c r="AR242" s="146" t="str">
        <f t="shared" si="170"/>
        <v xml:space="preserve"> </v>
      </c>
      <c r="AS242" s="147"/>
      <c r="AT242" s="148"/>
      <c r="AU242" s="278"/>
      <c r="AV242" s="146" t="str">
        <f t="shared" si="171"/>
        <v xml:space="preserve"> </v>
      </c>
      <c r="AW242" s="147"/>
      <c r="AX242" s="148"/>
      <c r="AY242" s="481"/>
      <c r="AZ242" s="482"/>
      <c r="BA242" s="483"/>
    </row>
    <row r="243" spans="1:53" ht="14.25" customHeight="1">
      <c r="A243" s="489"/>
      <c r="B243" s="490"/>
      <c r="C243" s="490"/>
      <c r="D243" s="490"/>
      <c r="E243" s="199"/>
      <c r="F243" s="266" t="str">
        <f t="shared" si="166"/>
        <v xml:space="preserve"> </v>
      </c>
      <c r="G243" s="151"/>
      <c r="H243" s="152"/>
      <c r="I243" s="153"/>
      <c r="J243" s="153"/>
      <c r="K243" s="154"/>
      <c r="L243" s="155"/>
      <c r="M243" s="503"/>
      <c r="N243" s="474"/>
      <c r="O243" s="180" t="s">
        <v>15</v>
      </c>
      <c r="P243" s="277"/>
      <c r="Q243" s="266" t="str">
        <f t="shared" si="167"/>
        <v xml:space="preserve"> </v>
      </c>
      <c r="R243" s="151"/>
      <c r="S243" s="157"/>
      <c r="T243" s="277"/>
      <c r="U243" s="266" t="str">
        <f t="shared" si="168"/>
        <v xml:space="preserve"> </v>
      </c>
      <c r="V243" s="151"/>
      <c r="W243" s="157"/>
      <c r="X243" s="475"/>
      <c r="Y243" s="476"/>
      <c r="Z243" s="477"/>
      <c r="AB243" s="496"/>
      <c r="AC243" s="497"/>
      <c r="AD243" s="497"/>
      <c r="AE243" s="498"/>
      <c r="AF243" s="199"/>
      <c r="AG243" s="266" t="str">
        <f t="shared" si="169"/>
        <v xml:space="preserve"> </v>
      </c>
      <c r="AH243" s="151"/>
      <c r="AI243" s="152"/>
      <c r="AJ243" s="153"/>
      <c r="AK243" s="153"/>
      <c r="AL243" s="154"/>
      <c r="AM243" s="155"/>
      <c r="AN243" s="496"/>
      <c r="AO243" s="474"/>
      <c r="AP243" s="180" t="s">
        <v>15</v>
      </c>
      <c r="AQ243" s="277"/>
      <c r="AR243" s="266" t="str">
        <f t="shared" si="170"/>
        <v xml:space="preserve"> </v>
      </c>
      <c r="AS243" s="151"/>
      <c r="AT243" s="157"/>
      <c r="AU243" s="277"/>
      <c r="AV243" s="266" t="str">
        <f t="shared" si="171"/>
        <v xml:space="preserve"> </v>
      </c>
      <c r="AW243" s="151"/>
      <c r="AX243" s="157"/>
      <c r="AY243" s="475"/>
      <c r="AZ243" s="476"/>
      <c r="BA243" s="477"/>
    </row>
    <row r="244" spans="1:53" ht="14.25" customHeight="1">
      <c r="A244" s="489"/>
      <c r="B244" s="490"/>
      <c r="C244" s="490"/>
      <c r="D244" s="490"/>
      <c r="E244" s="199"/>
      <c r="F244" s="266" t="str">
        <f t="shared" si="166"/>
        <v xml:space="preserve"> </v>
      </c>
      <c r="G244" s="151"/>
      <c r="H244" s="152"/>
      <c r="I244" s="153"/>
      <c r="J244" s="153"/>
      <c r="K244" s="154"/>
      <c r="L244" s="155"/>
      <c r="M244" s="503"/>
      <c r="N244" s="473">
        <f t="shared" ref="N244" si="188">IF(N242&gt;0,N242+1," ")</f>
        <v>172</v>
      </c>
      <c r="O244" s="180" t="s">
        <v>14</v>
      </c>
      <c r="P244" s="277"/>
      <c r="Q244" s="266" t="str">
        <f t="shared" si="167"/>
        <v xml:space="preserve"> </v>
      </c>
      <c r="R244" s="151"/>
      <c r="S244" s="157"/>
      <c r="T244" s="277"/>
      <c r="U244" s="266" t="str">
        <f t="shared" si="168"/>
        <v xml:space="preserve"> </v>
      </c>
      <c r="V244" s="151"/>
      <c r="W244" s="157"/>
      <c r="X244" s="475"/>
      <c r="Y244" s="476"/>
      <c r="Z244" s="477"/>
      <c r="AB244" s="496"/>
      <c r="AC244" s="497"/>
      <c r="AD244" s="497"/>
      <c r="AE244" s="498"/>
      <c r="AF244" s="199"/>
      <c r="AG244" s="266" t="str">
        <f t="shared" si="169"/>
        <v xml:space="preserve"> </v>
      </c>
      <c r="AH244" s="151"/>
      <c r="AI244" s="152"/>
      <c r="AJ244" s="153"/>
      <c r="AK244" s="153"/>
      <c r="AL244" s="154"/>
      <c r="AM244" s="155"/>
      <c r="AN244" s="496"/>
      <c r="AO244" s="473">
        <f t="shared" ref="AO244" si="189">IF(AO242&gt;0,AO242+1," ")</f>
        <v>192</v>
      </c>
      <c r="AP244" s="180" t="s">
        <v>14</v>
      </c>
      <c r="AQ244" s="277"/>
      <c r="AR244" s="266" t="str">
        <f t="shared" si="170"/>
        <v xml:space="preserve"> </v>
      </c>
      <c r="AS244" s="151"/>
      <c r="AT244" s="157"/>
      <c r="AU244" s="277"/>
      <c r="AV244" s="266" t="str">
        <f t="shared" si="171"/>
        <v xml:space="preserve"> </v>
      </c>
      <c r="AW244" s="151"/>
      <c r="AX244" s="157"/>
      <c r="AY244" s="475"/>
      <c r="AZ244" s="476"/>
      <c r="BA244" s="477"/>
    </row>
    <row r="245" spans="1:53" ht="14.25" customHeight="1">
      <c r="A245" s="489"/>
      <c r="B245" s="490"/>
      <c r="C245" s="490"/>
      <c r="D245" s="490"/>
      <c r="E245" s="199"/>
      <c r="F245" s="266" t="str">
        <f t="shared" si="166"/>
        <v xml:space="preserve"> </v>
      </c>
      <c r="G245" s="151"/>
      <c r="H245" s="152"/>
      <c r="I245" s="153"/>
      <c r="J245" s="153"/>
      <c r="K245" s="154"/>
      <c r="L245" s="155"/>
      <c r="M245" s="503"/>
      <c r="N245" s="474"/>
      <c r="O245" s="180" t="s">
        <v>15</v>
      </c>
      <c r="P245" s="277"/>
      <c r="Q245" s="266" t="str">
        <f t="shared" si="167"/>
        <v xml:space="preserve"> </v>
      </c>
      <c r="R245" s="151"/>
      <c r="S245" s="157"/>
      <c r="T245" s="277"/>
      <c r="U245" s="266" t="str">
        <f t="shared" si="168"/>
        <v xml:space="preserve"> </v>
      </c>
      <c r="V245" s="151"/>
      <c r="W245" s="157"/>
      <c r="X245" s="475"/>
      <c r="Y245" s="476"/>
      <c r="Z245" s="477"/>
      <c r="AB245" s="496"/>
      <c r="AC245" s="497"/>
      <c r="AD245" s="497"/>
      <c r="AE245" s="498"/>
      <c r="AF245" s="199"/>
      <c r="AG245" s="266" t="str">
        <f t="shared" si="169"/>
        <v xml:space="preserve"> </v>
      </c>
      <c r="AH245" s="151"/>
      <c r="AI245" s="152"/>
      <c r="AJ245" s="153"/>
      <c r="AK245" s="153"/>
      <c r="AL245" s="154"/>
      <c r="AM245" s="155"/>
      <c r="AN245" s="496"/>
      <c r="AO245" s="474"/>
      <c r="AP245" s="180" t="s">
        <v>15</v>
      </c>
      <c r="AQ245" s="277"/>
      <c r="AR245" s="266" t="str">
        <f t="shared" si="170"/>
        <v xml:space="preserve"> </v>
      </c>
      <c r="AS245" s="151"/>
      <c r="AT245" s="157"/>
      <c r="AU245" s="277"/>
      <c r="AV245" s="266" t="str">
        <f t="shared" si="171"/>
        <v xml:space="preserve"> </v>
      </c>
      <c r="AW245" s="151"/>
      <c r="AX245" s="157"/>
      <c r="AY245" s="475"/>
      <c r="AZ245" s="476"/>
      <c r="BA245" s="477"/>
    </row>
    <row r="246" spans="1:53" ht="14.25" customHeight="1">
      <c r="A246" s="489"/>
      <c r="B246" s="490"/>
      <c r="C246" s="490"/>
      <c r="D246" s="490"/>
      <c r="E246" s="199"/>
      <c r="F246" s="266" t="str">
        <f t="shared" si="166"/>
        <v xml:space="preserve"> </v>
      </c>
      <c r="G246" s="151"/>
      <c r="H246" s="152"/>
      <c r="I246" s="153"/>
      <c r="J246" s="153"/>
      <c r="K246" s="154"/>
      <c r="L246" s="155"/>
      <c r="M246" s="503"/>
      <c r="N246" s="473">
        <f t="shared" ref="N246" si="190">IF(N244&gt;0,N244+1," ")</f>
        <v>173</v>
      </c>
      <c r="O246" s="180" t="s">
        <v>14</v>
      </c>
      <c r="P246" s="277"/>
      <c r="Q246" s="266" t="str">
        <f t="shared" si="167"/>
        <v xml:space="preserve"> </v>
      </c>
      <c r="R246" s="151"/>
      <c r="S246" s="157"/>
      <c r="T246" s="277"/>
      <c r="U246" s="266" t="str">
        <f t="shared" si="168"/>
        <v xml:space="preserve"> </v>
      </c>
      <c r="V246" s="151"/>
      <c r="W246" s="157"/>
      <c r="X246" s="475"/>
      <c r="Y246" s="476"/>
      <c r="Z246" s="477"/>
      <c r="AB246" s="496"/>
      <c r="AC246" s="497"/>
      <c r="AD246" s="497"/>
      <c r="AE246" s="498"/>
      <c r="AF246" s="199"/>
      <c r="AG246" s="266" t="str">
        <f t="shared" si="169"/>
        <v xml:space="preserve"> </v>
      </c>
      <c r="AH246" s="151"/>
      <c r="AI246" s="152"/>
      <c r="AJ246" s="153"/>
      <c r="AK246" s="153"/>
      <c r="AL246" s="154"/>
      <c r="AM246" s="155"/>
      <c r="AN246" s="496"/>
      <c r="AO246" s="473">
        <f t="shared" ref="AO246" si="191">IF(AO244&gt;0,AO244+1," ")</f>
        <v>193</v>
      </c>
      <c r="AP246" s="180" t="s">
        <v>14</v>
      </c>
      <c r="AQ246" s="277"/>
      <c r="AR246" s="266" t="str">
        <f t="shared" si="170"/>
        <v xml:space="preserve"> </v>
      </c>
      <c r="AS246" s="151"/>
      <c r="AT246" s="157"/>
      <c r="AU246" s="277"/>
      <c r="AV246" s="266" t="str">
        <f t="shared" si="171"/>
        <v xml:space="preserve"> </v>
      </c>
      <c r="AW246" s="151"/>
      <c r="AX246" s="157"/>
      <c r="AY246" s="475"/>
      <c r="AZ246" s="476"/>
      <c r="BA246" s="477"/>
    </row>
    <row r="247" spans="1:53" ht="14.25" customHeight="1">
      <c r="A247" s="489"/>
      <c r="B247" s="490"/>
      <c r="C247" s="490"/>
      <c r="D247" s="490"/>
      <c r="E247" s="199"/>
      <c r="F247" s="266" t="str">
        <f t="shared" si="166"/>
        <v xml:space="preserve"> </v>
      </c>
      <c r="G247" s="151"/>
      <c r="H247" s="152"/>
      <c r="I247" s="153"/>
      <c r="J247" s="153"/>
      <c r="K247" s="154"/>
      <c r="L247" s="155"/>
      <c r="M247" s="503"/>
      <c r="N247" s="474"/>
      <c r="O247" s="180" t="s">
        <v>15</v>
      </c>
      <c r="P247" s="277"/>
      <c r="Q247" s="266" t="str">
        <f t="shared" si="167"/>
        <v xml:space="preserve"> </v>
      </c>
      <c r="R247" s="151"/>
      <c r="S247" s="157"/>
      <c r="T247" s="277"/>
      <c r="U247" s="266" t="str">
        <f t="shared" si="168"/>
        <v xml:space="preserve"> </v>
      </c>
      <c r="V247" s="151"/>
      <c r="W247" s="157"/>
      <c r="X247" s="475"/>
      <c r="Y247" s="476"/>
      <c r="Z247" s="477"/>
      <c r="AB247" s="496"/>
      <c r="AC247" s="497"/>
      <c r="AD247" s="497"/>
      <c r="AE247" s="498"/>
      <c r="AF247" s="199"/>
      <c r="AG247" s="266" t="str">
        <f t="shared" si="169"/>
        <v xml:space="preserve"> </v>
      </c>
      <c r="AH247" s="151"/>
      <c r="AI247" s="152"/>
      <c r="AJ247" s="153"/>
      <c r="AK247" s="153"/>
      <c r="AL247" s="154"/>
      <c r="AM247" s="155"/>
      <c r="AN247" s="496"/>
      <c r="AO247" s="474"/>
      <c r="AP247" s="180" t="s">
        <v>15</v>
      </c>
      <c r="AQ247" s="277"/>
      <c r="AR247" s="266" t="str">
        <f t="shared" si="170"/>
        <v xml:space="preserve"> </v>
      </c>
      <c r="AS247" s="151"/>
      <c r="AT247" s="157"/>
      <c r="AU247" s="277"/>
      <c r="AV247" s="266" t="str">
        <f t="shared" si="171"/>
        <v xml:space="preserve"> </v>
      </c>
      <c r="AW247" s="151"/>
      <c r="AX247" s="157"/>
      <c r="AY247" s="475"/>
      <c r="AZ247" s="476"/>
      <c r="BA247" s="477"/>
    </row>
    <row r="248" spans="1:53" ht="14.25" customHeight="1">
      <c r="A248" s="489"/>
      <c r="B248" s="490"/>
      <c r="C248" s="490"/>
      <c r="D248" s="490"/>
      <c r="E248" s="199"/>
      <c r="F248" s="266" t="str">
        <f t="shared" si="166"/>
        <v xml:space="preserve"> </v>
      </c>
      <c r="G248" s="151"/>
      <c r="H248" s="152"/>
      <c r="I248" s="153"/>
      <c r="J248" s="153"/>
      <c r="K248" s="154"/>
      <c r="L248" s="155"/>
      <c r="M248" s="503"/>
      <c r="N248" s="473">
        <f t="shared" ref="N248" si="192">IF(N246&gt;0,N246+1," ")</f>
        <v>174</v>
      </c>
      <c r="O248" s="180" t="s">
        <v>14</v>
      </c>
      <c r="P248" s="277"/>
      <c r="Q248" s="266" t="str">
        <f t="shared" si="167"/>
        <v xml:space="preserve"> </v>
      </c>
      <c r="R248" s="151"/>
      <c r="S248" s="157"/>
      <c r="T248" s="277"/>
      <c r="U248" s="266" t="str">
        <f t="shared" si="168"/>
        <v xml:space="preserve"> </v>
      </c>
      <c r="V248" s="151"/>
      <c r="W248" s="157"/>
      <c r="X248" s="475"/>
      <c r="Y248" s="476"/>
      <c r="Z248" s="477"/>
      <c r="AB248" s="496"/>
      <c r="AC248" s="497"/>
      <c r="AD248" s="497"/>
      <c r="AE248" s="498"/>
      <c r="AF248" s="199"/>
      <c r="AG248" s="266" t="str">
        <f t="shared" si="169"/>
        <v xml:space="preserve"> </v>
      </c>
      <c r="AH248" s="151"/>
      <c r="AI248" s="152"/>
      <c r="AJ248" s="153"/>
      <c r="AK248" s="153"/>
      <c r="AL248" s="154"/>
      <c r="AM248" s="155"/>
      <c r="AN248" s="496"/>
      <c r="AO248" s="473">
        <f t="shared" ref="AO248" si="193">IF(AO246&gt;0,AO246+1," ")</f>
        <v>194</v>
      </c>
      <c r="AP248" s="180" t="s">
        <v>14</v>
      </c>
      <c r="AQ248" s="277"/>
      <c r="AR248" s="266" t="str">
        <f t="shared" si="170"/>
        <v xml:space="preserve"> </v>
      </c>
      <c r="AS248" s="151"/>
      <c r="AT248" s="157"/>
      <c r="AU248" s="277"/>
      <c r="AV248" s="266" t="str">
        <f t="shared" si="171"/>
        <v xml:space="preserve"> </v>
      </c>
      <c r="AW248" s="151"/>
      <c r="AX248" s="157"/>
      <c r="AY248" s="475"/>
      <c r="AZ248" s="476"/>
      <c r="BA248" s="477"/>
    </row>
    <row r="249" spans="1:53" ht="14.25" customHeight="1">
      <c r="A249" s="489"/>
      <c r="B249" s="490"/>
      <c r="C249" s="490"/>
      <c r="D249" s="490"/>
      <c r="E249" s="199"/>
      <c r="F249" s="266" t="str">
        <f t="shared" si="166"/>
        <v xml:space="preserve"> </v>
      </c>
      <c r="G249" s="151"/>
      <c r="H249" s="152"/>
      <c r="I249" s="153"/>
      <c r="J249" s="153"/>
      <c r="K249" s="154"/>
      <c r="L249" s="155"/>
      <c r="M249" s="503"/>
      <c r="N249" s="474"/>
      <c r="O249" s="180" t="s">
        <v>15</v>
      </c>
      <c r="P249" s="277"/>
      <c r="Q249" s="266" t="str">
        <f t="shared" si="167"/>
        <v xml:space="preserve"> </v>
      </c>
      <c r="R249" s="151"/>
      <c r="S249" s="157"/>
      <c r="T249" s="277"/>
      <c r="U249" s="266" t="str">
        <f t="shared" si="168"/>
        <v xml:space="preserve"> </v>
      </c>
      <c r="V249" s="151"/>
      <c r="W249" s="157"/>
      <c r="X249" s="475"/>
      <c r="Y249" s="476"/>
      <c r="Z249" s="477"/>
      <c r="AB249" s="496"/>
      <c r="AC249" s="497"/>
      <c r="AD249" s="497"/>
      <c r="AE249" s="498"/>
      <c r="AF249" s="199"/>
      <c r="AG249" s="266" t="str">
        <f t="shared" si="169"/>
        <v xml:space="preserve"> </v>
      </c>
      <c r="AH249" s="151"/>
      <c r="AI249" s="152"/>
      <c r="AJ249" s="153"/>
      <c r="AK249" s="153"/>
      <c r="AL249" s="154"/>
      <c r="AM249" s="155"/>
      <c r="AN249" s="496"/>
      <c r="AO249" s="474"/>
      <c r="AP249" s="180" t="s">
        <v>15</v>
      </c>
      <c r="AQ249" s="277"/>
      <c r="AR249" s="266" t="str">
        <f t="shared" si="170"/>
        <v xml:space="preserve"> </v>
      </c>
      <c r="AS249" s="151"/>
      <c r="AT249" s="157"/>
      <c r="AU249" s="277"/>
      <c r="AV249" s="266" t="str">
        <f t="shared" si="171"/>
        <v xml:space="preserve"> </v>
      </c>
      <c r="AW249" s="151"/>
      <c r="AX249" s="157"/>
      <c r="AY249" s="475"/>
      <c r="AZ249" s="476"/>
      <c r="BA249" s="477"/>
    </row>
    <row r="250" spans="1:53" ht="14.25" customHeight="1">
      <c r="A250" s="489"/>
      <c r="B250" s="490"/>
      <c r="C250" s="490"/>
      <c r="D250" s="490"/>
      <c r="E250" s="199"/>
      <c r="F250" s="266" t="str">
        <f t="shared" si="166"/>
        <v xml:space="preserve"> </v>
      </c>
      <c r="G250" s="151"/>
      <c r="H250" s="152"/>
      <c r="I250" s="153"/>
      <c r="J250" s="153"/>
      <c r="K250" s="154"/>
      <c r="L250" s="155"/>
      <c r="M250" s="503"/>
      <c r="N250" s="473">
        <f t="shared" ref="N250" si="194">IF(N248&gt;0,N248+1," ")</f>
        <v>175</v>
      </c>
      <c r="O250" s="180" t="s">
        <v>14</v>
      </c>
      <c r="P250" s="277"/>
      <c r="Q250" s="266" t="str">
        <f t="shared" si="167"/>
        <v xml:space="preserve"> </v>
      </c>
      <c r="R250" s="151"/>
      <c r="S250" s="157"/>
      <c r="T250" s="277"/>
      <c r="U250" s="266" t="str">
        <f t="shared" si="168"/>
        <v xml:space="preserve"> </v>
      </c>
      <c r="V250" s="151"/>
      <c r="W250" s="157"/>
      <c r="X250" s="475"/>
      <c r="Y250" s="476"/>
      <c r="Z250" s="477"/>
      <c r="AB250" s="496"/>
      <c r="AC250" s="497"/>
      <c r="AD250" s="497"/>
      <c r="AE250" s="498"/>
      <c r="AF250" s="199"/>
      <c r="AG250" s="266" t="str">
        <f t="shared" si="169"/>
        <v xml:space="preserve"> </v>
      </c>
      <c r="AH250" s="151"/>
      <c r="AI250" s="152"/>
      <c r="AJ250" s="153"/>
      <c r="AK250" s="153"/>
      <c r="AL250" s="154"/>
      <c r="AM250" s="155"/>
      <c r="AN250" s="496"/>
      <c r="AO250" s="473">
        <f t="shared" ref="AO250" si="195">IF(AO248&gt;0,AO248+1," ")</f>
        <v>195</v>
      </c>
      <c r="AP250" s="180" t="s">
        <v>14</v>
      </c>
      <c r="AQ250" s="277"/>
      <c r="AR250" s="266" t="str">
        <f t="shared" si="170"/>
        <v xml:space="preserve"> </v>
      </c>
      <c r="AS250" s="151"/>
      <c r="AT250" s="157"/>
      <c r="AU250" s="277"/>
      <c r="AV250" s="266" t="str">
        <f t="shared" si="171"/>
        <v xml:space="preserve"> </v>
      </c>
      <c r="AW250" s="151"/>
      <c r="AX250" s="157"/>
      <c r="AY250" s="475"/>
      <c r="AZ250" s="476"/>
      <c r="BA250" s="477"/>
    </row>
    <row r="251" spans="1:53" ht="14.25" customHeight="1">
      <c r="A251" s="489"/>
      <c r="B251" s="490"/>
      <c r="C251" s="490"/>
      <c r="D251" s="490"/>
      <c r="E251" s="199"/>
      <c r="F251" s="266" t="str">
        <f t="shared" si="166"/>
        <v xml:space="preserve"> </v>
      </c>
      <c r="G251" s="151"/>
      <c r="H251" s="152"/>
      <c r="I251" s="153"/>
      <c r="J251" s="153"/>
      <c r="K251" s="154"/>
      <c r="L251" s="155"/>
      <c r="M251" s="503"/>
      <c r="N251" s="474"/>
      <c r="O251" s="180" t="s">
        <v>15</v>
      </c>
      <c r="P251" s="277"/>
      <c r="Q251" s="266" t="str">
        <f t="shared" si="167"/>
        <v xml:space="preserve"> </v>
      </c>
      <c r="R251" s="151"/>
      <c r="S251" s="157"/>
      <c r="T251" s="277"/>
      <c r="U251" s="266" t="str">
        <f t="shared" si="168"/>
        <v xml:space="preserve"> </v>
      </c>
      <c r="V251" s="151"/>
      <c r="W251" s="157"/>
      <c r="X251" s="475"/>
      <c r="Y251" s="476"/>
      <c r="Z251" s="477"/>
      <c r="AB251" s="496"/>
      <c r="AC251" s="497"/>
      <c r="AD251" s="497"/>
      <c r="AE251" s="498"/>
      <c r="AF251" s="199"/>
      <c r="AG251" s="266" t="str">
        <f t="shared" si="169"/>
        <v xml:space="preserve"> </v>
      </c>
      <c r="AH251" s="151"/>
      <c r="AI251" s="152"/>
      <c r="AJ251" s="153"/>
      <c r="AK251" s="153"/>
      <c r="AL251" s="154"/>
      <c r="AM251" s="155"/>
      <c r="AN251" s="496"/>
      <c r="AO251" s="474"/>
      <c r="AP251" s="180" t="s">
        <v>15</v>
      </c>
      <c r="AQ251" s="277"/>
      <c r="AR251" s="266" t="str">
        <f t="shared" si="170"/>
        <v xml:space="preserve"> </v>
      </c>
      <c r="AS251" s="151"/>
      <c r="AT251" s="157"/>
      <c r="AU251" s="277"/>
      <c r="AV251" s="266" t="str">
        <f t="shared" si="171"/>
        <v xml:space="preserve"> </v>
      </c>
      <c r="AW251" s="151"/>
      <c r="AX251" s="157"/>
      <c r="AY251" s="475"/>
      <c r="AZ251" s="476"/>
      <c r="BA251" s="477"/>
    </row>
    <row r="252" spans="1:53" ht="14.25" customHeight="1">
      <c r="A252" s="489"/>
      <c r="B252" s="490"/>
      <c r="C252" s="490"/>
      <c r="D252" s="490"/>
      <c r="E252" s="199"/>
      <c r="F252" s="266" t="str">
        <f t="shared" si="166"/>
        <v xml:space="preserve"> </v>
      </c>
      <c r="G252" s="151"/>
      <c r="H252" s="152"/>
      <c r="I252" s="153"/>
      <c r="J252" s="153"/>
      <c r="K252" s="154"/>
      <c r="L252" s="155"/>
      <c r="M252" s="503"/>
      <c r="N252" s="473">
        <f t="shared" ref="N252" si="196">IF(N250&gt;0,N250+1," ")</f>
        <v>176</v>
      </c>
      <c r="O252" s="180" t="s">
        <v>14</v>
      </c>
      <c r="P252" s="277"/>
      <c r="Q252" s="266" t="str">
        <f t="shared" si="167"/>
        <v xml:space="preserve"> </v>
      </c>
      <c r="R252" s="151"/>
      <c r="S252" s="157"/>
      <c r="T252" s="277"/>
      <c r="U252" s="266" t="str">
        <f t="shared" si="168"/>
        <v xml:space="preserve"> </v>
      </c>
      <c r="V252" s="151"/>
      <c r="W252" s="157"/>
      <c r="X252" s="475"/>
      <c r="Y252" s="476"/>
      <c r="Z252" s="477"/>
      <c r="AB252" s="496"/>
      <c r="AC252" s="497"/>
      <c r="AD252" s="497"/>
      <c r="AE252" s="498"/>
      <c r="AF252" s="199"/>
      <c r="AG252" s="266" t="str">
        <f t="shared" si="169"/>
        <v xml:space="preserve"> </v>
      </c>
      <c r="AH252" s="151"/>
      <c r="AI252" s="152"/>
      <c r="AJ252" s="153"/>
      <c r="AK252" s="153"/>
      <c r="AL252" s="154"/>
      <c r="AM252" s="155"/>
      <c r="AN252" s="496"/>
      <c r="AO252" s="473">
        <f t="shared" ref="AO252" si="197">IF(AO250&gt;0,AO250+1," ")</f>
        <v>196</v>
      </c>
      <c r="AP252" s="180" t="s">
        <v>14</v>
      </c>
      <c r="AQ252" s="277"/>
      <c r="AR252" s="266" t="str">
        <f t="shared" si="170"/>
        <v xml:space="preserve"> </v>
      </c>
      <c r="AS252" s="151"/>
      <c r="AT252" s="157"/>
      <c r="AU252" s="277"/>
      <c r="AV252" s="266" t="str">
        <f t="shared" si="171"/>
        <v xml:space="preserve"> </v>
      </c>
      <c r="AW252" s="151"/>
      <c r="AX252" s="157"/>
      <c r="AY252" s="475"/>
      <c r="AZ252" s="476"/>
      <c r="BA252" s="477"/>
    </row>
    <row r="253" spans="1:53" ht="14.25" customHeight="1">
      <c r="A253" s="489"/>
      <c r="B253" s="490"/>
      <c r="C253" s="490"/>
      <c r="D253" s="490"/>
      <c r="E253" s="199"/>
      <c r="F253" s="266" t="str">
        <f t="shared" si="166"/>
        <v xml:space="preserve"> </v>
      </c>
      <c r="G253" s="151"/>
      <c r="H253" s="152"/>
      <c r="I253" s="153"/>
      <c r="J253" s="153"/>
      <c r="K253" s="154"/>
      <c r="L253" s="155"/>
      <c r="M253" s="503"/>
      <c r="N253" s="474"/>
      <c r="O253" s="180" t="s">
        <v>15</v>
      </c>
      <c r="P253" s="277"/>
      <c r="Q253" s="266" t="str">
        <f t="shared" si="167"/>
        <v xml:space="preserve"> </v>
      </c>
      <c r="R253" s="151"/>
      <c r="S253" s="157"/>
      <c r="T253" s="277"/>
      <c r="U253" s="266" t="str">
        <f t="shared" si="168"/>
        <v xml:space="preserve"> </v>
      </c>
      <c r="V253" s="151"/>
      <c r="W253" s="157"/>
      <c r="X253" s="475"/>
      <c r="Y253" s="476"/>
      <c r="Z253" s="477"/>
      <c r="AB253" s="496"/>
      <c r="AC253" s="497"/>
      <c r="AD253" s="497"/>
      <c r="AE253" s="498"/>
      <c r="AF253" s="199"/>
      <c r="AG253" s="266" t="str">
        <f t="shared" si="169"/>
        <v xml:space="preserve"> </v>
      </c>
      <c r="AH253" s="151"/>
      <c r="AI253" s="152"/>
      <c r="AJ253" s="153"/>
      <c r="AK253" s="153"/>
      <c r="AL253" s="154"/>
      <c r="AM253" s="155"/>
      <c r="AN253" s="496"/>
      <c r="AO253" s="474"/>
      <c r="AP253" s="180" t="s">
        <v>15</v>
      </c>
      <c r="AQ253" s="277"/>
      <c r="AR253" s="266" t="str">
        <f t="shared" si="170"/>
        <v xml:space="preserve"> </v>
      </c>
      <c r="AS253" s="151"/>
      <c r="AT253" s="157"/>
      <c r="AU253" s="277"/>
      <c r="AV253" s="266" t="str">
        <f t="shared" si="171"/>
        <v xml:space="preserve"> </v>
      </c>
      <c r="AW253" s="151"/>
      <c r="AX253" s="157"/>
      <c r="AY253" s="475"/>
      <c r="AZ253" s="476"/>
      <c r="BA253" s="477"/>
    </row>
    <row r="254" spans="1:53" ht="14.25" customHeight="1">
      <c r="A254" s="489"/>
      <c r="B254" s="490"/>
      <c r="C254" s="490"/>
      <c r="D254" s="490"/>
      <c r="E254" s="199"/>
      <c r="F254" s="266" t="str">
        <f t="shared" si="166"/>
        <v xml:space="preserve"> </v>
      </c>
      <c r="G254" s="151"/>
      <c r="H254" s="152"/>
      <c r="I254" s="153"/>
      <c r="J254" s="153"/>
      <c r="K254" s="154"/>
      <c r="L254" s="155"/>
      <c r="M254" s="503"/>
      <c r="N254" s="473">
        <f t="shared" ref="N254" si="198">IF(N252&gt;0,N252+1," ")</f>
        <v>177</v>
      </c>
      <c r="O254" s="180" t="s">
        <v>14</v>
      </c>
      <c r="P254" s="277"/>
      <c r="Q254" s="266" t="str">
        <f t="shared" si="167"/>
        <v xml:space="preserve"> </v>
      </c>
      <c r="R254" s="151"/>
      <c r="S254" s="157"/>
      <c r="T254" s="277"/>
      <c r="U254" s="266" t="str">
        <f t="shared" si="168"/>
        <v xml:space="preserve"> </v>
      </c>
      <c r="V254" s="151"/>
      <c r="W254" s="157"/>
      <c r="X254" s="475"/>
      <c r="Y254" s="476"/>
      <c r="Z254" s="477"/>
      <c r="AB254" s="496"/>
      <c r="AC254" s="497"/>
      <c r="AD254" s="497"/>
      <c r="AE254" s="498"/>
      <c r="AF254" s="199"/>
      <c r="AG254" s="266" t="str">
        <f t="shared" si="169"/>
        <v xml:space="preserve"> </v>
      </c>
      <c r="AH254" s="151"/>
      <c r="AI254" s="152"/>
      <c r="AJ254" s="153"/>
      <c r="AK254" s="153"/>
      <c r="AL254" s="154"/>
      <c r="AM254" s="155"/>
      <c r="AN254" s="496"/>
      <c r="AO254" s="473">
        <f t="shared" ref="AO254" si="199">IF(AO252&gt;0,AO252+1," ")</f>
        <v>197</v>
      </c>
      <c r="AP254" s="180" t="s">
        <v>14</v>
      </c>
      <c r="AQ254" s="277"/>
      <c r="AR254" s="266" t="str">
        <f t="shared" si="170"/>
        <v xml:space="preserve"> </v>
      </c>
      <c r="AS254" s="151"/>
      <c r="AT254" s="157"/>
      <c r="AU254" s="277"/>
      <c r="AV254" s="266" t="str">
        <f t="shared" si="171"/>
        <v xml:space="preserve"> </v>
      </c>
      <c r="AW254" s="151"/>
      <c r="AX254" s="157"/>
      <c r="AY254" s="475"/>
      <c r="AZ254" s="476"/>
      <c r="BA254" s="477"/>
    </row>
    <row r="255" spans="1:53" ht="14.25" customHeight="1">
      <c r="A255" s="489"/>
      <c r="B255" s="490"/>
      <c r="C255" s="490"/>
      <c r="D255" s="490"/>
      <c r="E255" s="199"/>
      <c r="F255" s="266" t="str">
        <f t="shared" si="166"/>
        <v xml:space="preserve"> </v>
      </c>
      <c r="G255" s="151"/>
      <c r="H255" s="152"/>
      <c r="I255" s="153"/>
      <c r="J255" s="153"/>
      <c r="K255" s="154"/>
      <c r="L255" s="155"/>
      <c r="M255" s="503"/>
      <c r="N255" s="474"/>
      <c r="O255" s="180" t="s">
        <v>15</v>
      </c>
      <c r="P255" s="277"/>
      <c r="Q255" s="266" t="str">
        <f t="shared" si="167"/>
        <v xml:space="preserve"> </v>
      </c>
      <c r="R255" s="151"/>
      <c r="S255" s="157"/>
      <c r="T255" s="277"/>
      <c r="U255" s="266" t="str">
        <f t="shared" si="168"/>
        <v xml:space="preserve"> </v>
      </c>
      <c r="V255" s="151"/>
      <c r="W255" s="157"/>
      <c r="X255" s="475"/>
      <c r="Y255" s="476"/>
      <c r="Z255" s="477"/>
      <c r="AB255" s="496"/>
      <c r="AC255" s="497"/>
      <c r="AD255" s="497"/>
      <c r="AE255" s="498"/>
      <c r="AF255" s="199"/>
      <c r="AG255" s="266" t="str">
        <f t="shared" si="169"/>
        <v xml:space="preserve"> </v>
      </c>
      <c r="AH255" s="151"/>
      <c r="AI255" s="152"/>
      <c r="AJ255" s="153"/>
      <c r="AK255" s="153"/>
      <c r="AL255" s="154"/>
      <c r="AM255" s="155"/>
      <c r="AN255" s="496"/>
      <c r="AO255" s="474"/>
      <c r="AP255" s="180" t="s">
        <v>15</v>
      </c>
      <c r="AQ255" s="277"/>
      <c r="AR255" s="266" t="str">
        <f t="shared" si="170"/>
        <v xml:space="preserve"> </v>
      </c>
      <c r="AS255" s="151"/>
      <c r="AT255" s="157"/>
      <c r="AU255" s="277"/>
      <c r="AV255" s="266" t="str">
        <f t="shared" si="171"/>
        <v xml:space="preserve"> </v>
      </c>
      <c r="AW255" s="151"/>
      <c r="AX255" s="157"/>
      <c r="AY255" s="475"/>
      <c r="AZ255" s="476"/>
      <c r="BA255" s="477"/>
    </row>
    <row r="256" spans="1:53" ht="14.25" customHeight="1">
      <c r="A256" s="489"/>
      <c r="B256" s="490"/>
      <c r="C256" s="490"/>
      <c r="D256" s="490"/>
      <c r="E256" s="199"/>
      <c r="F256" s="266" t="str">
        <f t="shared" si="166"/>
        <v xml:space="preserve"> </v>
      </c>
      <c r="G256" s="151"/>
      <c r="H256" s="152"/>
      <c r="I256" s="153"/>
      <c r="J256" s="153"/>
      <c r="K256" s="154"/>
      <c r="L256" s="155"/>
      <c r="M256" s="503"/>
      <c r="N256" s="473">
        <f t="shared" ref="N256" si="200">IF(N254&gt;0,N254+1," ")</f>
        <v>178</v>
      </c>
      <c r="O256" s="180" t="s">
        <v>14</v>
      </c>
      <c r="P256" s="277"/>
      <c r="Q256" s="266" t="str">
        <f t="shared" si="167"/>
        <v xml:space="preserve"> </v>
      </c>
      <c r="R256" s="151"/>
      <c r="S256" s="157"/>
      <c r="T256" s="277"/>
      <c r="U256" s="266" t="str">
        <f t="shared" si="168"/>
        <v xml:space="preserve"> </v>
      </c>
      <c r="V256" s="151"/>
      <c r="W256" s="157"/>
      <c r="X256" s="475"/>
      <c r="Y256" s="476"/>
      <c r="Z256" s="477"/>
      <c r="AB256" s="496"/>
      <c r="AC256" s="497"/>
      <c r="AD256" s="497"/>
      <c r="AE256" s="498"/>
      <c r="AF256" s="199"/>
      <c r="AG256" s="266" t="str">
        <f t="shared" si="169"/>
        <v xml:space="preserve"> </v>
      </c>
      <c r="AH256" s="151"/>
      <c r="AI256" s="152"/>
      <c r="AJ256" s="153"/>
      <c r="AK256" s="153"/>
      <c r="AL256" s="154"/>
      <c r="AM256" s="155"/>
      <c r="AN256" s="496"/>
      <c r="AO256" s="473">
        <f t="shared" ref="AO256" si="201">IF(AO254&gt;0,AO254+1," ")</f>
        <v>198</v>
      </c>
      <c r="AP256" s="180" t="s">
        <v>14</v>
      </c>
      <c r="AQ256" s="277"/>
      <c r="AR256" s="266" t="str">
        <f t="shared" si="170"/>
        <v xml:space="preserve"> </v>
      </c>
      <c r="AS256" s="151"/>
      <c r="AT256" s="157"/>
      <c r="AU256" s="277"/>
      <c r="AV256" s="266" t="str">
        <f t="shared" si="171"/>
        <v xml:space="preserve"> </v>
      </c>
      <c r="AW256" s="151"/>
      <c r="AX256" s="157"/>
      <c r="AY256" s="475"/>
      <c r="AZ256" s="476"/>
      <c r="BA256" s="477"/>
    </row>
    <row r="257" spans="1:53" ht="14.25" customHeight="1">
      <c r="A257" s="489"/>
      <c r="B257" s="490"/>
      <c r="C257" s="490"/>
      <c r="D257" s="490"/>
      <c r="E257" s="199"/>
      <c r="F257" s="266" t="str">
        <f t="shared" si="166"/>
        <v xml:space="preserve"> </v>
      </c>
      <c r="G257" s="151"/>
      <c r="H257" s="152"/>
      <c r="I257" s="153"/>
      <c r="J257" s="153"/>
      <c r="K257" s="154"/>
      <c r="L257" s="155"/>
      <c r="M257" s="503"/>
      <c r="N257" s="474"/>
      <c r="O257" s="180" t="s">
        <v>15</v>
      </c>
      <c r="P257" s="277"/>
      <c r="Q257" s="266" t="str">
        <f t="shared" si="167"/>
        <v xml:space="preserve"> </v>
      </c>
      <c r="R257" s="151"/>
      <c r="S257" s="157"/>
      <c r="T257" s="277"/>
      <c r="U257" s="266" t="str">
        <f t="shared" si="168"/>
        <v xml:space="preserve"> </v>
      </c>
      <c r="V257" s="151"/>
      <c r="W257" s="157"/>
      <c r="X257" s="475"/>
      <c r="Y257" s="476"/>
      <c r="Z257" s="477"/>
      <c r="AB257" s="496"/>
      <c r="AC257" s="497"/>
      <c r="AD257" s="497"/>
      <c r="AE257" s="498"/>
      <c r="AF257" s="199"/>
      <c r="AG257" s="266" t="str">
        <f t="shared" si="169"/>
        <v xml:space="preserve"> </v>
      </c>
      <c r="AH257" s="151"/>
      <c r="AI257" s="152"/>
      <c r="AJ257" s="153"/>
      <c r="AK257" s="153"/>
      <c r="AL257" s="154"/>
      <c r="AM257" s="155"/>
      <c r="AN257" s="496"/>
      <c r="AO257" s="474"/>
      <c r="AP257" s="180" t="s">
        <v>15</v>
      </c>
      <c r="AQ257" s="277"/>
      <c r="AR257" s="266" t="str">
        <f t="shared" si="170"/>
        <v xml:space="preserve"> </v>
      </c>
      <c r="AS257" s="151"/>
      <c r="AT257" s="157"/>
      <c r="AU257" s="277"/>
      <c r="AV257" s="266" t="str">
        <f t="shared" si="171"/>
        <v xml:space="preserve"> </v>
      </c>
      <c r="AW257" s="151"/>
      <c r="AX257" s="157"/>
      <c r="AY257" s="475"/>
      <c r="AZ257" s="476"/>
      <c r="BA257" s="477"/>
    </row>
    <row r="258" spans="1:53" ht="14.25" customHeight="1">
      <c r="A258" s="489"/>
      <c r="B258" s="490"/>
      <c r="C258" s="490"/>
      <c r="D258" s="490"/>
      <c r="E258" s="199"/>
      <c r="F258" s="266" t="str">
        <f t="shared" si="166"/>
        <v xml:space="preserve"> </v>
      </c>
      <c r="G258" s="151"/>
      <c r="H258" s="152"/>
      <c r="I258" s="153"/>
      <c r="J258" s="153"/>
      <c r="K258" s="154"/>
      <c r="L258" s="155"/>
      <c r="M258" s="503"/>
      <c r="N258" s="473">
        <f t="shared" ref="N258" si="202">IF(N256&gt;0,N256+1," ")</f>
        <v>179</v>
      </c>
      <c r="O258" s="180" t="s">
        <v>14</v>
      </c>
      <c r="P258" s="277"/>
      <c r="Q258" s="266" t="str">
        <f t="shared" si="167"/>
        <v xml:space="preserve"> </v>
      </c>
      <c r="R258" s="151"/>
      <c r="S258" s="157"/>
      <c r="T258" s="277"/>
      <c r="U258" s="266" t="str">
        <f t="shared" si="168"/>
        <v xml:space="preserve"> </v>
      </c>
      <c r="V258" s="151"/>
      <c r="W258" s="157"/>
      <c r="X258" s="475"/>
      <c r="Y258" s="476"/>
      <c r="Z258" s="477"/>
      <c r="AB258" s="496"/>
      <c r="AC258" s="497"/>
      <c r="AD258" s="497"/>
      <c r="AE258" s="498"/>
      <c r="AF258" s="199"/>
      <c r="AG258" s="266" t="str">
        <f t="shared" si="169"/>
        <v xml:space="preserve"> </v>
      </c>
      <c r="AH258" s="151"/>
      <c r="AI258" s="152"/>
      <c r="AJ258" s="153"/>
      <c r="AK258" s="153"/>
      <c r="AL258" s="154"/>
      <c r="AM258" s="155"/>
      <c r="AN258" s="496"/>
      <c r="AO258" s="473">
        <f t="shared" ref="AO258" si="203">IF(AO256&gt;0,AO256+1," ")</f>
        <v>199</v>
      </c>
      <c r="AP258" s="180" t="s">
        <v>14</v>
      </c>
      <c r="AQ258" s="277"/>
      <c r="AR258" s="266" t="str">
        <f t="shared" si="170"/>
        <v xml:space="preserve"> </v>
      </c>
      <c r="AS258" s="151"/>
      <c r="AT258" s="157"/>
      <c r="AU258" s="277"/>
      <c r="AV258" s="266" t="str">
        <f t="shared" si="171"/>
        <v xml:space="preserve"> </v>
      </c>
      <c r="AW258" s="151"/>
      <c r="AX258" s="157"/>
      <c r="AY258" s="475"/>
      <c r="AZ258" s="476"/>
      <c r="BA258" s="477"/>
    </row>
    <row r="259" spans="1:53" ht="14.25" customHeight="1">
      <c r="A259" s="489"/>
      <c r="B259" s="490"/>
      <c r="C259" s="490"/>
      <c r="D259" s="490"/>
      <c r="E259" s="199"/>
      <c r="F259" s="266" t="str">
        <f t="shared" si="166"/>
        <v xml:space="preserve"> </v>
      </c>
      <c r="G259" s="151"/>
      <c r="H259" s="152"/>
      <c r="I259" s="153"/>
      <c r="J259" s="153"/>
      <c r="K259" s="154"/>
      <c r="L259" s="155"/>
      <c r="M259" s="503"/>
      <c r="N259" s="474"/>
      <c r="O259" s="180" t="s">
        <v>15</v>
      </c>
      <c r="P259" s="277"/>
      <c r="Q259" s="266" t="str">
        <f t="shared" si="167"/>
        <v xml:space="preserve"> </v>
      </c>
      <c r="R259" s="151"/>
      <c r="S259" s="157"/>
      <c r="T259" s="277"/>
      <c r="U259" s="266" t="str">
        <f t="shared" si="168"/>
        <v xml:space="preserve"> </v>
      </c>
      <c r="V259" s="151"/>
      <c r="W259" s="157"/>
      <c r="X259" s="475"/>
      <c r="Y259" s="476"/>
      <c r="Z259" s="477"/>
      <c r="AB259" s="496"/>
      <c r="AC259" s="497"/>
      <c r="AD259" s="497"/>
      <c r="AE259" s="498"/>
      <c r="AF259" s="199"/>
      <c r="AG259" s="266" t="str">
        <f t="shared" si="169"/>
        <v xml:space="preserve"> </v>
      </c>
      <c r="AH259" s="151"/>
      <c r="AI259" s="152"/>
      <c r="AJ259" s="153"/>
      <c r="AK259" s="153"/>
      <c r="AL259" s="154"/>
      <c r="AM259" s="155"/>
      <c r="AN259" s="496"/>
      <c r="AO259" s="474"/>
      <c r="AP259" s="180" t="s">
        <v>15</v>
      </c>
      <c r="AQ259" s="277"/>
      <c r="AR259" s="266" t="str">
        <f t="shared" si="170"/>
        <v xml:space="preserve"> </v>
      </c>
      <c r="AS259" s="151"/>
      <c r="AT259" s="157"/>
      <c r="AU259" s="277"/>
      <c r="AV259" s="266" t="str">
        <f t="shared" si="171"/>
        <v xml:space="preserve"> </v>
      </c>
      <c r="AW259" s="151"/>
      <c r="AX259" s="157"/>
      <c r="AY259" s="475"/>
      <c r="AZ259" s="476"/>
      <c r="BA259" s="477"/>
    </row>
    <row r="260" spans="1:53" ht="14.25" customHeight="1">
      <c r="A260" s="489"/>
      <c r="B260" s="490"/>
      <c r="C260" s="490"/>
      <c r="D260" s="490"/>
      <c r="E260" s="199"/>
      <c r="F260" s="266" t="str">
        <f t="shared" si="166"/>
        <v xml:space="preserve"> </v>
      </c>
      <c r="G260" s="151"/>
      <c r="H260" s="152"/>
      <c r="I260" s="153"/>
      <c r="J260" s="153"/>
      <c r="K260" s="154"/>
      <c r="L260" s="155"/>
      <c r="M260" s="503"/>
      <c r="N260" s="473">
        <f t="shared" ref="N260" si="204">IF(N258&gt;0,N258+1," ")</f>
        <v>180</v>
      </c>
      <c r="O260" s="180" t="s">
        <v>14</v>
      </c>
      <c r="P260" s="277"/>
      <c r="Q260" s="266" t="str">
        <f t="shared" si="167"/>
        <v xml:space="preserve"> </v>
      </c>
      <c r="R260" s="151"/>
      <c r="S260" s="157"/>
      <c r="T260" s="277"/>
      <c r="U260" s="266" t="str">
        <f t="shared" si="168"/>
        <v xml:space="preserve"> </v>
      </c>
      <c r="V260" s="151"/>
      <c r="W260" s="157"/>
      <c r="X260" s="475"/>
      <c r="Y260" s="476"/>
      <c r="Z260" s="477"/>
      <c r="AB260" s="496"/>
      <c r="AC260" s="497"/>
      <c r="AD260" s="497"/>
      <c r="AE260" s="498"/>
      <c r="AF260" s="199"/>
      <c r="AG260" s="266" t="str">
        <f t="shared" si="169"/>
        <v xml:space="preserve"> </v>
      </c>
      <c r="AH260" s="151"/>
      <c r="AI260" s="152"/>
      <c r="AJ260" s="153"/>
      <c r="AK260" s="153"/>
      <c r="AL260" s="154"/>
      <c r="AM260" s="155"/>
      <c r="AN260" s="496"/>
      <c r="AO260" s="473">
        <f t="shared" ref="AO260" si="205">IF(AO258&gt;0,AO258+1," ")</f>
        <v>200</v>
      </c>
      <c r="AP260" s="180" t="s">
        <v>14</v>
      </c>
      <c r="AQ260" s="277"/>
      <c r="AR260" s="266" t="str">
        <f t="shared" si="170"/>
        <v xml:space="preserve"> </v>
      </c>
      <c r="AS260" s="151"/>
      <c r="AT260" s="157"/>
      <c r="AU260" s="277"/>
      <c r="AV260" s="266" t="str">
        <f t="shared" si="171"/>
        <v xml:space="preserve"> </v>
      </c>
      <c r="AW260" s="151"/>
      <c r="AX260" s="157"/>
      <c r="AY260" s="475"/>
      <c r="AZ260" s="476"/>
      <c r="BA260" s="477"/>
    </row>
    <row r="261" spans="1:53" ht="14.25" customHeight="1" thickBot="1">
      <c r="A261" s="491"/>
      <c r="B261" s="492"/>
      <c r="C261" s="492"/>
      <c r="D261" s="492"/>
      <c r="E261" s="212"/>
      <c r="F261" s="267" t="str">
        <f t="shared" si="166"/>
        <v xml:space="preserve"> </v>
      </c>
      <c r="G261" s="169"/>
      <c r="H261" s="170"/>
      <c r="I261" s="171"/>
      <c r="J261" s="171"/>
      <c r="K261" s="172"/>
      <c r="L261" s="173"/>
      <c r="M261" s="503"/>
      <c r="N261" s="474"/>
      <c r="O261" s="181" t="s">
        <v>15</v>
      </c>
      <c r="P261" s="279"/>
      <c r="Q261" s="267" t="str">
        <f t="shared" si="167"/>
        <v xml:space="preserve"> </v>
      </c>
      <c r="R261" s="169"/>
      <c r="S261" s="175"/>
      <c r="T261" s="279"/>
      <c r="U261" s="267" t="str">
        <f t="shared" si="168"/>
        <v xml:space="preserve"> </v>
      </c>
      <c r="V261" s="169"/>
      <c r="W261" s="175"/>
      <c r="X261" s="478"/>
      <c r="Y261" s="479"/>
      <c r="Z261" s="480"/>
      <c r="AB261" s="499"/>
      <c r="AC261" s="500"/>
      <c r="AD261" s="500"/>
      <c r="AE261" s="501"/>
      <c r="AF261" s="212"/>
      <c r="AG261" s="267" t="str">
        <f t="shared" si="169"/>
        <v xml:space="preserve"> </v>
      </c>
      <c r="AH261" s="169"/>
      <c r="AI261" s="170"/>
      <c r="AJ261" s="171"/>
      <c r="AK261" s="171"/>
      <c r="AL261" s="172"/>
      <c r="AM261" s="173"/>
      <c r="AN261" s="499"/>
      <c r="AO261" s="474"/>
      <c r="AP261" s="181" t="s">
        <v>15</v>
      </c>
      <c r="AQ261" s="279"/>
      <c r="AR261" s="267" t="str">
        <f t="shared" si="170"/>
        <v xml:space="preserve"> </v>
      </c>
      <c r="AS261" s="169"/>
      <c r="AT261" s="175"/>
      <c r="AU261" s="279"/>
      <c r="AV261" s="267" t="str">
        <f t="shared" si="171"/>
        <v xml:space="preserve"> </v>
      </c>
      <c r="AW261" s="169"/>
      <c r="AX261" s="175"/>
      <c r="AY261" s="478"/>
      <c r="AZ261" s="479"/>
      <c r="BA261" s="480"/>
    </row>
    <row r="262" spans="1:53" ht="21" customHeight="1">
      <c r="A262" s="451" t="s">
        <v>13</v>
      </c>
      <c r="B262" s="452"/>
      <c r="C262" s="452"/>
      <c r="D262" s="452"/>
      <c r="E262" s="453"/>
      <c r="F262" s="453" t="s">
        <v>14</v>
      </c>
      <c r="G262" s="453"/>
      <c r="H262" s="453" t="s">
        <v>15</v>
      </c>
      <c r="I262" s="453"/>
      <c r="J262" s="467" t="s">
        <v>16</v>
      </c>
      <c r="K262" s="468"/>
      <c r="L262" s="467" t="s">
        <v>17</v>
      </c>
      <c r="M262" s="469"/>
      <c r="N262" s="470" t="s">
        <v>18</v>
      </c>
      <c r="O262" s="469"/>
      <c r="P262" s="470" t="s">
        <v>19</v>
      </c>
      <c r="Q262" s="471"/>
      <c r="R262" s="471"/>
      <c r="S262" s="469"/>
      <c r="T262" s="470" t="s">
        <v>48</v>
      </c>
      <c r="U262" s="471"/>
      <c r="V262" s="471"/>
      <c r="W262" s="469"/>
      <c r="X262" s="182" t="s">
        <v>49</v>
      </c>
      <c r="Y262" s="451" t="str">
        <f>Y209</f>
        <v>Druckdatum:</v>
      </c>
      <c r="Z262" s="472"/>
      <c r="AA262" s="183"/>
      <c r="AB262" s="451" t="s">
        <v>13</v>
      </c>
      <c r="AC262" s="452"/>
      <c r="AD262" s="452"/>
      <c r="AE262" s="452"/>
      <c r="AF262" s="453"/>
      <c r="AG262" s="453" t="s">
        <v>14</v>
      </c>
      <c r="AH262" s="453"/>
      <c r="AI262" s="453" t="s">
        <v>15</v>
      </c>
      <c r="AJ262" s="453"/>
      <c r="AK262" s="467" t="s">
        <v>16</v>
      </c>
      <c r="AL262" s="468"/>
      <c r="AM262" s="467" t="s">
        <v>17</v>
      </c>
      <c r="AN262" s="469"/>
      <c r="AO262" s="470" t="s">
        <v>18</v>
      </c>
      <c r="AP262" s="469"/>
      <c r="AQ262" s="470" t="s">
        <v>19</v>
      </c>
      <c r="AR262" s="471"/>
      <c r="AS262" s="471"/>
      <c r="AT262" s="469"/>
      <c r="AU262" s="470" t="s">
        <v>48</v>
      </c>
      <c r="AV262" s="471"/>
      <c r="AW262" s="471"/>
      <c r="AX262" s="469"/>
      <c r="AY262" s="182" t="s">
        <v>49</v>
      </c>
      <c r="AZ262" s="451" t="str">
        <f>Y262</f>
        <v>Druckdatum:</v>
      </c>
      <c r="BA262" s="472"/>
    </row>
    <row r="263" spans="1:53" ht="21" customHeight="1" thickBot="1">
      <c r="A263" s="461" t="s">
        <v>21</v>
      </c>
      <c r="B263" s="462" t="s">
        <v>21</v>
      </c>
      <c r="C263" s="462"/>
      <c r="D263" s="462"/>
      <c r="E263" s="462"/>
      <c r="F263" s="463"/>
      <c r="G263" s="464"/>
      <c r="H263" s="463"/>
      <c r="I263" s="464"/>
      <c r="J263" s="465"/>
      <c r="K263" s="466"/>
      <c r="L263" s="465"/>
      <c r="M263" s="466"/>
      <c r="N263" s="465"/>
      <c r="O263" s="466"/>
      <c r="P263" s="465"/>
      <c r="Q263" s="484"/>
      <c r="R263" s="484"/>
      <c r="S263" s="466"/>
      <c r="T263" s="465"/>
      <c r="U263" s="484"/>
      <c r="V263" s="484"/>
      <c r="W263" s="466"/>
      <c r="X263" s="184"/>
      <c r="Y263" s="485">
        <f ca="1">TODAY()</f>
        <v>45693</v>
      </c>
      <c r="Z263" s="486"/>
      <c r="AA263" s="185"/>
      <c r="AB263" s="461" t="s">
        <v>21</v>
      </c>
      <c r="AC263" s="462" t="s">
        <v>21</v>
      </c>
      <c r="AD263" s="462"/>
      <c r="AE263" s="462"/>
      <c r="AF263" s="462"/>
      <c r="AG263" s="463"/>
      <c r="AH263" s="464"/>
      <c r="AI263" s="463"/>
      <c r="AJ263" s="464"/>
      <c r="AK263" s="465"/>
      <c r="AL263" s="466"/>
      <c r="AM263" s="465"/>
      <c r="AN263" s="466"/>
      <c r="AO263" s="465"/>
      <c r="AP263" s="466"/>
      <c r="AQ263" s="465"/>
      <c r="AR263" s="484"/>
      <c r="AS263" s="484"/>
      <c r="AT263" s="466"/>
      <c r="AU263" s="465"/>
      <c r="AV263" s="484"/>
      <c r="AW263" s="484"/>
      <c r="AX263" s="466"/>
      <c r="AY263" s="184"/>
      <c r="AZ263" s="485">
        <f ca="1">TODAY()</f>
        <v>45693</v>
      </c>
      <c r="BA263" s="486"/>
    </row>
    <row r="264" spans="1:53" ht="21" customHeight="1" thickBot="1">
      <c r="A264" s="454" t="s">
        <v>51</v>
      </c>
      <c r="B264" s="455"/>
      <c r="C264" s="455"/>
      <c r="D264" s="455"/>
      <c r="E264" s="455"/>
      <c r="F264" s="456"/>
      <c r="G264" s="456"/>
      <c r="H264" s="456"/>
      <c r="I264" s="456"/>
      <c r="J264" s="457"/>
      <c r="K264" s="456"/>
      <c r="L264" s="457"/>
      <c r="M264" s="456"/>
      <c r="N264" s="457"/>
      <c r="O264" s="456"/>
      <c r="P264" s="458"/>
      <c r="Q264" s="459"/>
      <c r="R264" s="459"/>
      <c r="S264" s="460"/>
      <c r="T264" s="458"/>
      <c r="U264" s="459"/>
      <c r="V264" s="459"/>
      <c r="W264" s="460"/>
      <c r="X264" s="186"/>
      <c r="Y264" s="187" t="s">
        <v>52</v>
      </c>
      <c r="Z264" s="188">
        <f>BA211+1</f>
        <v>9</v>
      </c>
      <c r="AB264" s="454" t="s">
        <v>51</v>
      </c>
      <c r="AC264" s="455"/>
      <c r="AD264" s="455"/>
      <c r="AE264" s="455"/>
      <c r="AF264" s="455"/>
      <c r="AG264" s="456"/>
      <c r="AH264" s="456"/>
      <c r="AI264" s="456"/>
      <c r="AJ264" s="456"/>
      <c r="AK264" s="457"/>
      <c r="AL264" s="456"/>
      <c r="AM264" s="457"/>
      <c r="AN264" s="456"/>
      <c r="AO264" s="457"/>
      <c r="AP264" s="456"/>
      <c r="AQ264" s="458"/>
      <c r="AR264" s="459"/>
      <c r="AS264" s="459"/>
      <c r="AT264" s="460"/>
      <c r="AU264" s="458"/>
      <c r="AV264" s="459"/>
      <c r="AW264" s="459"/>
      <c r="AX264" s="460"/>
      <c r="AY264" s="186"/>
      <c r="AZ264" s="187" t="s">
        <v>52</v>
      </c>
      <c r="BA264" s="188">
        <f>Z264+1</f>
        <v>10</v>
      </c>
    </row>
    <row r="265" spans="1:53" ht="15" thickBot="1"/>
    <row r="266" spans="1:53" ht="21" customHeight="1">
      <c r="A266" s="566"/>
      <c r="B266" s="567"/>
      <c r="C266" s="567"/>
      <c r="D266" s="567"/>
      <c r="E266" s="567"/>
      <c r="F266" s="567"/>
      <c r="G266" s="567"/>
      <c r="H266" s="567"/>
      <c r="I266" s="567"/>
      <c r="J266" s="567"/>
      <c r="K266" s="567"/>
      <c r="L266" s="568"/>
      <c r="M266" s="575">
        <f>M213</f>
        <v>0</v>
      </c>
      <c r="N266" s="815"/>
      <c r="O266" s="815"/>
      <c r="P266" s="815"/>
      <c r="Q266" s="815"/>
      <c r="R266" s="815"/>
      <c r="S266" s="815"/>
      <c r="T266" s="815"/>
      <c r="U266" s="815"/>
      <c r="V266" s="815"/>
      <c r="W266" s="815"/>
      <c r="X266" s="816"/>
      <c r="Y266" s="530" t="s">
        <v>0</v>
      </c>
      <c r="Z266" s="576"/>
      <c r="AB266" s="566"/>
      <c r="AC266" s="567"/>
      <c r="AD266" s="567"/>
      <c r="AE266" s="567"/>
      <c r="AF266" s="567"/>
      <c r="AG266" s="567"/>
      <c r="AH266" s="567"/>
      <c r="AI266" s="567"/>
      <c r="AJ266" s="567"/>
      <c r="AK266" s="567"/>
      <c r="AL266" s="567"/>
      <c r="AM266" s="568"/>
      <c r="AN266" s="575">
        <f>M266</f>
        <v>0</v>
      </c>
      <c r="AO266" s="815"/>
      <c r="AP266" s="815"/>
      <c r="AQ266" s="815"/>
      <c r="AR266" s="815"/>
      <c r="AS266" s="815"/>
      <c r="AT266" s="815"/>
      <c r="AU266" s="815"/>
      <c r="AV266" s="815"/>
      <c r="AW266" s="815"/>
      <c r="AX266" s="815"/>
      <c r="AY266" s="816"/>
      <c r="AZ266" s="530" t="s">
        <v>0</v>
      </c>
      <c r="BA266" s="576"/>
    </row>
    <row r="267" spans="1:53" ht="21" customHeight="1" thickBot="1">
      <c r="A267" s="569"/>
      <c r="B267" s="570"/>
      <c r="C267" s="570"/>
      <c r="D267" s="570"/>
      <c r="E267" s="570"/>
      <c r="F267" s="570"/>
      <c r="G267" s="570"/>
      <c r="H267" s="570"/>
      <c r="I267" s="570"/>
      <c r="J267" s="570"/>
      <c r="K267" s="570"/>
      <c r="L267" s="571"/>
      <c r="M267" s="820"/>
      <c r="N267" s="821"/>
      <c r="O267" s="821"/>
      <c r="P267" s="821"/>
      <c r="Q267" s="821"/>
      <c r="R267" s="821"/>
      <c r="S267" s="821"/>
      <c r="T267" s="821"/>
      <c r="U267" s="821"/>
      <c r="V267" s="821"/>
      <c r="W267" s="821"/>
      <c r="X267" s="822"/>
      <c r="Y267" s="577"/>
      <c r="Z267" s="578"/>
      <c r="AB267" s="569"/>
      <c r="AC267" s="570"/>
      <c r="AD267" s="570"/>
      <c r="AE267" s="570"/>
      <c r="AF267" s="570"/>
      <c r="AG267" s="570"/>
      <c r="AH267" s="570"/>
      <c r="AI267" s="570"/>
      <c r="AJ267" s="570"/>
      <c r="AK267" s="570"/>
      <c r="AL267" s="570"/>
      <c r="AM267" s="571"/>
      <c r="AN267" s="820"/>
      <c r="AO267" s="821"/>
      <c r="AP267" s="821"/>
      <c r="AQ267" s="821"/>
      <c r="AR267" s="821"/>
      <c r="AS267" s="821"/>
      <c r="AT267" s="821"/>
      <c r="AU267" s="821"/>
      <c r="AV267" s="821"/>
      <c r="AW267" s="821"/>
      <c r="AX267" s="821"/>
      <c r="AY267" s="822"/>
      <c r="AZ267" s="577"/>
      <c r="BA267" s="578"/>
    </row>
    <row r="268" spans="1:53" ht="21" customHeight="1">
      <c r="A268" s="569"/>
      <c r="B268" s="570"/>
      <c r="C268" s="570"/>
      <c r="D268" s="570"/>
      <c r="E268" s="570"/>
      <c r="F268" s="570"/>
      <c r="G268" s="570"/>
      <c r="H268" s="570"/>
      <c r="I268" s="570"/>
      <c r="J268" s="570"/>
      <c r="K268" s="570"/>
      <c r="L268" s="571"/>
      <c r="M268" s="575">
        <f>M215</f>
        <v>0</v>
      </c>
      <c r="N268" s="815"/>
      <c r="O268" s="815"/>
      <c r="P268" s="815"/>
      <c r="Q268" s="815"/>
      <c r="R268" s="815"/>
      <c r="S268" s="815"/>
      <c r="T268" s="815"/>
      <c r="U268" s="815"/>
      <c r="V268" s="815"/>
      <c r="W268" s="815"/>
      <c r="X268" s="816"/>
      <c r="Y268" s="580" t="str">
        <f>Y215</f>
        <v>1</v>
      </c>
      <c r="Z268" s="824"/>
      <c r="AB268" s="569"/>
      <c r="AC268" s="570"/>
      <c r="AD268" s="570"/>
      <c r="AE268" s="570"/>
      <c r="AF268" s="570"/>
      <c r="AG268" s="570"/>
      <c r="AH268" s="570"/>
      <c r="AI268" s="570"/>
      <c r="AJ268" s="570"/>
      <c r="AK268" s="570"/>
      <c r="AL268" s="570"/>
      <c r="AM268" s="571"/>
      <c r="AN268" s="575">
        <f>M268</f>
        <v>0</v>
      </c>
      <c r="AO268" s="815"/>
      <c r="AP268" s="815"/>
      <c r="AQ268" s="815"/>
      <c r="AR268" s="815"/>
      <c r="AS268" s="815"/>
      <c r="AT268" s="815"/>
      <c r="AU268" s="815"/>
      <c r="AV268" s="815"/>
      <c r="AW268" s="815"/>
      <c r="AX268" s="815"/>
      <c r="AY268" s="816"/>
      <c r="AZ268" s="580" t="str">
        <f>AZ215</f>
        <v>1</v>
      </c>
      <c r="BA268" s="824"/>
    </row>
    <row r="269" spans="1:53" ht="21" customHeight="1" thickBot="1">
      <c r="A269" s="572"/>
      <c r="B269" s="573"/>
      <c r="C269" s="573"/>
      <c r="D269" s="573"/>
      <c r="E269" s="573"/>
      <c r="F269" s="573"/>
      <c r="G269" s="573"/>
      <c r="H269" s="573"/>
      <c r="I269" s="573"/>
      <c r="J269" s="573"/>
      <c r="K269" s="573"/>
      <c r="L269" s="574"/>
      <c r="M269" s="820"/>
      <c r="N269" s="821"/>
      <c r="O269" s="821"/>
      <c r="P269" s="821"/>
      <c r="Q269" s="821"/>
      <c r="R269" s="821"/>
      <c r="S269" s="821"/>
      <c r="T269" s="821"/>
      <c r="U269" s="821"/>
      <c r="V269" s="821"/>
      <c r="W269" s="821"/>
      <c r="X269" s="822"/>
      <c r="Y269" s="827"/>
      <c r="Z269" s="828"/>
      <c r="AB269" s="572"/>
      <c r="AC269" s="573"/>
      <c r="AD269" s="573"/>
      <c r="AE269" s="573"/>
      <c r="AF269" s="573"/>
      <c r="AG269" s="573"/>
      <c r="AH269" s="573"/>
      <c r="AI269" s="573"/>
      <c r="AJ269" s="573"/>
      <c r="AK269" s="573"/>
      <c r="AL269" s="573"/>
      <c r="AM269" s="574"/>
      <c r="AN269" s="820"/>
      <c r="AO269" s="821"/>
      <c r="AP269" s="821"/>
      <c r="AQ269" s="821"/>
      <c r="AR269" s="821"/>
      <c r="AS269" s="821"/>
      <c r="AT269" s="821"/>
      <c r="AU269" s="821"/>
      <c r="AV269" s="821"/>
      <c r="AW269" s="821"/>
      <c r="AX269" s="821"/>
      <c r="AY269" s="822"/>
      <c r="AZ269" s="827"/>
      <c r="BA269" s="828"/>
    </row>
    <row r="270" spans="1:53" ht="24" customHeight="1" thickBot="1">
      <c r="A270" s="504" t="s">
        <v>35</v>
      </c>
      <c r="B270" s="505"/>
      <c r="C270" s="505"/>
      <c r="D270" s="506"/>
      <c r="E270" s="507"/>
      <c r="F270" s="507"/>
      <c r="G270" s="507"/>
      <c r="H270" s="507"/>
      <c r="I270" s="507"/>
      <c r="J270" s="507"/>
      <c r="K270" s="507"/>
      <c r="L270" s="508"/>
      <c r="M270" s="509">
        <f>M217</f>
        <v>0</v>
      </c>
      <c r="N270" s="831"/>
      <c r="O270" s="831"/>
      <c r="P270" s="831"/>
      <c r="Q270" s="831"/>
      <c r="R270" s="831"/>
      <c r="S270" s="831"/>
      <c r="T270" s="831"/>
      <c r="U270" s="831"/>
      <c r="V270" s="831"/>
      <c r="W270" s="831"/>
      <c r="X270" s="832"/>
      <c r="Y270" s="833"/>
      <c r="Z270" s="834"/>
      <c r="AB270" s="504" t="s">
        <v>35</v>
      </c>
      <c r="AC270" s="505"/>
      <c r="AD270" s="505"/>
      <c r="AE270" s="506"/>
      <c r="AF270" s="507"/>
      <c r="AG270" s="507"/>
      <c r="AH270" s="507"/>
      <c r="AI270" s="507"/>
      <c r="AJ270" s="507"/>
      <c r="AK270" s="507"/>
      <c r="AL270" s="507"/>
      <c r="AM270" s="508"/>
      <c r="AN270" s="509">
        <f>AN217</f>
        <v>0</v>
      </c>
      <c r="AO270" s="831"/>
      <c r="AP270" s="831"/>
      <c r="AQ270" s="831"/>
      <c r="AR270" s="831"/>
      <c r="AS270" s="831"/>
      <c r="AT270" s="831"/>
      <c r="AU270" s="831"/>
      <c r="AV270" s="831"/>
      <c r="AW270" s="831"/>
      <c r="AX270" s="831"/>
      <c r="AY270" s="832"/>
      <c r="AZ270" s="833"/>
      <c r="BA270" s="834"/>
    </row>
    <row r="271" spans="1:53" ht="24" customHeight="1" thickBot="1">
      <c r="A271" s="510" t="s">
        <v>36</v>
      </c>
      <c r="B271" s="511"/>
      <c r="C271" s="511"/>
      <c r="D271" s="506"/>
      <c r="E271" s="507"/>
      <c r="F271" s="507"/>
      <c r="G271" s="507"/>
      <c r="H271" s="507"/>
      <c r="I271" s="507"/>
      <c r="J271" s="507"/>
      <c r="K271" s="507"/>
      <c r="L271" s="508"/>
      <c r="M271" s="512" t="s">
        <v>37</v>
      </c>
      <c r="N271" s="539" t="s">
        <v>38</v>
      </c>
      <c r="O271" s="540"/>
      <c r="P271" s="516">
        <f>IF(AQ218&gt;0,AQ218+20," ")</f>
        <v>201</v>
      </c>
      <c r="Q271" s="517"/>
      <c r="R271" s="517"/>
      <c r="S271" s="518" t="s">
        <v>39</v>
      </c>
      <c r="T271" s="517"/>
      <c r="U271" s="519">
        <f>IF(P271&gt;0,P271+19," ")</f>
        <v>220</v>
      </c>
      <c r="V271" s="517"/>
      <c r="W271" s="520"/>
      <c r="X271" s="521"/>
      <c r="Y271" s="522"/>
      <c r="Z271" s="523"/>
      <c r="AB271" s="510" t="s">
        <v>36</v>
      </c>
      <c r="AC271" s="511"/>
      <c r="AD271" s="511"/>
      <c r="AE271" s="506"/>
      <c r="AF271" s="507"/>
      <c r="AG271" s="507"/>
      <c r="AH271" s="507"/>
      <c r="AI271" s="507"/>
      <c r="AJ271" s="507"/>
      <c r="AK271" s="507"/>
      <c r="AL271" s="507"/>
      <c r="AM271" s="508"/>
      <c r="AN271" s="512" t="s">
        <v>37</v>
      </c>
      <c r="AO271" s="539" t="s">
        <v>38</v>
      </c>
      <c r="AP271" s="540"/>
      <c r="AQ271" s="516">
        <f>IF(P271&gt;0,P271+20," ")</f>
        <v>221</v>
      </c>
      <c r="AR271" s="517"/>
      <c r="AS271" s="517"/>
      <c r="AT271" s="518" t="s">
        <v>39</v>
      </c>
      <c r="AU271" s="517"/>
      <c r="AV271" s="519">
        <f>IF(AQ271&gt;0,AQ271+19," ")</f>
        <v>240</v>
      </c>
      <c r="AW271" s="517"/>
      <c r="AX271" s="520"/>
      <c r="AY271" s="521"/>
      <c r="AZ271" s="522"/>
      <c r="BA271" s="523"/>
    </row>
    <row r="272" spans="1:53" ht="24" customHeight="1" thickBot="1">
      <c r="A272" s="510" t="s">
        <v>40</v>
      </c>
      <c r="B272" s="511"/>
      <c r="C272" s="511"/>
      <c r="D272" s="506"/>
      <c r="E272" s="507"/>
      <c r="F272" s="507"/>
      <c r="G272" s="507"/>
      <c r="H272" s="507"/>
      <c r="I272" s="507"/>
      <c r="J272" s="507"/>
      <c r="K272" s="507"/>
      <c r="L272" s="508"/>
      <c r="M272" s="513"/>
      <c r="N272" s="530" t="s">
        <v>41</v>
      </c>
      <c r="O272" s="531"/>
      <c r="P272" s="534" t="s">
        <v>42</v>
      </c>
      <c r="Q272" s="535"/>
      <c r="R272" s="535"/>
      <c r="S272" s="535"/>
      <c r="T272" s="535"/>
      <c r="U272" s="535"/>
      <c r="V272" s="535"/>
      <c r="W272" s="536"/>
      <c r="X272" s="524"/>
      <c r="Y272" s="525"/>
      <c r="Z272" s="526"/>
      <c r="AB272" s="510" t="s">
        <v>40</v>
      </c>
      <c r="AC272" s="511"/>
      <c r="AD272" s="511"/>
      <c r="AE272" s="506"/>
      <c r="AF272" s="507"/>
      <c r="AG272" s="507"/>
      <c r="AH272" s="507"/>
      <c r="AI272" s="507"/>
      <c r="AJ272" s="507"/>
      <c r="AK272" s="507"/>
      <c r="AL272" s="507"/>
      <c r="AM272" s="508"/>
      <c r="AN272" s="513"/>
      <c r="AO272" s="530" t="s">
        <v>41</v>
      </c>
      <c r="AP272" s="531"/>
      <c r="AQ272" s="534" t="s">
        <v>42</v>
      </c>
      <c r="AR272" s="535"/>
      <c r="AS272" s="535"/>
      <c r="AT272" s="535"/>
      <c r="AU272" s="535"/>
      <c r="AV272" s="535"/>
      <c r="AW272" s="535"/>
      <c r="AX272" s="536"/>
      <c r="AY272" s="524"/>
      <c r="AZ272" s="525"/>
      <c r="BA272" s="526"/>
    </row>
    <row r="273" spans="1:53" ht="24" customHeight="1">
      <c r="A273" s="541" t="s">
        <v>43</v>
      </c>
      <c r="B273" s="542"/>
      <c r="C273" s="542"/>
      <c r="D273" s="543"/>
      <c r="E273" s="547" t="s">
        <v>44</v>
      </c>
      <c r="F273" s="548"/>
      <c r="G273" s="470" t="s">
        <v>45</v>
      </c>
      <c r="H273" s="551"/>
      <c r="I273" s="551"/>
      <c r="J273" s="551"/>
      <c r="K273" s="551"/>
      <c r="L273" s="552"/>
      <c r="M273" s="514"/>
      <c r="N273" s="532"/>
      <c r="O273" s="533"/>
      <c r="P273" s="553" t="s">
        <v>2</v>
      </c>
      <c r="Q273" s="554"/>
      <c r="R273" s="554" t="s">
        <v>46</v>
      </c>
      <c r="S273" s="554"/>
      <c r="T273" s="557" t="s">
        <v>2</v>
      </c>
      <c r="U273" s="554"/>
      <c r="V273" s="554" t="s">
        <v>46</v>
      </c>
      <c r="W273" s="559"/>
      <c r="X273" s="527"/>
      <c r="Y273" s="528"/>
      <c r="Z273" s="529"/>
      <c r="AB273" s="541" t="s">
        <v>43</v>
      </c>
      <c r="AC273" s="542"/>
      <c r="AD273" s="542"/>
      <c r="AE273" s="543"/>
      <c r="AF273" s="547" t="s">
        <v>44</v>
      </c>
      <c r="AG273" s="548"/>
      <c r="AH273" s="470" t="s">
        <v>45</v>
      </c>
      <c r="AI273" s="551"/>
      <c r="AJ273" s="551"/>
      <c r="AK273" s="551"/>
      <c r="AL273" s="551"/>
      <c r="AM273" s="552"/>
      <c r="AN273" s="514"/>
      <c r="AO273" s="532"/>
      <c r="AP273" s="533"/>
      <c r="AQ273" s="553" t="s">
        <v>2</v>
      </c>
      <c r="AR273" s="554"/>
      <c r="AS273" s="554" t="s">
        <v>46</v>
      </c>
      <c r="AT273" s="554"/>
      <c r="AU273" s="557" t="s">
        <v>2</v>
      </c>
      <c r="AV273" s="554"/>
      <c r="AW273" s="554" t="s">
        <v>46</v>
      </c>
      <c r="AX273" s="559"/>
      <c r="AY273" s="527"/>
      <c r="AZ273" s="528"/>
      <c r="BA273" s="529"/>
    </row>
    <row r="274" spans="1:53" ht="24" customHeight="1" thickBot="1">
      <c r="A274" s="544"/>
      <c r="B274" s="545"/>
      <c r="C274" s="545"/>
      <c r="D274" s="546"/>
      <c r="E274" s="549"/>
      <c r="F274" s="550"/>
      <c r="G274" s="537" t="s">
        <v>46</v>
      </c>
      <c r="H274" s="538"/>
      <c r="I274" s="537" t="s">
        <v>47</v>
      </c>
      <c r="J274" s="561"/>
      <c r="K274" s="562"/>
      <c r="L274" s="563"/>
      <c r="M274" s="515"/>
      <c r="N274" s="564" t="str">
        <f>Y268</f>
        <v>1</v>
      </c>
      <c r="O274" s="565"/>
      <c r="P274" s="555"/>
      <c r="Q274" s="556"/>
      <c r="R274" s="556"/>
      <c r="S274" s="556"/>
      <c r="T274" s="558"/>
      <c r="U274" s="556"/>
      <c r="V274" s="556"/>
      <c r="W274" s="560"/>
      <c r="X274" s="587" t="s">
        <v>5</v>
      </c>
      <c r="Y274" s="588"/>
      <c r="Z274" s="589"/>
      <c r="AB274" s="544"/>
      <c r="AC274" s="545"/>
      <c r="AD274" s="545"/>
      <c r="AE274" s="546"/>
      <c r="AF274" s="549"/>
      <c r="AG274" s="550"/>
      <c r="AH274" s="537" t="s">
        <v>46</v>
      </c>
      <c r="AI274" s="538"/>
      <c r="AJ274" s="537" t="s">
        <v>47</v>
      </c>
      <c r="AK274" s="561"/>
      <c r="AL274" s="562"/>
      <c r="AM274" s="563"/>
      <c r="AN274" s="515"/>
      <c r="AO274" s="564" t="str">
        <f>AZ268</f>
        <v>1</v>
      </c>
      <c r="AP274" s="565"/>
      <c r="AQ274" s="555"/>
      <c r="AR274" s="556"/>
      <c r="AS274" s="556"/>
      <c r="AT274" s="556"/>
      <c r="AU274" s="558"/>
      <c r="AV274" s="556"/>
      <c r="AW274" s="556"/>
      <c r="AX274" s="560"/>
      <c r="AY274" s="587" t="s">
        <v>5</v>
      </c>
      <c r="AZ274" s="588"/>
      <c r="BA274" s="589"/>
    </row>
    <row r="275" spans="1:53" ht="14.25" customHeight="1">
      <c r="A275" s="487"/>
      <c r="B275" s="488"/>
      <c r="C275" s="488"/>
      <c r="D275" s="488"/>
      <c r="E275" s="275"/>
      <c r="F275" s="268" t="str">
        <f t="shared" ref="F275:F314" si="206">IF(E275&gt;0," -"," ")</f>
        <v xml:space="preserve"> </v>
      </c>
      <c r="G275" s="140"/>
      <c r="H275" s="141"/>
      <c r="I275" s="142"/>
      <c r="J275" s="142"/>
      <c r="K275" s="143"/>
      <c r="L275" s="144"/>
      <c r="M275" s="502"/>
      <c r="N275" s="579">
        <f>IF(P271&gt;0,P271," ")</f>
        <v>201</v>
      </c>
      <c r="O275" s="145" t="s">
        <v>14</v>
      </c>
      <c r="P275" s="278"/>
      <c r="Q275" s="268" t="str">
        <f t="shared" ref="Q275:Q314" si="207">IF(P275&gt;0," -"," ")</f>
        <v xml:space="preserve"> </v>
      </c>
      <c r="R275" s="147"/>
      <c r="S275" s="148"/>
      <c r="T275" s="278"/>
      <c r="U275" s="268" t="str">
        <f t="shared" ref="U275:U314" si="208">IF(T275&gt;0," -"," ")</f>
        <v xml:space="preserve"> </v>
      </c>
      <c r="V275" s="147"/>
      <c r="W275" s="148"/>
      <c r="X275" s="481"/>
      <c r="Y275" s="482"/>
      <c r="Z275" s="483"/>
      <c r="AB275" s="487"/>
      <c r="AC275" s="494"/>
      <c r="AD275" s="494"/>
      <c r="AE275" s="495"/>
      <c r="AF275" s="275"/>
      <c r="AG275" s="268" t="str">
        <f t="shared" ref="AG275:AG314" si="209">IF(AF275&gt;0," -"," ")</f>
        <v xml:space="preserve"> </v>
      </c>
      <c r="AH275" s="140"/>
      <c r="AI275" s="141"/>
      <c r="AJ275" s="142"/>
      <c r="AK275" s="142"/>
      <c r="AL275" s="143"/>
      <c r="AM275" s="144"/>
      <c r="AN275" s="487"/>
      <c r="AO275" s="579">
        <f>IF(AQ271&gt;0,AQ271," ")</f>
        <v>221</v>
      </c>
      <c r="AP275" s="145" t="s">
        <v>14</v>
      </c>
      <c r="AQ275" s="278"/>
      <c r="AR275" s="268" t="str">
        <f t="shared" ref="AR275:AR314" si="210">IF(AQ275&gt;0," -"," ")</f>
        <v xml:space="preserve"> </v>
      </c>
      <c r="AS275" s="147"/>
      <c r="AT275" s="148"/>
      <c r="AU275" s="278"/>
      <c r="AV275" s="268" t="str">
        <f t="shared" ref="AV275:AV314" si="211">IF(AU275&gt;0," -"," ")</f>
        <v xml:space="preserve"> </v>
      </c>
      <c r="AW275" s="147"/>
      <c r="AX275" s="148"/>
      <c r="AY275" s="481"/>
      <c r="AZ275" s="482"/>
      <c r="BA275" s="483"/>
    </row>
    <row r="276" spans="1:53" ht="14.25" customHeight="1">
      <c r="A276" s="489"/>
      <c r="B276" s="490"/>
      <c r="C276" s="490"/>
      <c r="D276" s="490"/>
      <c r="E276" s="199"/>
      <c r="F276" s="266" t="str">
        <f t="shared" si="206"/>
        <v xml:space="preserve"> </v>
      </c>
      <c r="G276" s="151"/>
      <c r="H276" s="152"/>
      <c r="I276" s="153"/>
      <c r="J276" s="153"/>
      <c r="K276" s="154"/>
      <c r="L276" s="155"/>
      <c r="M276" s="503"/>
      <c r="N276" s="474"/>
      <c r="O276" s="156" t="s">
        <v>15</v>
      </c>
      <c r="P276" s="277"/>
      <c r="Q276" s="266" t="str">
        <f t="shared" si="207"/>
        <v xml:space="preserve"> </v>
      </c>
      <c r="R276" s="151"/>
      <c r="S276" s="157"/>
      <c r="T276" s="277"/>
      <c r="U276" s="266" t="str">
        <f t="shared" si="208"/>
        <v xml:space="preserve"> </v>
      </c>
      <c r="V276" s="151"/>
      <c r="W276" s="157"/>
      <c r="X276" s="475"/>
      <c r="Y276" s="476"/>
      <c r="Z276" s="477"/>
      <c r="AB276" s="496"/>
      <c r="AC276" s="497"/>
      <c r="AD276" s="497"/>
      <c r="AE276" s="498"/>
      <c r="AF276" s="199"/>
      <c r="AG276" s="266" t="str">
        <f t="shared" si="209"/>
        <v xml:space="preserve"> </v>
      </c>
      <c r="AH276" s="151"/>
      <c r="AI276" s="152"/>
      <c r="AJ276" s="153"/>
      <c r="AK276" s="153"/>
      <c r="AL276" s="154"/>
      <c r="AM276" s="155"/>
      <c r="AN276" s="496"/>
      <c r="AO276" s="474"/>
      <c r="AP276" s="156" t="s">
        <v>15</v>
      </c>
      <c r="AQ276" s="277"/>
      <c r="AR276" s="266" t="str">
        <f t="shared" si="210"/>
        <v xml:space="preserve"> </v>
      </c>
      <c r="AS276" s="151"/>
      <c r="AT276" s="157"/>
      <c r="AU276" s="277"/>
      <c r="AV276" s="266" t="str">
        <f t="shared" si="211"/>
        <v xml:space="preserve"> </v>
      </c>
      <c r="AW276" s="151"/>
      <c r="AX276" s="157"/>
      <c r="AY276" s="475"/>
      <c r="AZ276" s="476"/>
      <c r="BA276" s="477"/>
    </row>
    <row r="277" spans="1:53" ht="14.25" customHeight="1">
      <c r="A277" s="489"/>
      <c r="B277" s="490"/>
      <c r="C277" s="490"/>
      <c r="D277" s="490"/>
      <c r="E277" s="199"/>
      <c r="F277" s="266" t="str">
        <f t="shared" si="206"/>
        <v xml:space="preserve"> </v>
      </c>
      <c r="G277" s="151"/>
      <c r="H277" s="152"/>
      <c r="I277" s="153"/>
      <c r="J277" s="153"/>
      <c r="K277" s="154"/>
      <c r="L277" s="155"/>
      <c r="M277" s="503"/>
      <c r="N277" s="473">
        <f>IF(N275&gt;0,N275+1," ")</f>
        <v>202</v>
      </c>
      <c r="O277" s="156" t="s">
        <v>14</v>
      </c>
      <c r="P277" s="277"/>
      <c r="Q277" s="266" t="str">
        <f t="shared" si="207"/>
        <v xml:space="preserve"> </v>
      </c>
      <c r="R277" s="151"/>
      <c r="S277" s="157"/>
      <c r="T277" s="277"/>
      <c r="U277" s="266" t="str">
        <f t="shared" si="208"/>
        <v xml:space="preserve"> </v>
      </c>
      <c r="V277" s="151"/>
      <c r="W277" s="157"/>
      <c r="X277" s="475"/>
      <c r="Y277" s="476"/>
      <c r="Z277" s="477"/>
      <c r="AB277" s="496"/>
      <c r="AC277" s="497"/>
      <c r="AD277" s="497"/>
      <c r="AE277" s="498"/>
      <c r="AF277" s="199"/>
      <c r="AG277" s="266" t="str">
        <f t="shared" si="209"/>
        <v xml:space="preserve"> </v>
      </c>
      <c r="AH277" s="151"/>
      <c r="AI277" s="152"/>
      <c r="AJ277" s="153"/>
      <c r="AK277" s="153"/>
      <c r="AL277" s="154"/>
      <c r="AM277" s="155"/>
      <c r="AN277" s="496"/>
      <c r="AO277" s="473">
        <f>IF(AO275&gt;0,AO275+1," ")</f>
        <v>222</v>
      </c>
      <c r="AP277" s="156" t="s">
        <v>14</v>
      </c>
      <c r="AQ277" s="277"/>
      <c r="AR277" s="266" t="str">
        <f t="shared" si="210"/>
        <v xml:space="preserve"> </v>
      </c>
      <c r="AS277" s="151"/>
      <c r="AT277" s="157"/>
      <c r="AU277" s="277"/>
      <c r="AV277" s="266" t="str">
        <f t="shared" si="211"/>
        <v xml:space="preserve"> </v>
      </c>
      <c r="AW277" s="151"/>
      <c r="AX277" s="157"/>
      <c r="AY277" s="475"/>
      <c r="AZ277" s="476"/>
      <c r="BA277" s="477"/>
    </row>
    <row r="278" spans="1:53" ht="14.25" customHeight="1">
      <c r="A278" s="489"/>
      <c r="B278" s="490"/>
      <c r="C278" s="490"/>
      <c r="D278" s="490"/>
      <c r="E278" s="199"/>
      <c r="F278" s="266" t="str">
        <f t="shared" si="206"/>
        <v xml:space="preserve"> </v>
      </c>
      <c r="G278" s="151"/>
      <c r="H278" s="152"/>
      <c r="I278" s="153"/>
      <c r="J278" s="153"/>
      <c r="K278" s="154"/>
      <c r="L278" s="155"/>
      <c r="M278" s="503"/>
      <c r="N278" s="474"/>
      <c r="O278" s="156" t="s">
        <v>15</v>
      </c>
      <c r="P278" s="277"/>
      <c r="Q278" s="266" t="str">
        <f t="shared" si="207"/>
        <v xml:space="preserve"> </v>
      </c>
      <c r="R278" s="151"/>
      <c r="S278" s="157"/>
      <c r="T278" s="277"/>
      <c r="U278" s="266" t="str">
        <f t="shared" si="208"/>
        <v xml:space="preserve"> </v>
      </c>
      <c r="V278" s="151"/>
      <c r="W278" s="157"/>
      <c r="X278" s="475"/>
      <c r="Y278" s="476"/>
      <c r="Z278" s="477"/>
      <c r="AB278" s="496"/>
      <c r="AC278" s="497"/>
      <c r="AD278" s="497"/>
      <c r="AE278" s="498"/>
      <c r="AF278" s="199"/>
      <c r="AG278" s="266" t="str">
        <f t="shared" si="209"/>
        <v xml:space="preserve"> </v>
      </c>
      <c r="AH278" s="151"/>
      <c r="AI278" s="152"/>
      <c r="AJ278" s="153"/>
      <c r="AK278" s="153"/>
      <c r="AL278" s="154"/>
      <c r="AM278" s="155"/>
      <c r="AN278" s="496"/>
      <c r="AO278" s="474"/>
      <c r="AP278" s="156" t="s">
        <v>15</v>
      </c>
      <c r="AQ278" s="277"/>
      <c r="AR278" s="266" t="str">
        <f t="shared" si="210"/>
        <v xml:space="preserve"> </v>
      </c>
      <c r="AS278" s="151"/>
      <c r="AT278" s="157"/>
      <c r="AU278" s="277"/>
      <c r="AV278" s="266" t="str">
        <f t="shared" si="211"/>
        <v xml:space="preserve"> </v>
      </c>
      <c r="AW278" s="151"/>
      <c r="AX278" s="157"/>
      <c r="AY278" s="475"/>
      <c r="AZ278" s="476"/>
      <c r="BA278" s="477"/>
    </row>
    <row r="279" spans="1:53" ht="14.25" customHeight="1">
      <c r="A279" s="489"/>
      <c r="B279" s="490"/>
      <c r="C279" s="490"/>
      <c r="D279" s="490"/>
      <c r="E279" s="199"/>
      <c r="F279" s="266" t="str">
        <f t="shared" si="206"/>
        <v xml:space="preserve"> </v>
      </c>
      <c r="G279" s="151"/>
      <c r="H279" s="152"/>
      <c r="I279" s="153"/>
      <c r="J279" s="153"/>
      <c r="K279" s="154"/>
      <c r="L279" s="155"/>
      <c r="M279" s="503"/>
      <c r="N279" s="473">
        <f>IF(N277&gt;0,N277+1," ")</f>
        <v>203</v>
      </c>
      <c r="O279" s="156" t="s">
        <v>14</v>
      </c>
      <c r="P279" s="277"/>
      <c r="Q279" s="266" t="str">
        <f t="shared" si="207"/>
        <v xml:space="preserve"> </v>
      </c>
      <c r="R279" s="151"/>
      <c r="S279" s="157"/>
      <c r="T279" s="277"/>
      <c r="U279" s="266" t="str">
        <f t="shared" si="208"/>
        <v xml:space="preserve"> </v>
      </c>
      <c r="V279" s="151"/>
      <c r="W279" s="157"/>
      <c r="X279" s="475"/>
      <c r="Y279" s="476"/>
      <c r="Z279" s="477"/>
      <c r="AB279" s="496"/>
      <c r="AC279" s="497"/>
      <c r="AD279" s="497"/>
      <c r="AE279" s="498"/>
      <c r="AF279" s="199"/>
      <c r="AG279" s="266" t="str">
        <f t="shared" si="209"/>
        <v xml:space="preserve"> </v>
      </c>
      <c r="AH279" s="151"/>
      <c r="AI279" s="152"/>
      <c r="AJ279" s="153"/>
      <c r="AK279" s="153"/>
      <c r="AL279" s="154"/>
      <c r="AM279" s="155"/>
      <c r="AN279" s="496"/>
      <c r="AO279" s="473">
        <f>IF(AO277&gt;0,AO277+1," ")</f>
        <v>223</v>
      </c>
      <c r="AP279" s="156" t="s">
        <v>14</v>
      </c>
      <c r="AQ279" s="277"/>
      <c r="AR279" s="266" t="str">
        <f t="shared" si="210"/>
        <v xml:space="preserve"> </v>
      </c>
      <c r="AS279" s="151"/>
      <c r="AT279" s="157"/>
      <c r="AU279" s="277"/>
      <c r="AV279" s="266" t="str">
        <f t="shared" si="211"/>
        <v xml:space="preserve"> </v>
      </c>
      <c r="AW279" s="151"/>
      <c r="AX279" s="157"/>
      <c r="AY279" s="475"/>
      <c r="AZ279" s="476"/>
      <c r="BA279" s="477"/>
    </row>
    <row r="280" spans="1:53" ht="14.25" customHeight="1">
      <c r="A280" s="489"/>
      <c r="B280" s="490"/>
      <c r="C280" s="490"/>
      <c r="D280" s="490"/>
      <c r="E280" s="199"/>
      <c r="F280" s="266" t="str">
        <f t="shared" si="206"/>
        <v xml:space="preserve"> </v>
      </c>
      <c r="G280" s="151"/>
      <c r="H280" s="152"/>
      <c r="I280" s="154"/>
      <c r="J280" s="153"/>
      <c r="K280" s="154"/>
      <c r="L280" s="155"/>
      <c r="M280" s="503"/>
      <c r="N280" s="474"/>
      <c r="O280" s="156" t="s">
        <v>15</v>
      </c>
      <c r="P280" s="277"/>
      <c r="Q280" s="266" t="str">
        <f t="shared" si="207"/>
        <v xml:space="preserve"> </v>
      </c>
      <c r="R280" s="151"/>
      <c r="S280" s="157"/>
      <c r="T280" s="277"/>
      <c r="U280" s="266" t="str">
        <f t="shared" si="208"/>
        <v xml:space="preserve"> </v>
      </c>
      <c r="V280" s="151"/>
      <c r="W280" s="157"/>
      <c r="X280" s="475"/>
      <c r="Y280" s="476"/>
      <c r="Z280" s="477"/>
      <c r="AB280" s="496"/>
      <c r="AC280" s="497"/>
      <c r="AD280" s="497"/>
      <c r="AE280" s="498"/>
      <c r="AF280" s="199"/>
      <c r="AG280" s="266" t="str">
        <f t="shared" si="209"/>
        <v xml:space="preserve"> </v>
      </c>
      <c r="AH280" s="151"/>
      <c r="AI280" s="152"/>
      <c r="AJ280" s="154"/>
      <c r="AK280" s="153"/>
      <c r="AL280" s="154"/>
      <c r="AM280" s="155"/>
      <c r="AN280" s="496"/>
      <c r="AO280" s="474"/>
      <c r="AP280" s="156" t="s">
        <v>15</v>
      </c>
      <c r="AQ280" s="277"/>
      <c r="AR280" s="266" t="str">
        <f t="shared" si="210"/>
        <v xml:space="preserve"> </v>
      </c>
      <c r="AS280" s="151"/>
      <c r="AT280" s="157"/>
      <c r="AU280" s="277"/>
      <c r="AV280" s="266" t="str">
        <f t="shared" si="211"/>
        <v xml:space="preserve"> </v>
      </c>
      <c r="AW280" s="151"/>
      <c r="AX280" s="157"/>
      <c r="AY280" s="475"/>
      <c r="AZ280" s="476"/>
      <c r="BA280" s="477"/>
    </row>
    <row r="281" spans="1:53" ht="14.25" customHeight="1">
      <c r="A281" s="489"/>
      <c r="B281" s="490"/>
      <c r="C281" s="490"/>
      <c r="D281" s="490"/>
      <c r="E281" s="199"/>
      <c r="F281" s="266" t="str">
        <f t="shared" si="206"/>
        <v xml:space="preserve"> </v>
      </c>
      <c r="G281" s="151"/>
      <c r="H281" s="152"/>
      <c r="I281" s="154"/>
      <c r="J281" s="153"/>
      <c r="K281" s="154"/>
      <c r="L281" s="155"/>
      <c r="M281" s="503"/>
      <c r="N281" s="473">
        <f t="shared" ref="N281" si="212">IF(N279&gt;0,N279+1," ")</f>
        <v>204</v>
      </c>
      <c r="O281" s="156" t="s">
        <v>14</v>
      </c>
      <c r="P281" s="277"/>
      <c r="Q281" s="266" t="str">
        <f t="shared" si="207"/>
        <v xml:space="preserve"> </v>
      </c>
      <c r="R281" s="151"/>
      <c r="S281" s="157"/>
      <c r="T281" s="277"/>
      <c r="U281" s="266" t="str">
        <f t="shared" si="208"/>
        <v xml:space="preserve"> </v>
      </c>
      <c r="V281" s="151"/>
      <c r="W281" s="157"/>
      <c r="X281" s="475"/>
      <c r="Y281" s="476"/>
      <c r="Z281" s="477"/>
      <c r="AB281" s="496"/>
      <c r="AC281" s="497"/>
      <c r="AD281" s="497"/>
      <c r="AE281" s="498"/>
      <c r="AF281" s="199"/>
      <c r="AG281" s="266" t="str">
        <f t="shared" si="209"/>
        <v xml:space="preserve"> </v>
      </c>
      <c r="AH281" s="151"/>
      <c r="AI281" s="152"/>
      <c r="AJ281" s="154"/>
      <c r="AK281" s="153"/>
      <c r="AL281" s="154"/>
      <c r="AM281" s="155"/>
      <c r="AN281" s="496"/>
      <c r="AO281" s="473">
        <f t="shared" ref="AO281" si="213">IF(AO279&gt;0,AO279+1," ")</f>
        <v>224</v>
      </c>
      <c r="AP281" s="156" t="s">
        <v>14</v>
      </c>
      <c r="AQ281" s="277"/>
      <c r="AR281" s="266" t="str">
        <f t="shared" si="210"/>
        <v xml:space="preserve"> </v>
      </c>
      <c r="AS281" s="151"/>
      <c r="AT281" s="157"/>
      <c r="AU281" s="277"/>
      <c r="AV281" s="266" t="str">
        <f t="shared" si="211"/>
        <v xml:space="preserve"> </v>
      </c>
      <c r="AW281" s="151"/>
      <c r="AX281" s="157"/>
      <c r="AY281" s="475"/>
      <c r="AZ281" s="476"/>
      <c r="BA281" s="477"/>
    </row>
    <row r="282" spans="1:53" ht="14.25" customHeight="1">
      <c r="A282" s="489"/>
      <c r="B282" s="490"/>
      <c r="C282" s="490"/>
      <c r="D282" s="490"/>
      <c r="E282" s="199"/>
      <c r="F282" s="266" t="str">
        <f t="shared" si="206"/>
        <v xml:space="preserve"> </v>
      </c>
      <c r="G282" s="151"/>
      <c r="H282" s="152"/>
      <c r="I282" s="154"/>
      <c r="J282" s="153"/>
      <c r="K282" s="154"/>
      <c r="L282" s="155"/>
      <c r="M282" s="503"/>
      <c r="N282" s="474"/>
      <c r="O282" s="156" t="s">
        <v>15</v>
      </c>
      <c r="P282" s="277"/>
      <c r="Q282" s="266" t="str">
        <f t="shared" si="207"/>
        <v xml:space="preserve"> </v>
      </c>
      <c r="R282" s="151"/>
      <c r="S282" s="157"/>
      <c r="T282" s="277"/>
      <c r="U282" s="266" t="str">
        <f t="shared" si="208"/>
        <v xml:space="preserve"> </v>
      </c>
      <c r="V282" s="151"/>
      <c r="W282" s="157"/>
      <c r="X282" s="475"/>
      <c r="Y282" s="476"/>
      <c r="Z282" s="477"/>
      <c r="AB282" s="496"/>
      <c r="AC282" s="497"/>
      <c r="AD282" s="497"/>
      <c r="AE282" s="498"/>
      <c r="AF282" s="199"/>
      <c r="AG282" s="266" t="str">
        <f t="shared" si="209"/>
        <v xml:space="preserve"> </v>
      </c>
      <c r="AH282" s="151"/>
      <c r="AI282" s="152"/>
      <c r="AJ282" s="154"/>
      <c r="AK282" s="153"/>
      <c r="AL282" s="154"/>
      <c r="AM282" s="155"/>
      <c r="AN282" s="496"/>
      <c r="AO282" s="474"/>
      <c r="AP282" s="156" t="s">
        <v>15</v>
      </c>
      <c r="AQ282" s="277"/>
      <c r="AR282" s="266" t="str">
        <f t="shared" si="210"/>
        <v xml:space="preserve"> </v>
      </c>
      <c r="AS282" s="151"/>
      <c r="AT282" s="157"/>
      <c r="AU282" s="277"/>
      <c r="AV282" s="266" t="str">
        <f t="shared" si="211"/>
        <v xml:space="preserve"> </v>
      </c>
      <c r="AW282" s="151"/>
      <c r="AX282" s="157"/>
      <c r="AY282" s="475"/>
      <c r="AZ282" s="476"/>
      <c r="BA282" s="477"/>
    </row>
    <row r="283" spans="1:53" ht="14.25" customHeight="1">
      <c r="A283" s="489"/>
      <c r="B283" s="490"/>
      <c r="C283" s="490"/>
      <c r="D283" s="490"/>
      <c r="E283" s="199"/>
      <c r="F283" s="266" t="str">
        <f t="shared" si="206"/>
        <v xml:space="preserve"> </v>
      </c>
      <c r="G283" s="151"/>
      <c r="H283" s="152"/>
      <c r="I283" s="154"/>
      <c r="J283" s="153"/>
      <c r="K283" s="154"/>
      <c r="L283" s="155"/>
      <c r="M283" s="503"/>
      <c r="N283" s="473">
        <f t="shared" ref="N283" si="214">IF(N281&gt;0,N281+1," ")</f>
        <v>205</v>
      </c>
      <c r="O283" s="156" t="s">
        <v>14</v>
      </c>
      <c r="P283" s="277"/>
      <c r="Q283" s="266" t="str">
        <f t="shared" si="207"/>
        <v xml:space="preserve"> </v>
      </c>
      <c r="R283" s="151"/>
      <c r="S283" s="157"/>
      <c r="T283" s="277"/>
      <c r="U283" s="266" t="str">
        <f t="shared" si="208"/>
        <v xml:space="preserve"> </v>
      </c>
      <c r="V283" s="151"/>
      <c r="W283" s="157"/>
      <c r="X283" s="475"/>
      <c r="Y283" s="476"/>
      <c r="Z283" s="477"/>
      <c r="AB283" s="496"/>
      <c r="AC283" s="497"/>
      <c r="AD283" s="497"/>
      <c r="AE283" s="498"/>
      <c r="AF283" s="199"/>
      <c r="AG283" s="266" t="str">
        <f t="shared" si="209"/>
        <v xml:space="preserve"> </v>
      </c>
      <c r="AH283" s="151"/>
      <c r="AI283" s="152"/>
      <c r="AJ283" s="154"/>
      <c r="AK283" s="153"/>
      <c r="AL283" s="154"/>
      <c r="AM283" s="155"/>
      <c r="AN283" s="496"/>
      <c r="AO283" s="473">
        <f t="shared" ref="AO283" si="215">IF(AO281&gt;0,AO281+1," ")</f>
        <v>225</v>
      </c>
      <c r="AP283" s="156" t="s">
        <v>14</v>
      </c>
      <c r="AQ283" s="277"/>
      <c r="AR283" s="266" t="str">
        <f t="shared" si="210"/>
        <v xml:space="preserve"> </v>
      </c>
      <c r="AS283" s="151"/>
      <c r="AT283" s="157"/>
      <c r="AU283" s="277"/>
      <c r="AV283" s="266" t="str">
        <f t="shared" si="211"/>
        <v xml:space="preserve"> </v>
      </c>
      <c r="AW283" s="151"/>
      <c r="AX283" s="157"/>
      <c r="AY283" s="475"/>
      <c r="AZ283" s="476"/>
      <c r="BA283" s="477"/>
    </row>
    <row r="284" spans="1:53" ht="14.25" customHeight="1">
      <c r="A284" s="489"/>
      <c r="B284" s="490"/>
      <c r="C284" s="490"/>
      <c r="D284" s="490"/>
      <c r="E284" s="199"/>
      <c r="F284" s="266" t="str">
        <f t="shared" si="206"/>
        <v xml:space="preserve"> </v>
      </c>
      <c r="G284" s="151"/>
      <c r="H284" s="152"/>
      <c r="I284" s="154"/>
      <c r="J284" s="153"/>
      <c r="K284" s="154"/>
      <c r="L284" s="155"/>
      <c r="M284" s="503"/>
      <c r="N284" s="474"/>
      <c r="O284" s="158" t="s">
        <v>15</v>
      </c>
      <c r="P284" s="277"/>
      <c r="Q284" s="266" t="str">
        <f t="shared" si="207"/>
        <v xml:space="preserve"> </v>
      </c>
      <c r="R284" s="151"/>
      <c r="S284" s="157"/>
      <c r="T284" s="277"/>
      <c r="U284" s="266" t="str">
        <f t="shared" si="208"/>
        <v xml:space="preserve"> </v>
      </c>
      <c r="V284" s="151"/>
      <c r="W284" s="157"/>
      <c r="X284" s="475"/>
      <c r="Y284" s="476"/>
      <c r="Z284" s="477"/>
      <c r="AB284" s="496"/>
      <c r="AC284" s="497"/>
      <c r="AD284" s="497"/>
      <c r="AE284" s="498"/>
      <c r="AF284" s="199"/>
      <c r="AG284" s="266" t="str">
        <f t="shared" si="209"/>
        <v xml:space="preserve"> </v>
      </c>
      <c r="AH284" s="151"/>
      <c r="AI284" s="152"/>
      <c r="AJ284" s="154"/>
      <c r="AK284" s="153"/>
      <c r="AL284" s="154"/>
      <c r="AM284" s="155"/>
      <c r="AN284" s="496"/>
      <c r="AO284" s="474"/>
      <c r="AP284" s="158" t="s">
        <v>15</v>
      </c>
      <c r="AQ284" s="277"/>
      <c r="AR284" s="266" t="str">
        <f t="shared" si="210"/>
        <v xml:space="preserve"> </v>
      </c>
      <c r="AS284" s="151"/>
      <c r="AT284" s="157"/>
      <c r="AU284" s="277"/>
      <c r="AV284" s="266" t="str">
        <f t="shared" si="211"/>
        <v xml:space="preserve"> </v>
      </c>
      <c r="AW284" s="151"/>
      <c r="AX284" s="157"/>
      <c r="AY284" s="475"/>
      <c r="AZ284" s="476"/>
      <c r="BA284" s="477"/>
    </row>
    <row r="285" spans="1:53" ht="14.25" customHeight="1">
      <c r="A285" s="489"/>
      <c r="B285" s="490"/>
      <c r="C285" s="490"/>
      <c r="D285" s="490"/>
      <c r="E285" s="199"/>
      <c r="F285" s="266" t="str">
        <f t="shared" si="206"/>
        <v xml:space="preserve"> </v>
      </c>
      <c r="G285" s="151"/>
      <c r="H285" s="152"/>
      <c r="I285" s="159"/>
      <c r="J285" s="160"/>
      <c r="K285" s="154"/>
      <c r="L285" s="155"/>
      <c r="M285" s="503"/>
      <c r="N285" s="473">
        <f t="shared" ref="N285" si="216">IF(N283&gt;0,N283+1," ")</f>
        <v>206</v>
      </c>
      <c r="O285" s="158" t="s">
        <v>14</v>
      </c>
      <c r="P285" s="277"/>
      <c r="Q285" s="266" t="str">
        <f t="shared" si="207"/>
        <v xml:space="preserve"> </v>
      </c>
      <c r="R285" s="151"/>
      <c r="S285" s="157"/>
      <c r="T285" s="277"/>
      <c r="U285" s="266" t="str">
        <f t="shared" si="208"/>
        <v xml:space="preserve"> </v>
      </c>
      <c r="V285" s="151"/>
      <c r="W285" s="157"/>
      <c r="X285" s="475"/>
      <c r="Y285" s="476"/>
      <c r="Z285" s="477"/>
      <c r="AB285" s="496"/>
      <c r="AC285" s="497"/>
      <c r="AD285" s="497"/>
      <c r="AE285" s="498"/>
      <c r="AF285" s="199"/>
      <c r="AG285" s="266" t="str">
        <f t="shared" si="209"/>
        <v xml:space="preserve"> </v>
      </c>
      <c r="AH285" s="151"/>
      <c r="AI285" s="152"/>
      <c r="AJ285" s="159"/>
      <c r="AK285" s="160"/>
      <c r="AL285" s="154"/>
      <c r="AM285" s="155"/>
      <c r="AN285" s="496"/>
      <c r="AO285" s="473">
        <f t="shared" ref="AO285" si="217">IF(AO283&gt;0,AO283+1," ")</f>
        <v>226</v>
      </c>
      <c r="AP285" s="158" t="s">
        <v>14</v>
      </c>
      <c r="AQ285" s="277"/>
      <c r="AR285" s="266" t="str">
        <f t="shared" si="210"/>
        <v xml:space="preserve"> </v>
      </c>
      <c r="AS285" s="151"/>
      <c r="AT285" s="157"/>
      <c r="AU285" s="277"/>
      <c r="AV285" s="266" t="str">
        <f t="shared" si="211"/>
        <v xml:space="preserve"> </v>
      </c>
      <c r="AW285" s="151"/>
      <c r="AX285" s="157"/>
      <c r="AY285" s="475"/>
      <c r="AZ285" s="476"/>
      <c r="BA285" s="477"/>
    </row>
    <row r="286" spans="1:53" ht="14.25" customHeight="1">
      <c r="A286" s="489"/>
      <c r="B286" s="490"/>
      <c r="C286" s="490"/>
      <c r="D286" s="490"/>
      <c r="E286" s="199"/>
      <c r="F286" s="266" t="str">
        <f t="shared" si="206"/>
        <v xml:space="preserve"> </v>
      </c>
      <c r="G286" s="151"/>
      <c r="H286" s="161"/>
      <c r="I286" s="154"/>
      <c r="J286" s="162"/>
      <c r="K286" s="153"/>
      <c r="L286" s="155"/>
      <c r="M286" s="503"/>
      <c r="N286" s="474"/>
      <c r="O286" s="158" t="s">
        <v>15</v>
      </c>
      <c r="P286" s="277"/>
      <c r="Q286" s="266" t="str">
        <f t="shared" si="207"/>
        <v xml:space="preserve"> </v>
      </c>
      <c r="R286" s="151"/>
      <c r="S286" s="157"/>
      <c r="T286" s="277"/>
      <c r="U286" s="266" t="str">
        <f t="shared" si="208"/>
        <v xml:space="preserve"> </v>
      </c>
      <c r="V286" s="151"/>
      <c r="W286" s="157"/>
      <c r="X286" s="475"/>
      <c r="Y286" s="476"/>
      <c r="Z286" s="477"/>
      <c r="AB286" s="496"/>
      <c r="AC286" s="497"/>
      <c r="AD286" s="497"/>
      <c r="AE286" s="498"/>
      <c r="AF286" s="199"/>
      <c r="AG286" s="266" t="str">
        <f t="shared" si="209"/>
        <v xml:space="preserve"> </v>
      </c>
      <c r="AH286" s="151"/>
      <c r="AI286" s="161"/>
      <c r="AJ286" s="154"/>
      <c r="AK286" s="162"/>
      <c r="AL286" s="153"/>
      <c r="AM286" s="155"/>
      <c r="AN286" s="496"/>
      <c r="AO286" s="474"/>
      <c r="AP286" s="158" t="s">
        <v>15</v>
      </c>
      <c r="AQ286" s="277"/>
      <c r="AR286" s="266" t="str">
        <f t="shared" si="210"/>
        <v xml:space="preserve"> </v>
      </c>
      <c r="AS286" s="151"/>
      <c r="AT286" s="157"/>
      <c r="AU286" s="277"/>
      <c r="AV286" s="266" t="str">
        <f t="shared" si="211"/>
        <v xml:space="preserve"> </v>
      </c>
      <c r="AW286" s="151"/>
      <c r="AX286" s="157"/>
      <c r="AY286" s="475"/>
      <c r="AZ286" s="476"/>
      <c r="BA286" s="477"/>
    </row>
    <row r="287" spans="1:53" ht="14.25" customHeight="1">
      <c r="A287" s="489"/>
      <c r="B287" s="490"/>
      <c r="C287" s="490"/>
      <c r="D287" s="490"/>
      <c r="E287" s="199"/>
      <c r="F287" s="266" t="str">
        <f t="shared" si="206"/>
        <v xml:space="preserve"> </v>
      </c>
      <c r="G287" s="151"/>
      <c r="H287" s="161"/>
      <c r="I287" s="163"/>
      <c r="J287" s="164"/>
      <c r="K287" s="153"/>
      <c r="L287" s="155"/>
      <c r="M287" s="503"/>
      <c r="N287" s="473">
        <f t="shared" ref="N287" si="218">IF(N285&gt;0,N285+1," ")</f>
        <v>207</v>
      </c>
      <c r="O287" s="158" t="s">
        <v>14</v>
      </c>
      <c r="P287" s="277"/>
      <c r="Q287" s="266" t="str">
        <f t="shared" si="207"/>
        <v xml:space="preserve"> </v>
      </c>
      <c r="R287" s="151"/>
      <c r="S287" s="157"/>
      <c r="T287" s="277"/>
      <c r="U287" s="266" t="str">
        <f t="shared" si="208"/>
        <v xml:space="preserve"> </v>
      </c>
      <c r="V287" s="151"/>
      <c r="W287" s="157"/>
      <c r="X287" s="475"/>
      <c r="Y287" s="476"/>
      <c r="Z287" s="477"/>
      <c r="AB287" s="496"/>
      <c r="AC287" s="497"/>
      <c r="AD287" s="497"/>
      <c r="AE287" s="498"/>
      <c r="AF287" s="199"/>
      <c r="AG287" s="266" t="str">
        <f t="shared" si="209"/>
        <v xml:space="preserve"> </v>
      </c>
      <c r="AH287" s="151"/>
      <c r="AI287" s="161"/>
      <c r="AJ287" s="163"/>
      <c r="AK287" s="164"/>
      <c r="AL287" s="153"/>
      <c r="AM287" s="155"/>
      <c r="AN287" s="496"/>
      <c r="AO287" s="473">
        <f t="shared" ref="AO287" si="219">IF(AO285&gt;0,AO285+1," ")</f>
        <v>227</v>
      </c>
      <c r="AP287" s="158" t="s">
        <v>14</v>
      </c>
      <c r="AQ287" s="277"/>
      <c r="AR287" s="266" t="str">
        <f t="shared" si="210"/>
        <v xml:space="preserve"> </v>
      </c>
      <c r="AS287" s="151"/>
      <c r="AT287" s="157"/>
      <c r="AU287" s="277"/>
      <c r="AV287" s="266" t="str">
        <f t="shared" si="211"/>
        <v xml:space="preserve"> </v>
      </c>
      <c r="AW287" s="151"/>
      <c r="AX287" s="157"/>
      <c r="AY287" s="475"/>
      <c r="AZ287" s="476"/>
      <c r="BA287" s="477"/>
    </row>
    <row r="288" spans="1:53" ht="14.25" customHeight="1">
      <c r="A288" s="489"/>
      <c r="B288" s="490"/>
      <c r="C288" s="490"/>
      <c r="D288" s="490"/>
      <c r="E288" s="199"/>
      <c r="F288" s="266" t="str">
        <f t="shared" si="206"/>
        <v xml:space="preserve"> </v>
      </c>
      <c r="G288" s="151"/>
      <c r="H288" s="152"/>
      <c r="I288" s="165"/>
      <c r="J288" s="166"/>
      <c r="K288" s="154"/>
      <c r="L288" s="155"/>
      <c r="M288" s="503"/>
      <c r="N288" s="474"/>
      <c r="O288" s="158" t="s">
        <v>15</v>
      </c>
      <c r="P288" s="277"/>
      <c r="Q288" s="266" t="str">
        <f t="shared" si="207"/>
        <v xml:space="preserve"> </v>
      </c>
      <c r="R288" s="151"/>
      <c r="S288" s="157"/>
      <c r="T288" s="277"/>
      <c r="U288" s="266" t="str">
        <f t="shared" si="208"/>
        <v xml:space="preserve"> </v>
      </c>
      <c r="V288" s="151"/>
      <c r="W288" s="157"/>
      <c r="X288" s="475"/>
      <c r="Y288" s="476"/>
      <c r="Z288" s="477"/>
      <c r="AB288" s="496"/>
      <c r="AC288" s="497"/>
      <c r="AD288" s="497"/>
      <c r="AE288" s="498"/>
      <c r="AF288" s="199"/>
      <c r="AG288" s="266" t="str">
        <f t="shared" si="209"/>
        <v xml:space="preserve"> </v>
      </c>
      <c r="AH288" s="151"/>
      <c r="AI288" s="152"/>
      <c r="AJ288" s="165"/>
      <c r="AK288" s="166"/>
      <c r="AL288" s="154"/>
      <c r="AM288" s="155"/>
      <c r="AN288" s="496"/>
      <c r="AO288" s="474"/>
      <c r="AP288" s="158" t="s">
        <v>15</v>
      </c>
      <c r="AQ288" s="277"/>
      <c r="AR288" s="266" t="str">
        <f t="shared" si="210"/>
        <v xml:space="preserve"> </v>
      </c>
      <c r="AS288" s="151"/>
      <c r="AT288" s="157"/>
      <c r="AU288" s="277"/>
      <c r="AV288" s="266" t="str">
        <f t="shared" si="211"/>
        <v xml:space="preserve"> </v>
      </c>
      <c r="AW288" s="151"/>
      <c r="AX288" s="157"/>
      <c r="AY288" s="475"/>
      <c r="AZ288" s="476"/>
      <c r="BA288" s="477"/>
    </row>
    <row r="289" spans="1:53" ht="14.25" customHeight="1">
      <c r="A289" s="489"/>
      <c r="B289" s="490"/>
      <c r="C289" s="490"/>
      <c r="D289" s="490"/>
      <c r="E289" s="199"/>
      <c r="F289" s="266" t="str">
        <f t="shared" si="206"/>
        <v xml:space="preserve"> </v>
      </c>
      <c r="G289" s="151"/>
      <c r="H289" s="152"/>
      <c r="I289" s="154"/>
      <c r="J289" s="153"/>
      <c r="K289" s="154"/>
      <c r="L289" s="155"/>
      <c r="M289" s="503"/>
      <c r="N289" s="473">
        <f t="shared" ref="N289" si="220">IF(N287&gt;0,N287+1," ")</f>
        <v>208</v>
      </c>
      <c r="O289" s="158" t="s">
        <v>14</v>
      </c>
      <c r="P289" s="277"/>
      <c r="Q289" s="266" t="str">
        <f t="shared" si="207"/>
        <v xml:space="preserve"> </v>
      </c>
      <c r="R289" s="151"/>
      <c r="S289" s="157"/>
      <c r="T289" s="277"/>
      <c r="U289" s="266" t="str">
        <f t="shared" si="208"/>
        <v xml:space="preserve"> </v>
      </c>
      <c r="V289" s="151"/>
      <c r="W289" s="157"/>
      <c r="X289" s="475"/>
      <c r="Y289" s="476"/>
      <c r="Z289" s="477"/>
      <c r="AB289" s="496"/>
      <c r="AC289" s="497"/>
      <c r="AD289" s="497"/>
      <c r="AE289" s="498"/>
      <c r="AF289" s="199"/>
      <c r="AG289" s="266" t="str">
        <f t="shared" si="209"/>
        <v xml:space="preserve"> </v>
      </c>
      <c r="AH289" s="151"/>
      <c r="AI289" s="152"/>
      <c r="AJ289" s="154"/>
      <c r="AK289" s="153"/>
      <c r="AL289" s="154"/>
      <c r="AM289" s="155"/>
      <c r="AN289" s="496"/>
      <c r="AO289" s="473">
        <f t="shared" ref="AO289" si="221">IF(AO287&gt;0,AO287+1," ")</f>
        <v>228</v>
      </c>
      <c r="AP289" s="158" t="s">
        <v>14</v>
      </c>
      <c r="AQ289" s="277"/>
      <c r="AR289" s="266" t="str">
        <f t="shared" si="210"/>
        <v xml:space="preserve"> </v>
      </c>
      <c r="AS289" s="151"/>
      <c r="AT289" s="157"/>
      <c r="AU289" s="277"/>
      <c r="AV289" s="266" t="str">
        <f t="shared" si="211"/>
        <v xml:space="preserve"> </v>
      </c>
      <c r="AW289" s="151"/>
      <c r="AX289" s="157"/>
      <c r="AY289" s="475"/>
      <c r="AZ289" s="476"/>
      <c r="BA289" s="477"/>
    </row>
    <row r="290" spans="1:53" ht="14.25" customHeight="1">
      <c r="A290" s="489"/>
      <c r="B290" s="490"/>
      <c r="C290" s="490"/>
      <c r="D290" s="490"/>
      <c r="E290" s="199"/>
      <c r="F290" s="266" t="str">
        <f t="shared" si="206"/>
        <v xml:space="preserve"> </v>
      </c>
      <c r="G290" s="151"/>
      <c r="H290" s="152"/>
      <c r="I290" s="154"/>
      <c r="J290" s="153"/>
      <c r="K290" s="154"/>
      <c r="L290" s="155"/>
      <c r="M290" s="503"/>
      <c r="N290" s="474"/>
      <c r="O290" s="158" t="s">
        <v>15</v>
      </c>
      <c r="P290" s="277"/>
      <c r="Q290" s="266" t="str">
        <f t="shared" si="207"/>
        <v xml:space="preserve"> </v>
      </c>
      <c r="R290" s="151"/>
      <c r="S290" s="157"/>
      <c r="T290" s="277"/>
      <c r="U290" s="266" t="str">
        <f t="shared" si="208"/>
        <v xml:space="preserve"> </v>
      </c>
      <c r="V290" s="151"/>
      <c r="W290" s="157"/>
      <c r="X290" s="475"/>
      <c r="Y290" s="476"/>
      <c r="Z290" s="477"/>
      <c r="AB290" s="496"/>
      <c r="AC290" s="497"/>
      <c r="AD290" s="497"/>
      <c r="AE290" s="498"/>
      <c r="AF290" s="199"/>
      <c r="AG290" s="266" t="str">
        <f t="shared" si="209"/>
        <v xml:space="preserve"> </v>
      </c>
      <c r="AH290" s="151"/>
      <c r="AI290" s="152"/>
      <c r="AJ290" s="154"/>
      <c r="AK290" s="153"/>
      <c r="AL290" s="154"/>
      <c r="AM290" s="155"/>
      <c r="AN290" s="496"/>
      <c r="AO290" s="474"/>
      <c r="AP290" s="158" t="s">
        <v>15</v>
      </c>
      <c r="AQ290" s="277"/>
      <c r="AR290" s="266" t="str">
        <f t="shared" si="210"/>
        <v xml:space="preserve"> </v>
      </c>
      <c r="AS290" s="151"/>
      <c r="AT290" s="157"/>
      <c r="AU290" s="277"/>
      <c r="AV290" s="266" t="str">
        <f t="shared" si="211"/>
        <v xml:space="preserve"> </v>
      </c>
      <c r="AW290" s="151"/>
      <c r="AX290" s="157"/>
      <c r="AY290" s="475"/>
      <c r="AZ290" s="476"/>
      <c r="BA290" s="477"/>
    </row>
    <row r="291" spans="1:53" ht="14.25" customHeight="1">
      <c r="A291" s="489"/>
      <c r="B291" s="490"/>
      <c r="C291" s="490"/>
      <c r="D291" s="490"/>
      <c r="E291" s="199"/>
      <c r="F291" s="266" t="str">
        <f t="shared" si="206"/>
        <v xml:space="preserve"> </v>
      </c>
      <c r="G291" s="151"/>
      <c r="H291" s="152"/>
      <c r="I291" s="154"/>
      <c r="J291" s="153"/>
      <c r="K291" s="154"/>
      <c r="L291" s="155"/>
      <c r="M291" s="503"/>
      <c r="N291" s="473">
        <f t="shared" ref="N291" si="222">IF(N289&gt;0,N289+1," ")</f>
        <v>209</v>
      </c>
      <c r="O291" s="158" t="s">
        <v>14</v>
      </c>
      <c r="P291" s="277"/>
      <c r="Q291" s="266" t="str">
        <f t="shared" si="207"/>
        <v xml:space="preserve"> </v>
      </c>
      <c r="R291" s="151"/>
      <c r="S291" s="157"/>
      <c r="T291" s="277"/>
      <c r="U291" s="266" t="str">
        <f t="shared" si="208"/>
        <v xml:space="preserve"> </v>
      </c>
      <c r="V291" s="151"/>
      <c r="W291" s="157"/>
      <c r="X291" s="475"/>
      <c r="Y291" s="476"/>
      <c r="Z291" s="477"/>
      <c r="AB291" s="496"/>
      <c r="AC291" s="497"/>
      <c r="AD291" s="497"/>
      <c r="AE291" s="498"/>
      <c r="AF291" s="199"/>
      <c r="AG291" s="266" t="str">
        <f t="shared" si="209"/>
        <v xml:space="preserve"> </v>
      </c>
      <c r="AH291" s="151"/>
      <c r="AI291" s="152"/>
      <c r="AJ291" s="154"/>
      <c r="AK291" s="153"/>
      <c r="AL291" s="154"/>
      <c r="AM291" s="155"/>
      <c r="AN291" s="496"/>
      <c r="AO291" s="473">
        <f t="shared" ref="AO291" si="223">IF(AO289&gt;0,AO289+1," ")</f>
        <v>229</v>
      </c>
      <c r="AP291" s="158" t="s">
        <v>14</v>
      </c>
      <c r="AQ291" s="277"/>
      <c r="AR291" s="266" t="str">
        <f t="shared" si="210"/>
        <v xml:space="preserve"> </v>
      </c>
      <c r="AS291" s="151"/>
      <c r="AT291" s="157"/>
      <c r="AU291" s="277"/>
      <c r="AV291" s="266" t="str">
        <f t="shared" si="211"/>
        <v xml:space="preserve"> </v>
      </c>
      <c r="AW291" s="151"/>
      <c r="AX291" s="157"/>
      <c r="AY291" s="475"/>
      <c r="AZ291" s="476"/>
      <c r="BA291" s="477"/>
    </row>
    <row r="292" spans="1:53" ht="14.25" customHeight="1">
      <c r="A292" s="489"/>
      <c r="B292" s="490"/>
      <c r="C292" s="490"/>
      <c r="D292" s="490"/>
      <c r="E292" s="199"/>
      <c r="F292" s="266" t="str">
        <f t="shared" si="206"/>
        <v xml:space="preserve"> </v>
      </c>
      <c r="G292" s="151"/>
      <c r="H292" s="152"/>
      <c r="I292" s="154"/>
      <c r="J292" s="153"/>
      <c r="K292" s="154"/>
      <c r="L292" s="155"/>
      <c r="M292" s="503"/>
      <c r="N292" s="474"/>
      <c r="O292" s="158" t="s">
        <v>15</v>
      </c>
      <c r="P292" s="277"/>
      <c r="Q292" s="266" t="str">
        <f t="shared" si="207"/>
        <v xml:space="preserve"> </v>
      </c>
      <c r="R292" s="151"/>
      <c r="S292" s="157"/>
      <c r="T292" s="277"/>
      <c r="U292" s="266" t="str">
        <f t="shared" si="208"/>
        <v xml:space="preserve"> </v>
      </c>
      <c r="V292" s="151"/>
      <c r="W292" s="157"/>
      <c r="X292" s="475"/>
      <c r="Y292" s="476"/>
      <c r="Z292" s="477"/>
      <c r="AB292" s="496"/>
      <c r="AC292" s="497"/>
      <c r="AD292" s="497"/>
      <c r="AE292" s="498"/>
      <c r="AF292" s="199"/>
      <c r="AG292" s="266" t="str">
        <f t="shared" si="209"/>
        <v xml:space="preserve"> </v>
      </c>
      <c r="AH292" s="151"/>
      <c r="AI292" s="152"/>
      <c r="AJ292" s="154"/>
      <c r="AK292" s="153"/>
      <c r="AL292" s="154"/>
      <c r="AM292" s="155"/>
      <c r="AN292" s="496"/>
      <c r="AO292" s="474"/>
      <c r="AP292" s="158" t="s">
        <v>15</v>
      </c>
      <c r="AQ292" s="277"/>
      <c r="AR292" s="266" t="str">
        <f t="shared" si="210"/>
        <v xml:space="preserve"> </v>
      </c>
      <c r="AS292" s="151"/>
      <c r="AT292" s="157"/>
      <c r="AU292" s="277"/>
      <c r="AV292" s="266" t="str">
        <f t="shared" si="211"/>
        <v xml:space="preserve"> </v>
      </c>
      <c r="AW292" s="151"/>
      <c r="AX292" s="157"/>
      <c r="AY292" s="475"/>
      <c r="AZ292" s="476"/>
      <c r="BA292" s="477"/>
    </row>
    <row r="293" spans="1:53" ht="14.25" customHeight="1">
      <c r="A293" s="489"/>
      <c r="B293" s="490"/>
      <c r="C293" s="490"/>
      <c r="D293" s="490"/>
      <c r="E293" s="199"/>
      <c r="F293" s="266" t="str">
        <f t="shared" si="206"/>
        <v xml:space="preserve"> </v>
      </c>
      <c r="G293" s="151"/>
      <c r="H293" s="152"/>
      <c r="I293" s="154"/>
      <c r="J293" s="153"/>
      <c r="K293" s="154"/>
      <c r="L293" s="155"/>
      <c r="M293" s="503"/>
      <c r="N293" s="473">
        <f t="shared" ref="N293" si="224">IF(N291&gt;0,N291+1," ")</f>
        <v>210</v>
      </c>
      <c r="O293" s="158" t="s">
        <v>14</v>
      </c>
      <c r="P293" s="277"/>
      <c r="Q293" s="266" t="str">
        <f t="shared" si="207"/>
        <v xml:space="preserve"> </v>
      </c>
      <c r="R293" s="151"/>
      <c r="S293" s="157"/>
      <c r="T293" s="277"/>
      <c r="U293" s="266" t="str">
        <f t="shared" si="208"/>
        <v xml:space="preserve"> </v>
      </c>
      <c r="V293" s="151"/>
      <c r="W293" s="157"/>
      <c r="X293" s="475"/>
      <c r="Y293" s="476"/>
      <c r="Z293" s="477"/>
      <c r="AB293" s="496"/>
      <c r="AC293" s="497"/>
      <c r="AD293" s="497"/>
      <c r="AE293" s="498"/>
      <c r="AF293" s="199"/>
      <c r="AG293" s="266" t="str">
        <f t="shared" si="209"/>
        <v xml:space="preserve"> </v>
      </c>
      <c r="AH293" s="151"/>
      <c r="AI293" s="152"/>
      <c r="AJ293" s="154"/>
      <c r="AK293" s="153"/>
      <c r="AL293" s="154"/>
      <c r="AM293" s="155"/>
      <c r="AN293" s="496"/>
      <c r="AO293" s="473">
        <f t="shared" ref="AO293" si="225">IF(AO291&gt;0,AO291+1," ")</f>
        <v>230</v>
      </c>
      <c r="AP293" s="158" t="s">
        <v>14</v>
      </c>
      <c r="AQ293" s="277"/>
      <c r="AR293" s="266" t="str">
        <f t="shared" si="210"/>
        <v xml:space="preserve"> </v>
      </c>
      <c r="AS293" s="151"/>
      <c r="AT293" s="157"/>
      <c r="AU293" s="277"/>
      <c r="AV293" s="266" t="str">
        <f t="shared" si="211"/>
        <v xml:space="preserve"> </v>
      </c>
      <c r="AW293" s="151"/>
      <c r="AX293" s="157"/>
      <c r="AY293" s="475"/>
      <c r="AZ293" s="476"/>
      <c r="BA293" s="477"/>
    </row>
    <row r="294" spans="1:53" ht="14.25" customHeight="1" thickBot="1">
      <c r="A294" s="489"/>
      <c r="B294" s="490"/>
      <c r="C294" s="490"/>
      <c r="D294" s="490"/>
      <c r="E294" s="212"/>
      <c r="F294" s="267" t="str">
        <f t="shared" si="206"/>
        <v xml:space="preserve"> </v>
      </c>
      <c r="G294" s="169"/>
      <c r="H294" s="170"/>
      <c r="I294" s="171"/>
      <c r="J294" s="171"/>
      <c r="K294" s="172"/>
      <c r="L294" s="173"/>
      <c r="M294" s="503"/>
      <c r="N294" s="493"/>
      <c r="O294" s="174" t="s">
        <v>15</v>
      </c>
      <c r="P294" s="279"/>
      <c r="Q294" s="267" t="str">
        <f t="shared" si="207"/>
        <v xml:space="preserve"> </v>
      </c>
      <c r="R294" s="169"/>
      <c r="S294" s="175"/>
      <c r="T294" s="279"/>
      <c r="U294" s="176" t="str">
        <f t="shared" si="208"/>
        <v xml:space="preserve"> </v>
      </c>
      <c r="V294" s="169"/>
      <c r="W294" s="175"/>
      <c r="X294" s="478"/>
      <c r="Y294" s="479"/>
      <c r="Z294" s="480"/>
      <c r="AB294" s="499"/>
      <c r="AC294" s="500"/>
      <c r="AD294" s="500"/>
      <c r="AE294" s="501"/>
      <c r="AF294" s="212"/>
      <c r="AG294" s="267" t="str">
        <f t="shared" si="209"/>
        <v xml:space="preserve"> </v>
      </c>
      <c r="AH294" s="169"/>
      <c r="AI294" s="170"/>
      <c r="AJ294" s="171"/>
      <c r="AK294" s="171"/>
      <c r="AL294" s="172"/>
      <c r="AM294" s="173"/>
      <c r="AN294" s="499"/>
      <c r="AO294" s="493"/>
      <c r="AP294" s="174" t="s">
        <v>15</v>
      </c>
      <c r="AQ294" s="279"/>
      <c r="AR294" s="267" t="str">
        <f t="shared" si="210"/>
        <v xml:space="preserve"> </v>
      </c>
      <c r="AS294" s="169"/>
      <c r="AT294" s="175"/>
      <c r="AU294" s="279"/>
      <c r="AV294" s="176" t="str">
        <f t="shared" si="211"/>
        <v xml:space="preserve"> </v>
      </c>
      <c r="AW294" s="169"/>
      <c r="AX294" s="175"/>
      <c r="AY294" s="478"/>
      <c r="AZ294" s="479"/>
      <c r="BA294" s="480"/>
    </row>
    <row r="295" spans="1:53" ht="14.25" customHeight="1">
      <c r="A295" s="489"/>
      <c r="B295" s="490"/>
      <c r="C295" s="490"/>
      <c r="D295" s="490"/>
      <c r="E295" s="276"/>
      <c r="F295" s="268" t="str">
        <f t="shared" si="206"/>
        <v xml:space="preserve"> </v>
      </c>
      <c r="G295" s="140"/>
      <c r="H295" s="141"/>
      <c r="I295" s="142"/>
      <c r="J295" s="142"/>
      <c r="K295" s="178"/>
      <c r="L295" s="144"/>
      <c r="M295" s="503"/>
      <c r="N295" s="473">
        <f t="shared" ref="N295" si="226">IF(N293&gt;0,N293+1," ")</f>
        <v>211</v>
      </c>
      <c r="O295" s="179" t="s">
        <v>14</v>
      </c>
      <c r="P295" s="278"/>
      <c r="Q295" s="146" t="str">
        <f t="shared" si="207"/>
        <v xml:space="preserve"> </v>
      </c>
      <c r="R295" s="147"/>
      <c r="S295" s="148"/>
      <c r="T295" s="278"/>
      <c r="U295" s="146" t="str">
        <f t="shared" si="208"/>
        <v xml:space="preserve"> </v>
      </c>
      <c r="V295" s="147"/>
      <c r="W295" s="148"/>
      <c r="X295" s="481"/>
      <c r="Y295" s="482"/>
      <c r="Z295" s="483"/>
      <c r="AB295" s="487"/>
      <c r="AC295" s="494"/>
      <c r="AD295" s="494"/>
      <c r="AE295" s="495"/>
      <c r="AF295" s="276"/>
      <c r="AG295" s="268" t="str">
        <f t="shared" si="209"/>
        <v xml:space="preserve"> </v>
      </c>
      <c r="AH295" s="140"/>
      <c r="AI295" s="141"/>
      <c r="AJ295" s="142"/>
      <c r="AK295" s="142"/>
      <c r="AL295" s="178"/>
      <c r="AM295" s="144"/>
      <c r="AN295" s="487"/>
      <c r="AO295" s="473">
        <f t="shared" ref="AO295" si="227">IF(AO293&gt;0,AO293+1," ")</f>
        <v>231</v>
      </c>
      <c r="AP295" s="179" t="s">
        <v>14</v>
      </c>
      <c r="AQ295" s="278"/>
      <c r="AR295" s="146" t="str">
        <f t="shared" si="210"/>
        <v xml:space="preserve"> </v>
      </c>
      <c r="AS295" s="147"/>
      <c r="AT295" s="148"/>
      <c r="AU295" s="278"/>
      <c r="AV295" s="146" t="str">
        <f t="shared" si="211"/>
        <v xml:space="preserve"> </v>
      </c>
      <c r="AW295" s="147"/>
      <c r="AX295" s="148"/>
      <c r="AY295" s="481"/>
      <c r="AZ295" s="482"/>
      <c r="BA295" s="483"/>
    </row>
    <row r="296" spans="1:53" ht="14.25" customHeight="1">
      <c r="A296" s="489"/>
      <c r="B296" s="490"/>
      <c r="C296" s="490"/>
      <c r="D296" s="490"/>
      <c r="E296" s="199"/>
      <c r="F296" s="266" t="str">
        <f t="shared" si="206"/>
        <v xml:space="preserve"> </v>
      </c>
      <c r="G296" s="151"/>
      <c r="H296" s="152"/>
      <c r="I296" s="153"/>
      <c r="J296" s="153"/>
      <c r="K296" s="154"/>
      <c r="L296" s="155"/>
      <c r="M296" s="503"/>
      <c r="N296" s="474"/>
      <c r="O296" s="180" t="s">
        <v>15</v>
      </c>
      <c r="P296" s="277"/>
      <c r="Q296" s="266" t="str">
        <f t="shared" si="207"/>
        <v xml:space="preserve"> </v>
      </c>
      <c r="R296" s="151"/>
      <c r="S296" s="157"/>
      <c r="T296" s="277"/>
      <c r="U296" s="266" t="str">
        <f t="shared" si="208"/>
        <v xml:space="preserve"> </v>
      </c>
      <c r="V296" s="151"/>
      <c r="W296" s="157"/>
      <c r="X296" s="475"/>
      <c r="Y296" s="476"/>
      <c r="Z296" s="477"/>
      <c r="AB296" s="496"/>
      <c r="AC296" s="497"/>
      <c r="AD296" s="497"/>
      <c r="AE296" s="498"/>
      <c r="AF296" s="199"/>
      <c r="AG296" s="266" t="str">
        <f t="shared" si="209"/>
        <v xml:space="preserve"> </v>
      </c>
      <c r="AH296" s="151"/>
      <c r="AI296" s="152"/>
      <c r="AJ296" s="153"/>
      <c r="AK296" s="153"/>
      <c r="AL296" s="154"/>
      <c r="AM296" s="155"/>
      <c r="AN296" s="496"/>
      <c r="AO296" s="474"/>
      <c r="AP296" s="180" t="s">
        <v>15</v>
      </c>
      <c r="AQ296" s="277"/>
      <c r="AR296" s="266" t="str">
        <f t="shared" si="210"/>
        <v xml:space="preserve"> </v>
      </c>
      <c r="AS296" s="151"/>
      <c r="AT296" s="157"/>
      <c r="AU296" s="277"/>
      <c r="AV296" s="266" t="str">
        <f t="shared" si="211"/>
        <v xml:space="preserve"> </v>
      </c>
      <c r="AW296" s="151"/>
      <c r="AX296" s="157"/>
      <c r="AY296" s="475"/>
      <c r="AZ296" s="476"/>
      <c r="BA296" s="477"/>
    </row>
    <row r="297" spans="1:53" ht="14.25" customHeight="1">
      <c r="A297" s="489"/>
      <c r="B297" s="490"/>
      <c r="C297" s="490"/>
      <c r="D297" s="490"/>
      <c r="E297" s="199"/>
      <c r="F297" s="266" t="str">
        <f t="shared" si="206"/>
        <v xml:space="preserve"> </v>
      </c>
      <c r="G297" s="151"/>
      <c r="H297" s="152"/>
      <c r="I297" s="153"/>
      <c r="J297" s="153"/>
      <c r="K297" s="154"/>
      <c r="L297" s="155"/>
      <c r="M297" s="503"/>
      <c r="N297" s="473">
        <f t="shared" ref="N297" si="228">IF(N295&gt;0,N295+1," ")</f>
        <v>212</v>
      </c>
      <c r="O297" s="180" t="s">
        <v>14</v>
      </c>
      <c r="P297" s="277"/>
      <c r="Q297" s="266" t="str">
        <f t="shared" si="207"/>
        <v xml:space="preserve"> </v>
      </c>
      <c r="R297" s="151"/>
      <c r="S297" s="157"/>
      <c r="T297" s="277"/>
      <c r="U297" s="266" t="str">
        <f t="shared" si="208"/>
        <v xml:space="preserve"> </v>
      </c>
      <c r="V297" s="151"/>
      <c r="W297" s="157"/>
      <c r="X297" s="475"/>
      <c r="Y297" s="476"/>
      <c r="Z297" s="477"/>
      <c r="AB297" s="496"/>
      <c r="AC297" s="497"/>
      <c r="AD297" s="497"/>
      <c r="AE297" s="498"/>
      <c r="AF297" s="199"/>
      <c r="AG297" s="266" t="str">
        <f t="shared" si="209"/>
        <v xml:space="preserve"> </v>
      </c>
      <c r="AH297" s="151"/>
      <c r="AI297" s="152"/>
      <c r="AJ297" s="153"/>
      <c r="AK297" s="153"/>
      <c r="AL297" s="154"/>
      <c r="AM297" s="155"/>
      <c r="AN297" s="496"/>
      <c r="AO297" s="473">
        <f t="shared" ref="AO297" si="229">IF(AO295&gt;0,AO295+1," ")</f>
        <v>232</v>
      </c>
      <c r="AP297" s="180" t="s">
        <v>14</v>
      </c>
      <c r="AQ297" s="277"/>
      <c r="AR297" s="266" t="str">
        <f t="shared" si="210"/>
        <v xml:space="preserve"> </v>
      </c>
      <c r="AS297" s="151"/>
      <c r="AT297" s="157"/>
      <c r="AU297" s="277"/>
      <c r="AV297" s="266" t="str">
        <f t="shared" si="211"/>
        <v xml:space="preserve"> </v>
      </c>
      <c r="AW297" s="151"/>
      <c r="AX297" s="157"/>
      <c r="AY297" s="475"/>
      <c r="AZ297" s="476"/>
      <c r="BA297" s="477"/>
    </row>
    <row r="298" spans="1:53" ht="14.25" customHeight="1">
      <c r="A298" s="489"/>
      <c r="B298" s="490"/>
      <c r="C298" s="490"/>
      <c r="D298" s="490"/>
      <c r="E298" s="199"/>
      <c r="F298" s="266" t="str">
        <f t="shared" si="206"/>
        <v xml:space="preserve"> </v>
      </c>
      <c r="G298" s="151"/>
      <c r="H298" s="152"/>
      <c r="I298" s="153"/>
      <c r="J298" s="153"/>
      <c r="K298" s="154"/>
      <c r="L298" s="155"/>
      <c r="M298" s="503"/>
      <c r="N298" s="474"/>
      <c r="O298" s="180" t="s">
        <v>15</v>
      </c>
      <c r="P298" s="277"/>
      <c r="Q298" s="266" t="str">
        <f t="shared" si="207"/>
        <v xml:space="preserve"> </v>
      </c>
      <c r="R298" s="151"/>
      <c r="S298" s="157"/>
      <c r="T298" s="277"/>
      <c r="U298" s="266" t="str">
        <f t="shared" si="208"/>
        <v xml:space="preserve"> </v>
      </c>
      <c r="V298" s="151"/>
      <c r="W298" s="157"/>
      <c r="X298" s="475"/>
      <c r="Y298" s="476"/>
      <c r="Z298" s="477"/>
      <c r="AB298" s="496"/>
      <c r="AC298" s="497"/>
      <c r="AD298" s="497"/>
      <c r="AE298" s="498"/>
      <c r="AF298" s="199"/>
      <c r="AG298" s="266" t="str">
        <f t="shared" si="209"/>
        <v xml:space="preserve"> </v>
      </c>
      <c r="AH298" s="151"/>
      <c r="AI298" s="152"/>
      <c r="AJ298" s="153"/>
      <c r="AK298" s="153"/>
      <c r="AL298" s="154"/>
      <c r="AM298" s="155"/>
      <c r="AN298" s="496"/>
      <c r="AO298" s="474"/>
      <c r="AP298" s="180" t="s">
        <v>15</v>
      </c>
      <c r="AQ298" s="277"/>
      <c r="AR298" s="266" t="str">
        <f t="shared" si="210"/>
        <v xml:space="preserve"> </v>
      </c>
      <c r="AS298" s="151"/>
      <c r="AT298" s="157"/>
      <c r="AU298" s="277"/>
      <c r="AV298" s="266" t="str">
        <f t="shared" si="211"/>
        <v xml:space="preserve"> </v>
      </c>
      <c r="AW298" s="151"/>
      <c r="AX298" s="157"/>
      <c r="AY298" s="475"/>
      <c r="AZ298" s="476"/>
      <c r="BA298" s="477"/>
    </row>
    <row r="299" spans="1:53" ht="14.25" customHeight="1">
      <c r="A299" s="489"/>
      <c r="B299" s="490"/>
      <c r="C299" s="490"/>
      <c r="D299" s="490"/>
      <c r="E299" s="199"/>
      <c r="F299" s="266" t="str">
        <f t="shared" si="206"/>
        <v xml:space="preserve"> </v>
      </c>
      <c r="G299" s="151"/>
      <c r="H299" s="152"/>
      <c r="I299" s="153"/>
      <c r="J299" s="153"/>
      <c r="K299" s="154"/>
      <c r="L299" s="155"/>
      <c r="M299" s="503"/>
      <c r="N299" s="473">
        <f t="shared" ref="N299" si="230">IF(N297&gt;0,N297+1," ")</f>
        <v>213</v>
      </c>
      <c r="O299" s="180" t="s">
        <v>14</v>
      </c>
      <c r="P299" s="277"/>
      <c r="Q299" s="266" t="str">
        <f t="shared" si="207"/>
        <v xml:space="preserve"> </v>
      </c>
      <c r="R299" s="151"/>
      <c r="S299" s="157"/>
      <c r="T299" s="277"/>
      <c r="U299" s="266" t="str">
        <f t="shared" si="208"/>
        <v xml:space="preserve"> </v>
      </c>
      <c r="V299" s="151"/>
      <c r="W299" s="157"/>
      <c r="X299" s="475"/>
      <c r="Y299" s="476"/>
      <c r="Z299" s="477"/>
      <c r="AB299" s="496"/>
      <c r="AC299" s="497"/>
      <c r="AD299" s="497"/>
      <c r="AE299" s="498"/>
      <c r="AF299" s="199"/>
      <c r="AG299" s="266" t="str">
        <f t="shared" si="209"/>
        <v xml:space="preserve"> </v>
      </c>
      <c r="AH299" s="151"/>
      <c r="AI299" s="152"/>
      <c r="AJ299" s="153"/>
      <c r="AK299" s="153"/>
      <c r="AL299" s="154"/>
      <c r="AM299" s="155"/>
      <c r="AN299" s="496"/>
      <c r="AO299" s="473">
        <f t="shared" ref="AO299" si="231">IF(AO297&gt;0,AO297+1," ")</f>
        <v>233</v>
      </c>
      <c r="AP299" s="180" t="s">
        <v>14</v>
      </c>
      <c r="AQ299" s="277"/>
      <c r="AR299" s="266" t="str">
        <f t="shared" si="210"/>
        <v xml:space="preserve"> </v>
      </c>
      <c r="AS299" s="151"/>
      <c r="AT299" s="157"/>
      <c r="AU299" s="277"/>
      <c r="AV299" s="266" t="str">
        <f t="shared" si="211"/>
        <v xml:space="preserve"> </v>
      </c>
      <c r="AW299" s="151"/>
      <c r="AX299" s="157"/>
      <c r="AY299" s="475"/>
      <c r="AZ299" s="476"/>
      <c r="BA299" s="477"/>
    </row>
    <row r="300" spans="1:53" ht="14.25" customHeight="1">
      <c r="A300" s="489"/>
      <c r="B300" s="490"/>
      <c r="C300" s="490"/>
      <c r="D300" s="490"/>
      <c r="E300" s="199"/>
      <c r="F300" s="266" t="str">
        <f t="shared" si="206"/>
        <v xml:space="preserve"> </v>
      </c>
      <c r="G300" s="151"/>
      <c r="H300" s="152"/>
      <c r="I300" s="153"/>
      <c r="J300" s="153"/>
      <c r="K300" s="154"/>
      <c r="L300" s="155"/>
      <c r="M300" s="503"/>
      <c r="N300" s="474"/>
      <c r="O300" s="180" t="s">
        <v>15</v>
      </c>
      <c r="P300" s="277"/>
      <c r="Q300" s="266" t="str">
        <f t="shared" si="207"/>
        <v xml:space="preserve"> </v>
      </c>
      <c r="R300" s="151"/>
      <c r="S300" s="157"/>
      <c r="T300" s="277"/>
      <c r="U300" s="266" t="str">
        <f t="shared" si="208"/>
        <v xml:space="preserve"> </v>
      </c>
      <c r="V300" s="151"/>
      <c r="W300" s="157"/>
      <c r="X300" s="475"/>
      <c r="Y300" s="476"/>
      <c r="Z300" s="477"/>
      <c r="AB300" s="496"/>
      <c r="AC300" s="497"/>
      <c r="AD300" s="497"/>
      <c r="AE300" s="498"/>
      <c r="AF300" s="199"/>
      <c r="AG300" s="266" t="str">
        <f t="shared" si="209"/>
        <v xml:space="preserve"> </v>
      </c>
      <c r="AH300" s="151"/>
      <c r="AI300" s="152"/>
      <c r="AJ300" s="153"/>
      <c r="AK300" s="153"/>
      <c r="AL300" s="154"/>
      <c r="AM300" s="155"/>
      <c r="AN300" s="496"/>
      <c r="AO300" s="474"/>
      <c r="AP300" s="180" t="s">
        <v>15</v>
      </c>
      <c r="AQ300" s="277"/>
      <c r="AR300" s="266" t="str">
        <f t="shared" si="210"/>
        <v xml:space="preserve"> </v>
      </c>
      <c r="AS300" s="151"/>
      <c r="AT300" s="157"/>
      <c r="AU300" s="277"/>
      <c r="AV300" s="266" t="str">
        <f t="shared" si="211"/>
        <v xml:space="preserve"> </v>
      </c>
      <c r="AW300" s="151"/>
      <c r="AX300" s="157"/>
      <c r="AY300" s="475"/>
      <c r="AZ300" s="476"/>
      <c r="BA300" s="477"/>
    </row>
    <row r="301" spans="1:53" ht="14.25" customHeight="1">
      <c r="A301" s="489"/>
      <c r="B301" s="490"/>
      <c r="C301" s="490"/>
      <c r="D301" s="490"/>
      <c r="E301" s="199"/>
      <c r="F301" s="266" t="str">
        <f t="shared" si="206"/>
        <v xml:space="preserve"> </v>
      </c>
      <c r="G301" s="151"/>
      <c r="H301" s="152"/>
      <c r="I301" s="153"/>
      <c r="J301" s="153"/>
      <c r="K301" s="154"/>
      <c r="L301" s="155"/>
      <c r="M301" s="503"/>
      <c r="N301" s="473">
        <f t="shared" ref="N301" si="232">IF(N299&gt;0,N299+1," ")</f>
        <v>214</v>
      </c>
      <c r="O301" s="180" t="s">
        <v>14</v>
      </c>
      <c r="P301" s="277"/>
      <c r="Q301" s="266" t="str">
        <f t="shared" si="207"/>
        <v xml:space="preserve"> </v>
      </c>
      <c r="R301" s="151"/>
      <c r="S301" s="157"/>
      <c r="T301" s="277"/>
      <c r="U301" s="266" t="str">
        <f t="shared" si="208"/>
        <v xml:space="preserve"> </v>
      </c>
      <c r="V301" s="151"/>
      <c r="W301" s="157"/>
      <c r="X301" s="475"/>
      <c r="Y301" s="476"/>
      <c r="Z301" s="477"/>
      <c r="AB301" s="496"/>
      <c r="AC301" s="497"/>
      <c r="AD301" s="497"/>
      <c r="AE301" s="498"/>
      <c r="AF301" s="199"/>
      <c r="AG301" s="266" t="str">
        <f t="shared" si="209"/>
        <v xml:space="preserve"> </v>
      </c>
      <c r="AH301" s="151"/>
      <c r="AI301" s="152"/>
      <c r="AJ301" s="153"/>
      <c r="AK301" s="153"/>
      <c r="AL301" s="154"/>
      <c r="AM301" s="155"/>
      <c r="AN301" s="496"/>
      <c r="AO301" s="473">
        <f t="shared" ref="AO301" si="233">IF(AO299&gt;0,AO299+1," ")</f>
        <v>234</v>
      </c>
      <c r="AP301" s="180" t="s">
        <v>14</v>
      </c>
      <c r="AQ301" s="277"/>
      <c r="AR301" s="266" t="str">
        <f t="shared" si="210"/>
        <v xml:space="preserve"> </v>
      </c>
      <c r="AS301" s="151"/>
      <c r="AT301" s="157"/>
      <c r="AU301" s="277"/>
      <c r="AV301" s="266" t="str">
        <f t="shared" si="211"/>
        <v xml:space="preserve"> </v>
      </c>
      <c r="AW301" s="151"/>
      <c r="AX301" s="157"/>
      <c r="AY301" s="475"/>
      <c r="AZ301" s="476"/>
      <c r="BA301" s="477"/>
    </row>
    <row r="302" spans="1:53" ht="14.25" customHeight="1">
      <c r="A302" s="489"/>
      <c r="B302" s="490"/>
      <c r="C302" s="490"/>
      <c r="D302" s="490"/>
      <c r="E302" s="199"/>
      <c r="F302" s="266" t="str">
        <f t="shared" si="206"/>
        <v xml:space="preserve"> </v>
      </c>
      <c r="G302" s="151"/>
      <c r="H302" s="152"/>
      <c r="I302" s="153"/>
      <c r="J302" s="153"/>
      <c r="K302" s="154"/>
      <c r="L302" s="155"/>
      <c r="M302" s="503"/>
      <c r="N302" s="474"/>
      <c r="O302" s="180" t="s">
        <v>15</v>
      </c>
      <c r="P302" s="277"/>
      <c r="Q302" s="266" t="str">
        <f t="shared" si="207"/>
        <v xml:space="preserve"> </v>
      </c>
      <c r="R302" s="151"/>
      <c r="S302" s="157"/>
      <c r="T302" s="277"/>
      <c r="U302" s="266" t="str">
        <f t="shared" si="208"/>
        <v xml:space="preserve"> </v>
      </c>
      <c r="V302" s="151"/>
      <c r="W302" s="157"/>
      <c r="X302" s="475"/>
      <c r="Y302" s="476"/>
      <c r="Z302" s="477"/>
      <c r="AB302" s="496"/>
      <c r="AC302" s="497"/>
      <c r="AD302" s="497"/>
      <c r="AE302" s="498"/>
      <c r="AF302" s="199"/>
      <c r="AG302" s="266" t="str">
        <f t="shared" si="209"/>
        <v xml:space="preserve"> </v>
      </c>
      <c r="AH302" s="151"/>
      <c r="AI302" s="152"/>
      <c r="AJ302" s="153"/>
      <c r="AK302" s="153"/>
      <c r="AL302" s="154"/>
      <c r="AM302" s="155"/>
      <c r="AN302" s="496"/>
      <c r="AO302" s="474"/>
      <c r="AP302" s="180" t="s">
        <v>15</v>
      </c>
      <c r="AQ302" s="277"/>
      <c r="AR302" s="266" t="str">
        <f t="shared" si="210"/>
        <v xml:space="preserve"> </v>
      </c>
      <c r="AS302" s="151"/>
      <c r="AT302" s="157"/>
      <c r="AU302" s="277"/>
      <c r="AV302" s="266" t="str">
        <f t="shared" si="211"/>
        <v xml:space="preserve"> </v>
      </c>
      <c r="AW302" s="151"/>
      <c r="AX302" s="157"/>
      <c r="AY302" s="475"/>
      <c r="AZ302" s="476"/>
      <c r="BA302" s="477"/>
    </row>
    <row r="303" spans="1:53" ht="14.25" customHeight="1">
      <c r="A303" s="489"/>
      <c r="B303" s="490"/>
      <c r="C303" s="490"/>
      <c r="D303" s="490"/>
      <c r="E303" s="199"/>
      <c r="F303" s="266" t="str">
        <f t="shared" si="206"/>
        <v xml:space="preserve"> </v>
      </c>
      <c r="G303" s="151"/>
      <c r="H303" s="152"/>
      <c r="I303" s="153"/>
      <c r="J303" s="153"/>
      <c r="K303" s="154"/>
      <c r="L303" s="155"/>
      <c r="M303" s="503"/>
      <c r="N303" s="473">
        <f t="shared" ref="N303" si="234">IF(N301&gt;0,N301+1," ")</f>
        <v>215</v>
      </c>
      <c r="O303" s="180" t="s">
        <v>14</v>
      </c>
      <c r="P303" s="277"/>
      <c r="Q303" s="266" t="str">
        <f t="shared" si="207"/>
        <v xml:space="preserve"> </v>
      </c>
      <c r="R303" s="151"/>
      <c r="S303" s="157"/>
      <c r="T303" s="277"/>
      <c r="U303" s="266" t="str">
        <f t="shared" si="208"/>
        <v xml:space="preserve"> </v>
      </c>
      <c r="V303" s="151"/>
      <c r="W303" s="157"/>
      <c r="X303" s="475"/>
      <c r="Y303" s="476"/>
      <c r="Z303" s="477"/>
      <c r="AB303" s="496"/>
      <c r="AC303" s="497"/>
      <c r="AD303" s="497"/>
      <c r="AE303" s="498"/>
      <c r="AF303" s="199"/>
      <c r="AG303" s="266" t="str">
        <f t="shared" si="209"/>
        <v xml:space="preserve"> </v>
      </c>
      <c r="AH303" s="151"/>
      <c r="AI303" s="152"/>
      <c r="AJ303" s="153"/>
      <c r="AK303" s="153"/>
      <c r="AL303" s="154"/>
      <c r="AM303" s="155"/>
      <c r="AN303" s="496"/>
      <c r="AO303" s="473">
        <f t="shared" ref="AO303" si="235">IF(AO301&gt;0,AO301+1," ")</f>
        <v>235</v>
      </c>
      <c r="AP303" s="180" t="s">
        <v>14</v>
      </c>
      <c r="AQ303" s="277"/>
      <c r="AR303" s="266" t="str">
        <f t="shared" si="210"/>
        <v xml:space="preserve"> </v>
      </c>
      <c r="AS303" s="151"/>
      <c r="AT303" s="157"/>
      <c r="AU303" s="277"/>
      <c r="AV303" s="266" t="str">
        <f t="shared" si="211"/>
        <v xml:space="preserve"> </v>
      </c>
      <c r="AW303" s="151"/>
      <c r="AX303" s="157"/>
      <c r="AY303" s="475"/>
      <c r="AZ303" s="476"/>
      <c r="BA303" s="477"/>
    </row>
    <row r="304" spans="1:53" ht="14.25" customHeight="1">
      <c r="A304" s="489"/>
      <c r="B304" s="490"/>
      <c r="C304" s="490"/>
      <c r="D304" s="490"/>
      <c r="E304" s="199"/>
      <c r="F304" s="266" t="str">
        <f t="shared" si="206"/>
        <v xml:space="preserve"> </v>
      </c>
      <c r="G304" s="151"/>
      <c r="H304" s="152"/>
      <c r="I304" s="153"/>
      <c r="J304" s="153"/>
      <c r="K304" s="154"/>
      <c r="L304" s="155"/>
      <c r="M304" s="503"/>
      <c r="N304" s="474"/>
      <c r="O304" s="180" t="s">
        <v>15</v>
      </c>
      <c r="P304" s="277"/>
      <c r="Q304" s="266" t="str">
        <f t="shared" si="207"/>
        <v xml:space="preserve"> </v>
      </c>
      <c r="R304" s="151"/>
      <c r="S304" s="157"/>
      <c r="T304" s="277"/>
      <c r="U304" s="266" t="str">
        <f t="shared" si="208"/>
        <v xml:space="preserve"> </v>
      </c>
      <c r="V304" s="151"/>
      <c r="W304" s="157"/>
      <c r="X304" s="475"/>
      <c r="Y304" s="476"/>
      <c r="Z304" s="477"/>
      <c r="AB304" s="496"/>
      <c r="AC304" s="497"/>
      <c r="AD304" s="497"/>
      <c r="AE304" s="498"/>
      <c r="AF304" s="199"/>
      <c r="AG304" s="266" t="str">
        <f t="shared" si="209"/>
        <v xml:space="preserve"> </v>
      </c>
      <c r="AH304" s="151"/>
      <c r="AI304" s="152"/>
      <c r="AJ304" s="153"/>
      <c r="AK304" s="153"/>
      <c r="AL304" s="154"/>
      <c r="AM304" s="155"/>
      <c r="AN304" s="496"/>
      <c r="AO304" s="474"/>
      <c r="AP304" s="180" t="s">
        <v>15</v>
      </c>
      <c r="AQ304" s="277"/>
      <c r="AR304" s="266" t="str">
        <f t="shared" si="210"/>
        <v xml:space="preserve"> </v>
      </c>
      <c r="AS304" s="151"/>
      <c r="AT304" s="157"/>
      <c r="AU304" s="277"/>
      <c r="AV304" s="266" t="str">
        <f t="shared" si="211"/>
        <v xml:space="preserve"> </v>
      </c>
      <c r="AW304" s="151"/>
      <c r="AX304" s="157"/>
      <c r="AY304" s="475"/>
      <c r="AZ304" s="476"/>
      <c r="BA304" s="477"/>
    </row>
    <row r="305" spans="1:53" ht="14.25" customHeight="1">
      <c r="A305" s="489"/>
      <c r="B305" s="490"/>
      <c r="C305" s="490"/>
      <c r="D305" s="490"/>
      <c r="E305" s="199"/>
      <c r="F305" s="266" t="str">
        <f t="shared" si="206"/>
        <v xml:space="preserve"> </v>
      </c>
      <c r="G305" s="151"/>
      <c r="H305" s="152"/>
      <c r="I305" s="153"/>
      <c r="J305" s="153"/>
      <c r="K305" s="154"/>
      <c r="L305" s="155"/>
      <c r="M305" s="503"/>
      <c r="N305" s="473">
        <f t="shared" ref="N305" si="236">IF(N303&gt;0,N303+1," ")</f>
        <v>216</v>
      </c>
      <c r="O305" s="180" t="s">
        <v>14</v>
      </c>
      <c r="P305" s="277"/>
      <c r="Q305" s="266" t="str">
        <f t="shared" si="207"/>
        <v xml:space="preserve"> </v>
      </c>
      <c r="R305" s="151"/>
      <c r="S305" s="157"/>
      <c r="T305" s="277"/>
      <c r="U305" s="266" t="str">
        <f t="shared" si="208"/>
        <v xml:space="preserve"> </v>
      </c>
      <c r="V305" s="151"/>
      <c r="W305" s="157"/>
      <c r="X305" s="475"/>
      <c r="Y305" s="476"/>
      <c r="Z305" s="477"/>
      <c r="AB305" s="496"/>
      <c r="AC305" s="497"/>
      <c r="AD305" s="497"/>
      <c r="AE305" s="498"/>
      <c r="AF305" s="199"/>
      <c r="AG305" s="266" t="str">
        <f t="shared" si="209"/>
        <v xml:space="preserve"> </v>
      </c>
      <c r="AH305" s="151"/>
      <c r="AI305" s="152"/>
      <c r="AJ305" s="153"/>
      <c r="AK305" s="153"/>
      <c r="AL305" s="154"/>
      <c r="AM305" s="155"/>
      <c r="AN305" s="496"/>
      <c r="AO305" s="473">
        <f t="shared" ref="AO305" si="237">IF(AO303&gt;0,AO303+1," ")</f>
        <v>236</v>
      </c>
      <c r="AP305" s="180" t="s">
        <v>14</v>
      </c>
      <c r="AQ305" s="277"/>
      <c r="AR305" s="266" t="str">
        <f t="shared" si="210"/>
        <v xml:space="preserve"> </v>
      </c>
      <c r="AS305" s="151"/>
      <c r="AT305" s="157"/>
      <c r="AU305" s="277"/>
      <c r="AV305" s="266" t="str">
        <f t="shared" si="211"/>
        <v xml:space="preserve"> </v>
      </c>
      <c r="AW305" s="151"/>
      <c r="AX305" s="157"/>
      <c r="AY305" s="475"/>
      <c r="AZ305" s="476"/>
      <c r="BA305" s="477"/>
    </row>
    <row r="306" spans="1:53" ht="14.25" customHeight="1">
      <c r="A306" s="489"/>
      <c r="B306" s="490"/>
      <c r="C306" s="490"/>
      <c r="D306" s="490"/>
      <c r="E306" s="199"/>
      <c r="F306" s="266" t="str">
        <f t="shared" si="206"/>
        <v xml:space="preserve"> </v>
      </c>
      <c r="G306" s="151"/>
      <c r="H306" s="152"/>
      <c r="I306" s="153"/>
      <c r="J306" s="153"/>
      <c r="K306" s="154"/>
      <c r="L306" s="155"/>
      <c r="M306" s="503"/>
      <c r="N306" s="474"/>
      <c r="O306" s="180" t="s">
        <v>15</v>
      </c>
      <c r="P306" s="277"/>
      <c r="Q306" s="266" t="str">
        <f t="shared" si="207"/>
        <v xml:space="preserve"> </v>
      </c>
      <c r="R306" s="151"/>
      <c r="S306" s="157"/>
      <c r="T306" s="277"/>
      <c r="U306" s="266" t="str">
        <f t="shared" si="208"/>
        <v xml:space="preserve"> </v>
      </c>
      <c r="V306" s="151"/>
      <c r="W306" s="157"/>
      <c r="X306" s="475"/>
      <c r="Y306" s="476"/>
      <c r="Z306" s="477"/>
      <c r="AB306" s="496"/>
      <c r="AC306" s="497"/>
      <c r="AD306" s="497"/>
      <c r="AE306" s="498"/>
      <c r="AF306" s="199"/>
      <c r="AG306" s="266" t="str">
        <f t="shared" si="209"/>
        <v xml:space="preserve"> </v>
      </c>
      <c r="AH306" s="151"/>
      <c r="AI306" s="152"/>
      <c r="AJ306" s="153"/>
      <c r="AK306" s="153"/>
      <c r="AL306" s="154"/>
      <c r="AM306" s="155"/>
      <c r="AN306" s="496"/>
      <c r="AO306" s="474"/>
      <c r="AP306" s="180" t="s">
        <v>15</v>
      </c>
      <c r="AQ306" s="277"/>
      <c r="AR306" s="266" t="str">
        <f t="shared" si="210"/>
        <v xml:space="preserve"> </v>
      </c>
      <c r="AS306" s="151"/>
      <c r="AT306" s="157"/>
      <c r="AU306" s="277"/>
      <c r="AV306" s="266" t="str">
        <f t="shared" si="211"/>
        <v xml:space="preserve"> </v>
      </c>
      <c r="AW306" s="151"/>
      <c r="AX306" s="157"/>
      <c r="AY306" s="475"/>
      <c r="AZ306" s="476"/>
      <c r="BA306" s="477"/>
    </row>
    <row r="307" spans="1:53" ht="14.25" customHeight="1">
      <c r="A307" s="489"/>
      <c r="B307" s="490"/>
      <c r="C307" s="490"/>
      <c r="D307" s="490"/>
      <c r="E307" s="199"/>
      <c r="F307" s="266" t="str">
        <f t="shared" si="206"/>
        <v xml:space="preserve"> </v>
      </c>
      <c r="G307" s="151"/>
      <c r="H307" s="152"/>
      <c r="I307" s="153"/>
      <c r="J307" s="153"/>
      <c r="K307" s="154"/>
      <c r="L307" s="155"/>
      <c r="M307" s="503"/>
      <c r="N307" s="473">
        <f t="shared" ref="N307" si="238">IF(N305&gt;0,N305+1," ")</f>
        <v>217</v>
      </c>
      <c r="O307" s="180" t="s">
        <v>14</v>
      </c>
      <c r="P307" s="277"/>
      <c r="Q307" s="266" t="str">
        <f t="shared" si="207"/>
        <v xml:space="preserve"> </v>
      </c>
      <c r="R307" s="151"/>
      <c r="S307" s="157"/>
      <c r="T307" s="277"/>
      <c r="U307" s="266" t="str">
        <f t="shared" si="208"/>
        <v xml:space="preserve"> </v>
      </c>
      <c r="V307" s="151"/>
      <c r="W307" s="157"/>
      <c r="X307" s="475"/>
      <c r="Y307" s="476"/>
      <c r="Z307" s="477"/>
      <c r="AB307" s="496"/>
      <c r="AC307" s="497"/>
      <c r="AD307" s="497"/>
      <c r="AE307" s="498"/>
      <c r="AF307" s="199"/>
      <c r="AG307" s="266" t="str">
        <f t="shared" si="209"/>
        <v xml:space="preserve"> </v>
      </c>
      <c r="AH307" s="151"/>
      <c r="AI307" s="152"/>
      <c r="AJ307" s="153"/>
      <c r="AK307" s="153"/>
      <c r="AL307" s="154"/>
      <c r="AM307" s="155"/>
      <c r="AN307" s="496"/>
      <c r="AO307" s="473">
        <f t="shared" ref="AO307" si="239">IF(AO305&gt;0,AO305+1," ")</f>
        <v>237</v>
      </c>
      <c r="AP307" s="180" t="s">
        <v>14</v>
      </c>
      <c r="AQ307" s="277"/>
      <c r="AR307" s="266" t="str">
        <f t="shared" si="210"/>
        <v xml:space="preserve"> </v>
      </c>
      <c r="AS307" s="151"/>
      <c r="AT307" s="157"/>
      <c r="AU307" s="277"/>
      <c r="AV307" s="266" t="str">
        <f t="shared" si="211"/>
        <v xml:space="preserve"> </v>
      </c>
      <c r="AW307" s="151"/>
      <c r="AX307" s="157"/>
      <c r="AY307" s="475"/>
      <c r="AZ307" s="476"/>
      <c r="BA307" s="477"/>
    </row>
    <row r="308" spans="1:53" ht="14.25" customHeight="1">
      <c r="A308" s="489"/>
      <c r="B308" s="490"/>
      <c r="C308" s="490"/>
      <c r="D308" s="490"/>
      <c r="E308" s="199"/>
      <c r="F308" s="266" t="str">
        <f t="shared" si="206"/>
        <v xml:space="preserve"> </v>
      </c>
      <c r="G308" s="151"/>
      <c r="H308" s="152"/>
      <c r="I308" s="153"/>
      <c r="J308" s="153"/>
      <c r="K308" s="154"/>
      <c r="L308" s="155"/>
      <c r="M308" s="503"/>
      <c r="N308" s="474"/>
      <c r="O308" s="180" t="s">
        <v>15</v>
      </c>
      <c r="P308" s="277"/>
      <c r="Q308" s="266" t="str">
        <f t="shared" si="207"/>
        <v xml:space="preserve"> </v>
      </c>
      <c r="R308" s="151"/>
      <c r="S308" s="157"/>
      <c r="T308" s="277"/>
      <c r="U308" s="266" t="str">
        <f t="shared" si="208"/>
        <v xml:space="preserve"> </v>
      </c>
      <c r="V308" s="151"/>
      <c r="W308" s="157"/>
      <c r="X308" s="475"/>
      <c r="Y308" s="476"/>
      <c r="Z308" s="477"/>
      <c r="AB308" s="496"/>
      <c r="AC308" s="497"/>
      <c r="AD308" s="497"/>
      <c r="AE308" s="498"/>
      <c r="AF308" s="199"/>
      <c r="AG308" s="266" t="str">
        <f t="shared" si="209"/>
        <v xml:space="preserve"> </v>
      </c>
      <c r="AH308" s="151"/>
      <c r="AI308" s="152"/>
      <c r="AJ308" s="153"/>
      <c r="AK308" s="153"/>
      <c r="AL308" s="154"/>
      <c r="AM308" s="155"/>
      <c r="AN308" s="496"/>
      <c r="AO308" s="474"/>
      <c r="AP308" s="180" t="s">
        <v>15</v>
      </c>
      <c r="AQ308" s="277"/>
      <c r="AR308" s="266" t="str">
        <f t="shared" si="210"/>
        <v xml:space="preserve"> </v>
      </c>
      <c r="AS308" s="151"/>
      <c r="AT308" s="157"/>
      <c r="AU308" s="277"/>
      <c r="AV308" s="266" t="str">
        <f t="shared" si="211"/>
        <v xml:space="preserve"> </v>
      </c>
      <c r="AW308" s="151"/>
      <c r="AX308" s="157"/>
      <c r="AY308" s="475"/>
      <c r="AZ308" s="476"/>
      <c r="BA308" s="477"/>
    </row>
    <row r="309" spans="1:53" ht="14.25" customHeight="1">
      <c r="A309" s="489"/>
      <c r="B309" s="490"/>
      <c r="C309" s="490"/>
      <c r="D309" s="490"/>
      <c r="E309" s="199"/>
      <c r="F309" s="266" t="str">
        <f t="shared" si="206"/>
        <v xml:space="preserve"> </v>
      </c>
      <c r="G309" s="151"/>
      <c r="H309" s="152"/>
      <c r="I309" s="153"/>
      <c r="J309" s="153"/>
      <c r="K309" s="154"/>
      <c r="L309" s="155"/>
      <c r="M309" s="503"/>
      <c r="N309" s="473">
        <f t="shared" ref="N309" si="240">IF(N307&gt;0,N307+1," ")</f>
        <v>218</v>
      </c>
      <c r="O309" s="180" t="s">
        <v>14</v>
      </c>
      <c r="P309" s="277"/>
      <c r="Q309" s="266" t="str">
        <f t="shared" si="207"/>
        <v xml:space="preserve"> </v>
      </c>
      <c r="R309" s="151"/>
      <c r="S309" s="157"/>
      <c r="T309" s="277"/>
      <c r="U309" s="266" t="str">
        <f t="shared" si="208"/>
        <v xml:space="preserve"> </v>
      </c>
      <c r="V309" s="151"/>
      <c r="W309" s="157"/>
      <c r="X309" s="475"/>
      <c r="Y309" s="476"/>
      <c r="Z309" s="477"/>
      <c r="AB309" s="496"/>
      <c r="AC309" s="497"/>
      <c r="AD309" s="497"/>
      <c r="AE309" s="498"/>
      <c r="AF309" s="199"/>
      <c r="AG309" s="266" t="str">
        <f t="shared" si="209"/>
        <v xml:space="preserve"> </v>
      </c>
      <c r="AH309" s="151"/>
      <c r="AI309" s="152"/>
      <c r="AJ309" s="153"/>
      <c r="AK309" s="153"/>
      <c r="AL309" s="154"/>
      <c r="AM309" s="155"/>
      <c r="AN309" s="496"/>
      <c r="AO309" s="473">
        <f t="shared" ref="AO309" si="241">IF(AO307&gt;0,AO307+1," ")</f>
        <v>238</v>
      </c>
      <c r="AP309" s="180" t="s">
        <v>14</v>
      </c>
      <c r="AQ309" s="277"/>
      <c r="AR309" s="266" t="str">
        <f t="shared" si="210"/>
        <v xml:space="preserve"> </v>
      </c>
      <c r="AS309" s="151"/>
      <c r="AT309" s="157"/>
      <c r="AU309" s="277"/>
      <c r="AV309" s="266" t="str">
        <f t="shared" si="211"/>
        <v xml:space="preserve"> </v>
      </c>
      <c r="AW309" s="151"/>
      <c r="AX309" s="157"/>
      <c r="AY309" s="475"/>
      <c r="AZ309" s="476"/>
      <c r="BA309" s="477"/>
    </row>
    <row r="310" spans="1:53" ht="14.25" customHeight="1">
      <c r="A310" s="489"/>
      <c r="B310" s="490"/>
      <c r="C310" s="490"/>
      <c r="D310" s="490"/>
      <c r="E310" s="199"/>
      <c r="F310" s="266" t="str">
        <f t="shared" si="206"/>
        <v xml:space="preserve"> </v>
      </c>
      <c r="G310" s="151"/>
      <c r="H310" s="152"/>
      <c r="I310" s="153"/>
      <c r="J310" s="153"/>
      <c r="K310" s="154"/>
      <c r="L310" s="155"/>
      <c r="M310" s="503"/>
      <c r="N310" s="474"/>
      <c r="O310" s="180" t="s">
        <v>15</v>
      </c>
      <c r="P310" s="277"/>
      <c r="Q310" s="266" t="str">
        <f t="shared" si="207"/>
        <v xml:space="preserve"> </v>
      </c>
      <c r="R310" s="151"/>
      <c r="S310" s="157"/>
      <c r="T310" s="277"/>
      <c r="U310" s="266" t="str">
        <f t="shared" si="208"/>
        <v xml:space="preserve"> </v>
      </c>
      <c r="V310" s="151"/>
      <c r="W310" s="157"/>
      <c r="X310" s="475"/>
      <c r="Y310" s="476"/>
      <c r="Z310" s="477"/>
      <c r="AB310" s="496"/>
      <c r="AC310" s="497"/>
      <c r="AD310" s="497"/>
      <c r="AE310" s="498"/>
      <c r="AF310" s="199"/>
      <c r="AG310" s="266" t="str">
        <f t="shared" si="209"/>
        <v xml:space="preserve"> </v>
      </c>
      <c r="AH310" s="151"/>
      <c r="AI310" s="152"/>
      <c r="AJ310" s="153"/>
      <c r="AK310" s="153"/>
      <c r="AL310" s="154"/>
      <c r="AM310" s="155"/>
      <c r="AN310" s="496"/>
      <c r="AO310" s="474"/>
      <c r="AP310" s="180" t="s">
        <v>15</v>
      </c>
      <c r="AQ310" s="277"/>
      <c r="AR310" s="266" t="str">
        <f t="shared" si="210"/>
        <v xml:space="preserve"> </v>
      </c>
      <c r="AS310" s="151"/>
      <c r="AT310" s="157"/>
      <c r="AU310" s="277"/>
      <c r="AV310" s="266" t="str">
        <f t="shared" si="211"/>
        <v xml:space="preserve"> </v>
      </c>
      <c r="AW310" s="151"/>
      <c r="AX310" s="157"/>
      <c r="AY310" s="475"/>
      <c r="AZ310" s="476"/>
      <c r="BA310" s="477"/>
    </row>
    <row r="311" spans="1:53" ht="14.25" customHeight="1">
      <c r="A311" s="489"/>
      <c r="B311" s="490"/>
      <c r="C311" s="490"/>
      <c r="D311" s="490"/>
      <c r="E311" s="199"/>
      <c r="F311" s="266" t="str">
        <f t="shared" si="206"/>
        <v xml:space="preserve"> </v>
      </c>
      <c r="G311" s="151"/>
      <c r="H311" s="152"/>
      <c r="I311" s="153"/>
      <c r="J311" s="153"/>
      <c r="K311" s="154"/>
      <c r="L311" s="155"/>
      <c r="M311" s="503"/>
      <c r="N311" s="473">
        <f t="shared" ref="N311" si="242">IF(N309&gt;0,N309+1," ")</f>
        <v>219</v>
      </c>
      <c r="O311" s="180" t="s">
        <v>14</v>
      </c>
      <c r="P311" s="277"/>
      <c r="Q311" s="266" t="str">
        <f t="shared" si="207"/>
        <v xml:space="preserve"> </v>
      </c>
      <c r="R311" s="151"/>
      <c r="S311" s="157"/>
      <c r="T311" s="277"/>
      <c r="U311" s="266" t="str">
        <f t="shared" si="208"/>
        <v xml:space="preserve"> </v>
      </c>
      <c r="V311" s="151"/>
      <c r="W311" s="157"/>
      <c r="X311" s="475"/>
      <c r="Y311" s="476"/>
      <c r="Z311" s="477"/>
      <c r="AB311" s="496"/>
      <c r="AC311" s="497"/>
      <c r="AD311" s="497"/>
      <c r="AE311" s="498"/>
      <c r="AF311" s="199"/>
      <c r="AG311" s="266" t="str">
        <f t="shared" si="209"/>
        <v xml:space="preserve"> </v>
      </c>
      <c r="AH311" s="151"/>
      <c r="AI311" s="152"/>
      <c r="AJ311" s="153"/>
      <c r="AK311" s="153"/>
      <c r="AL311" s="154"/>
      <c r="AM311" s="155"/>
      <c r="AN311" s="496"/>
      <c r="AO311" s="473">
        <f t="shared" ref="AO311" si="243">IF(AO309&gt;0,AO309+1," ")</f>
        <v>239</v>
      </c>
      <c r="AP311" s="180" t="s">
        <v>14</v>
      </c>
      <c r="AQ311" s="277"/>
      <c r="AR311" s="266" t="str">
        <f t="shared" si="210"/>
        <v xml:space="preserve"> </v>
      </c>
      <c r="AS311" s="151"/>
      <c r="AT311" s="157"/>
      <c r="AU311" s="277"/>
      <c r="AV311" s="266" t="str">
        <f t="shared" si="211"/>
        <v xml:space="preserve"> </v>
      </c>
      <c r="AW311" s="151"/>
      <c r="AX311" s="157"/>
      <c r="AY311" s="475"/>
      <c r="AZ311" s="476"/>
      <c r="BA311" s="477"/>
    </row>
    <row r="312" spans="1:53" ht="14.25" customHeight="1">
      <c r="A312" s="489"/>
      <c r="B312" s="490"/>
      <c r="C312" s="490"/>
      <c r="D312" s="490"/>
      <c r="E312" s="199"/>
      <c r="F312" s="266" t="str">
        <f t="shared" si="206"/>
        <v xml:space="preserve"> </v>
      </c>
      <c r="G312" s="151"/>
      <c r="H312" s="152"/>
      <c r="I312" s="153"/>
      <c r="J312" s="153"/>
      <c r="K312" s="154"/>
      <c r="L312" s="155"/>
      <c r="M312" s="503"/>
      <c r="N312" s="474"/>
      <c r="O312" s="180" t="s">
        <v>15</v>
      </c>
      <c r="P312" s="277"/>
      <c r="Q312" s="266" t="str">
        <f t="shared" si="207"/>
        <v xml:space="preserve"> </v>
      </c>
      <c r="R312" s="151"/>
      <c r="S312" s="157"/>
      <c r="T312" s="277"/>
      <c r="U312" s="266" t="str">
        <f t="shared" si="208"/>
        <v xml:space="preserve"> </v>
      </c>
      <c r="V312" s="151"/>
      <c r="W312" s="157"/>
      <c r="X312" s="475"/>
      <c r="Y312" s="476"/>
      <c r="Z312" s="477"/>
      <c r="AB312" s="496"/>
      <c r="AC312" s="497"/>
      <c r="AD312" s="497"/>
      <c r="AE312" s="498"/>
      <c r="AF312" s="199"/>
      <c r="AG312" s="266" t="str">
        <f t="shared" si="209"/>
        <v xml:space="preserve"> </v>
      </c>
      <c r="AH312" s="151"/>
      <c r="AI312" s="152"/>
      <c r="AJ312" s="153"/>
      <c r="AK312" s="153"/>
      <c r="AL312" s="154"/>
      <c r="AM312" s="155"/>
      <c r="AN312" s="496"/>
      <c r="AO312" s="474"/>
      <c r="AP312" s="180" t="s">
        <v>15</v>
      </c>
      <c r="AQ312" s="277"/>
      <c r="AR312" s="266" t="str">
        <f t="shared" si="210"/>
        <v xml:space="preserve"> </v>
      </c>
      <c r="AS312" s="151"/>
      <c r="AT312" s="157"/>
      <c r="AU312" s="277"/>
      <c r="AV312" s="266" t="str">
        <f t="shared" si="211"/>
        <v xml:space="preserve"> </v>
      </c>
      <c r="AW312" s="151"/>
      <c r="AX312" s="157"/>
      <c r="AY312" s="475"/>
      <c r="AZ312" s="476"/>
      <c r="BA312" s="477"/>
    </row>
    <row r="313" spans="1:53" ht="14.25" customHeight="1">
      <c r="A313" s="489"/>
      <c r="B313" s="490"/>
      <c r="C313" s="490"/>
      <c r="D313" s="490"/>
      <c r="E313" s="199"/>
      <c r="F313" s="266" t="str">
        <f t="shared" si="206"/>
        <v xml:space="preserve"> </v>
      </c>
      <c r="G313" s="151"/>
      <c r="H313" s="152"/>
      <c r="I313" s="153"/>
      <c r="J313" s="153"/>
      <c r="K313" s="154"/>
      <c r="L313" s="155"/>
      <c r="M313" s="503"/>
      <c r="N313" s="473">
        <f t="shared" ref="N313" si="244">IF(N311&gt;0,N311+1," ")</f>
        <v>220</v>
      </c>
      <c r="O313" s="180" t="s">
        <v>14</v>
      </c>
      <c r="P313" s="277"/>
      <c r="Q313" s="266" t="str">
        <f t="shared" si="207"/>
        <v xml:space="preserve"> </v>
      </c>
      <c r="R313" s="151"/>
      <c r="S313" s="157"/>
      <c r="T313" s="277"/>
      <c r="U313" s="266" t="str">
        <f t="shared" si="208"/>
        <v xml:space="preserve"> </v>
      </c>
      <c r="V313" s="151"/>
      <c r="W313" s="157"/>
      <c r="X313" s="475"/>
      <c r="Y313" s="476"/>
      <c r="Z313" s="477"/>
      <c r="AB313" s="496"/>
      <c r="AC313" s="497"/>
      <c r="AD313" s="497"/>
      <c r="AE313" s="498"/>
      <c r="AF313" s="199"/>
      <c r="AG313" s="266" t="str">
        <f t="shared" si="209"/>
        <v xml:space="preserve"> </v>
      </c>
      <c r="AH313" s="151"/>
      <c r="AI313" s="152"/>
      <c r="AJ313" s="153"/>
      <c r="AK313" s="153"/>
      <c r="AL313" s="154"/>
      <c r="AM313" s="155"/>
      <c r="AN313" s="496"/>
      <c r="AO313" s="473">
        <f t="shared" ref="AO313" si="245">IF(AO311&gt;0,AO311+1," ")</f>
        <v>240</v>
      </c>
      <c r="AP313" s="180" t="s">
        <v>14</v>
      </c>
      <c r="AQ313" s="277"/>
      <c r="AR313" s="266" t="str">
        <f t="shared" si="210"/>
        <v xml:space="preserve"> </v>
      </c>
      <c r="AS313" s="151"/>
      <c r="AT313" s="157"/>
      <c r="AU313" s="277"/>
      <c r="AV313" s="266" t="str">
        <f t="shared" si="211"/>
        <v xml:space="preserve"> </v>
      </c>
      <c r="AW313" s="151"/>
      <c r="AX313" s="157"/>
      <c r="AY313" s="475"/>
      <c r="AZ313" s="476"/>
      <c r="BA313" s="477"/>
    </row>
    <row r="314" spans="1:53" ht="14.25" customHeight="1" thickBot="1">
      <c r="A314" s="491"/>
      <c r="B314" s="492"/>
      <c r="C314" s="492"/>
      <c r="D314" s="492"/>
      <c r="E314" s="212"/>
      <c r="F314" s="267" t="str">
        <f t="shared" si="206"/>
        <v xml:space="preserve"> </v>
      </c>
      <c r="G314" s="169"/>
      <c r="H314" s="170"/>
      <c r="I314" s="171"/>
      <c r="J314" s="171"/>
      <c r="K314" s="172"/>
      <c r="L314" s="173"/>
      <c r="M314" s="503"/>
      <c r="N314" s="474"/>
      <c r="O314" s="181" t="s">
        <v>15</v>
      </c>
      <c r="P314" s="279"/>
      <c r="Q314" s="267" t="str">
        <f t="shared" si="207"/>
        <v xml:space="preserve"> </v>
      </c>
      <c r="R314" s="169"/>
      <c r="S314" s="175"/>
      <c r="T314" s="279"/>
      <c r="U314" s="267" t="str">
        <f t="shared" si="208"/>
        <v xml:space="preserve"> </v>
      </c>
      <c r="V314" s="169"/>
      <c r="W314" s="175"/>
      <c r="X314" s="478"/>
      <c r="Y314" s="479"/>
      <c r="Z314" s="480"/>
      <c r="AB314" s="499"/>
      <c r="AC314" s="500"/>
      <c r="AD314" s="500"/>
      <c r="AE314" s="501"/>
      <c r="AF314" s="212"/>
      <c r="AG314" s="267" t="str">
        <f t="shared" si="209"/>
        <v xml:space="preserve"> </v>
      </c>
      <c r="AH314" s="169"/>
      <c r="AI314" s="170"/>
      <c r="AJ314" s="171"/>
      <c r="AK314" s="171"/>
      <c r="AL314" s="172"/>
      <c r="AM314" s="173"/>
      <c r="AN314" s="499"/>
      <c r="AO314" s="474"/>
      <c r="AP314" s="181" t="s">
        <v>15</v>
      </c>
      <c r="AQ314" s="279"/>
      <c r="AR314" s="267" t="str">
        <f t="shared" si="210"/>
        <v xml:space="preserve"> </v>
      </c>
      <c r="AS314" s="169"/>
      <c r="AT314" s="175"/>
      <c r="AU314" s="279"/>
      <c r="AV314" s="267" t="str">
        <f t="shared" si="211"/>
        <v xml:space="preserve"> </v>
      </c>
      <c r="AW314" s="169"/>
      <c r="AX314" s="175"/>
      <c r="AY314" s="478"/>
      <c r="AZ314" s="479"/>
      <c r="BA314" s="480"/>
    </row>
    <row r="315" spans="1:53" ht="21" customHeight="1">
      <c r="A315" s="451" t="s">
        <v>13</v>
      </c>
      <c r="B315" s="452"/>
      <c r="C315" s="452"/>
      <c r="D315" s="452"/>
      <c r="E315" s="453"/>
      <c r="F315" s="453" t="s">
        <v>14</v>
      </c>
      <c r="G315" s="453"/>
      <c r="H315" s="453" t="s">
        <v>15</v>
      </c>
      <c r="I315" s="453"/>
      <c r="J315" s="467" t="s">
        <v>16</v>
      </c>
      <c r="K315" s="468"/>
      <c r="L315" s="467" t="s">
        <v>17</v>
      </c>
      <c r="M315" s="469"/>
      <c r="N315" s="470" t="s">
        <v>18</v>
      </c>
      <c r="O315" s="469"/>
      <c r="P315" s="470" t="s">
        <v>19</v>
      </c>
      <c r="Q315" s="471"/>
      <c r="R315" s="471"/>
      <c r="S315" s="469"/>
      <c r="T315" s="470" t="s">
        <v>48</v>
      </c>
      <c r="U315" s="471"/>
      <c r="V315" s="471"/>
      <c r="W315" s="469"/>
      <c r="X315" s="182" t="s">
        <v>49</v>
      </c>
      <c r="Y315" s="451" t="str">
        <f>Y262</f>
        <v>Druckdatum:</v>
      </c>
      <c r="Z315" s="472"/>
      <c r="AA315" s="183"/>
      <c r="AB315" s="451" t="s">
        <v>13</v>
      </c>
      <c r="AC315" s="452"/>
      <c r="AD315" s="452"/>
      <c r="AE315" s="452"/>
      <c r="AF315" s="453"/>
      <c r="AG315" s="453" t="s">
        <v>14</v>
      </c>
      <c r="AH315" s="453"/>
      <c r="AI315" s="453" t="s">
        <v>15</v>
      </c>
      <c r="AJ315" s="453"/>
      <c r="AK315" s="467" t="s">
        <v>16</v>
      </c>
      <c r="AL315" s="468"/>
      <c r="AM315" s="467" t="s">
        <v>17</v>
      </c>
      <c r="AN315" s="469"/>
      <c r="AO315" s="470" t="s">
        <v>18</v>
      </c>
      <c r="AP315" s="469"/>
      <c r="AQ315" s="470" t="s">
        <v>19</v>
      </c>
      <c r="AR315" s="471"/>
      <c r="AS315" s="471"/>
      <c r="AT315" s="469"/>
      <c r="AU315" s="470" t="s">
        <v>48</v>
      </c>
      <c r="AV315" s="471"/>
      <c r="AW315" s="471"/>
      <c r="AX315" s="469"/>
      <c r="AY315" s="182" t="s">
        <v>49</v>
      </c>
      <c r="AZ315" s="451" t="str">
        <f>Y315</f>
        <v>Druckdatum:</v>
      </c>
      <c r="BA315" s="472"/>
    </row>
    <row r="316" spans="1:53" ht="21" customHeight="1" thickBot="1">
      <c r="A316" s="461" t="s">
        <v>21</v>
      </c>
      <c r="B316" s="462" t="s">
        <v>21</v>
      </c>
      <c r="C316" s="462"/>
      <c r="D316" s="462"/>
      <c r="E316" s="462"/>
      <c r="F316" s="463"/>
      <c r="G316" s="464"/>
      <c r="H316" s="463"/>
      <c r="I316" s="464"/>
      <c r="J316" s="465"/>
      <c r="K316" s="466"/>
      <c r="L316" s="465"/>
      <c r="M316" s="466"/>
      <c r="N316" s="465"/>
      <c r="O316" s="466"/>
      <c r="P316" s="465"/>
      <c r="Q316" s="484"/>
      <c r="R316" s="484"/>
      <c r="S316" s="466"/>
      <c r="T316" s="465"/>
      <c r="U316" s="484"/>
      <c r="V316" s="484"/>
      <c r="W316" s="466"/>
      <c r="X316" s="184"/>
      <c r="Y316" s="485">
        <f ca="1">TODAY()</f>
        <v>45693</v>
      </c>
      <c r="Z316" s="486"/>
      <c r="AA316" s="185"/>
      <c r="AB316" s="461" t="s">
        <v>21</v>
      </c>
      <c r="AC316" s="462" t="s">
        <v>21</v>
      </c>
      <c r="AD316" s="462"/>
      <c r="AE316" s="462"/>
      <c r="AF316" s="462"/>
      <c r="AG316" s="463"/>
      <c r="AH316" s="464"/>
      <c r="AI316" s="463"/>
      <c r="AJ316" s="464"/>
      <c r="AK316" s="465"/>
      <c r="AL316" s="466"/>
      <c r="AM316" s="465"/>
      <c r="AN316" s="466"/>
      <c r="AO316" s="465"/>
      <c r="AP316" s="466"/>
      <c r="AQ316" s="465"/>
      <c r="AR316" s="484"/>
      <c r="AS316" s="484"/>
      <c r="AT316" s="466"/>
      <c r="AU316" s="465"/>
      <c r="AV316" s="484"/>
      <c r="AW316" s="484"/>
      <c r="AX316" s="466"/>
      <c r="AY316" s="184"/>
      <c r="AZ316" s="485">
        <f ca="1">TODAY()</f>
        <v>45693</v>
      </c>
      <c r="BA316" s="486"/>
    </row>
    <row r="317" spans="1:53" ht="21" customHeight="1" thickBot="1">
      <c r="A317" s="454" t="s">
        <v>51</v>
      </c>
      <c r="B317" s="455"/>
      <c r="C317" s="455"/>
      <c r="D317" s="455"/>
      <c r="E317" s="455"/>
      <c r="F317" s="456"/>
      <c r="G317" s="456"/>
      <c r="H317" s="456"/>
      <c r="I317" s="456"/>
      <c r="J317" s="457"/>
      <c r="K317" s="456"/>
      <c r="L317" s="457"/>
      <c r="M317" s="456"/>
      <c r="N317" s="457"/>
      <c r="O317" s="456"/>
      <c r="P317" s="458"/>
      <c r="Q317" s="459"/>
      <c r="R317" s="459"/>
      <c r="S317" s="460"/>
      <c r="T317" s="458"/>
      <c r="U317" s="459"/>
      <c r="V317" s="459"/>
      <c r="W317" s="460"/>
      <c r="X317" s="186"/>
      <c r="Y317" s="187" t="s">
        <v>52</v>
      </c>
      <c r="Z317" s="188">
        <f>BA264+1</f>
        <v>11</v>
      </c>
      <c r="AB317" s="454" t="s">
        <v>51</v>
      </c>
      <c r="AC317" s="455"/>
      <c r="AD317" s="455"/>
      <c r="AE317" s="455"/>
      <c r="AF317" s="455"/>
      <c r="AG317" s="456"/>
      <c r="AH317" s="456"/>
      <c r="AI317" s="456"/>
      <c r="AJ317" s="456"/>
      <c r="AK317" s="457"/>
      <c r="AL317" s="456"/>
      <c r="AM317" s="457"/>
      <c r="AN317" s="456"/>
      <c r="AO317" s="457"/>
      <c r="AP317" s="456"/>
      <c r="AQ317" s="458"/>
      <c r="AR317" s="459"/>
      <c r="AS317" s="459"/>
      <c r="AT317" s="460"/>
      <c r="AU317" s="458"/>
      <c r="AV317" s="459"/>
      <c r="AW317" s="459"/>
      <c r="AX317" s="460"/>
      <c r="AY317" s="186"/>
      <c r="AZ317" s="187" t="s">
        <v>52</v>
      </c>
      <c r="BA317" s="188">
        <f>Z317+1</f>
        <v>12</v>
      </c>
    </row>
    <row r="318" spans="1:53" ht="15" thickBot="1"/>
    <row r="319" spans="1:53" ht="21" customHeight="1">
      <c r="A319" s="566"/>
      <c r="B319" s="567"/>
      <c r="C319" s="567"/>
      <c r="D319" s="567"/>
      <c r="E319" s="567"/>
      <c r="F319" s="567"/>
      <c r="G319" s="567"/>
      <c r="H319" s="567"/>
      <c r="I319" s="567"/>
      <c r="J319" s="567"/>
      <c r="K319" s="567"/>
      <c r="L319" s="568"/>
      <c r="M319" s="575">
        <f>M266</f>
        <v>0</v>
      </c>
      <c r="N319" s="815"/>
      <c r="O319" s="815"/>
      <c r="P319" s="815"/>
      <c r="Q319" s="815"/>
      <c r="R319" s="815"/>
      <c r="S319" s="815"/>
      <c r="T319" s="815"/>
      <c r="U319" s="815"/>
      <c r="V319" s="815"/>
      <c r="W319" s="815"/>
      <c r="X319" s="816"/>
      <c r="Y319" s="530" t="s">
        <v>0</v>
      </c>
      <c r="Z319" s="576"/>
      <c r="AB319" s="566"/>
      <c r="AC319" s="567"/>
      <c r="AD319" s="567"/>
      <c r="AE319" s="567"/>
      <c r="AF319" s="567"/>
      <c r="AG319" s="567"/>
      <c r="AH319" s="567"/>
      <c r="AI319" s="567"/>
      <c r="AJ319" s="567"/>
      <c r="AK319" s="567"/>
      <c r="AL319" s="567"/>
      <c r="AM319" s="568"/>
      <c r="AN319" s="575">
        <f>M319</f>
        <v>0</v>
      </c>
      <c r="AO319" s="815"/>
      <c r="AP319" s="815"/>
      <c r="AQ319" s="815"/>
      <c r="AR319" s="815"/>
      <c r="AS319" s="815"/>
      <c r="AT319" s="815"/>
      <c r="AU319" s="815"/>
      <c r="AV319" s="815"/>
      <c r="AW319" s="815"/>
      <c r="AX319" s="815"/>
      <c r="AY319" s="816"/>
      <c r="AZ319" s="530" t="s">
        <v>0</v>
      </c>
      <c r="BA319" s="576"/>
    </row>
    <row r="320" spans="1:53" ht="21" customHeight="1" thickBot="1">
      <c r="A320" s="569"/>
      <c r="B320" s="570"/>
      <c r="C320" s="570"/>
      <c r="D320" s="570"/>
      <c r="E320" s="570"/>
      <c r="F320" s="570"/>
      <c r="G320" s="570"/>
      <c r="H320" s="570"/>
      <c r="I320" s="570"/>
      <c r="J320" s="570"/>
      <c r="K320" s="570"/>
      <c r="L320" s="571"/>
      <c r="M320" s="820"/>
      <c r="N320" s="821"/>
      <c r="O320" s="821"/>
      <c r="P320" s="821"/>
      <c r="Q320" s="821"/>
      <c r="R320" s="821"/>
      <c r="S320" s="821"/>
      <c r="T320" s="821"/>
      <c r="U320" s="821"/>
      <c r="V320" s="821"/>
      <c r="W320" s="821"/>
      <c r="X320" s="822"/>
      <c r="Y320" s="577"/>
      <c r="Z320" s="578"/>
      <c r="AB320" s="569"/>
      <c r="AC320" s="570"/>
      <c r="AD320" s="570"/>
      <c r="AE320" s="570"/>
      <c r="AF320" s="570"/>
      <c r="AG320" s="570"/>
      <c r="AH320" s="570"/>
      <c r="AI320" s="570"/>
      <c r="AJ320" s="570"/>
      <c r="AK320" s="570"/>
      <c r="AL320" s="570"/>
      <c r="AM320" s="571"/>
      <c r="AN320" s="820"/>
      <c r="AO320" s="821"/>
      <c r="AP320" s="821"/>
      <c r="AQ320" s="821"/>
      <c r="AR320" s="821"/>
      <c r="AS320" s="821"/>
      <c r="AT320" s="821"/>
      <c r="AU320" s="821"/>
      <c r="AV320" s="821"/>
      <c r="AW320" s="821"/>
      <c r="AX320" s="821"/>
      <c r="AY320" s="822"/>
      <c r="AZ320" s="577"/>
      <c r="BA320" s="578"/>
    </row>
    <row r="321" spans="1:53" ht="21" customHeight="1">
      <c r="A321" s="569"/>
      <c r="B321" s="570"/>
      <c r="C321" s="570"/>
      <c r="D321" s="570"/>
      <c r="E321" s="570"/>
      <c r="F321" s="570"/>
      <c r="G321" s="570"/>
      <c r="H321" s="570"/>
      <c r="I321" s="570"/>
      <c r="J321" s="570"/>
      <c r="K321" s="570"/>
      <c r="L321" s="571"/>
      <c r="M321" s="575">
        <f>M268</f>
        <v>0</v>
      </c>
      <c r="N321" s="815"/>
      <c r="O321" s="815"/>
      <c r="P321" s="815"/>
      <c r="Q321" s="815"/>
      <c r="R321" s="815"/>
      <c r="S321" s="815"/>
      <c r="T321" s="815"/>
      <c r="U321" s="815"/>
      <c r="V321" s="815"/>
      <c r="W321" s="815"/>
      <c r="X321" s="816"/>
      <c r="Y321" s="580" t="str">
        <f>Y268</f>
        <v>1</v>
      </c>
      <c r="Z321" s="824"/>
      <c r="AB321" s="569"/>
      <c r="AC321" s="570"/>
      <c r="AD321" s="570"/>
      <c r="AE321" s="570"/>
      <c r="AF321" s="570"/>
      <c r="AG321" s="570"/>
      <c r="AH321" s="570"/>
      <c r="AI321" s="570"/>
      <c r="AJ321" s="570"/>
      <c r="AK321" s="570"/>
      <c r="AL321" s="570"/>
      <c r="AM321" s="571"/>
      <c r="AN321" s="575">
        <f>M321</f>
        <v>0</v>
      </c>
      <c r="AO321" s="815"/>
      <c r="AP321" s="815"/>
      <c r="AQ321" s="815"/>
      <c r="AR321" s="815"/>
      <c r="AS321" s="815"/>
      <c r="AT321" s="815"/>
      <c r="AU321" s="815"/>
      <c r="AV321" s="815"/>
      <c r="AW321" s="815"/>
      <c r="AX321" s="815"/>
      <c r="AY321" s="816"/>
      <c r="AZ321" s="580" t="str">
        <f>AZ268</f>
        <v>1</v>
      </c>
      <c r="BA321" s="824"/>
    </row>
    <row r="322" spans="1:53" ht="21" customHeight="1" thickBot="1">
      <c r="A322" s="572"/>
      <c r="B322" s="573"/>
      <c r="C322" s="573"/>
      <c r="D322" s="573"/>
      <c r="E322" s="573"/>
      <c r="F322" s="573"/>
      <c r="G322" s="573"/>
      <c r="H322" s="573"/>
      <c r="I322" s="573"/>
      <c r="J322" s="573"/>
      <c r="K322" s="573"/>
      <c r="L322" s="574"/>
      <c r="M322" s="820"/>
      <c r="N322" s="821"/>
      <c r="O322" s="821"/>
      <c r="P322" s="821"/>
      <c r="Q322" s="821"/>
      <c r="R322" s="821"/>
      <c r="S322" s="821"/>
      <c r="T322" s="821"/>
      <c r="U322" s="821"/>
      <c r="V322" s="821"/>
      <c r="W322" s="821"/>
      <c r="X322" s="822"/>
      <c r="Y322" s="827"/>
      <c r="Z322" s="828"/>
      <c r="AB322" s="572"/>
      <c r="AC322" s="573"/>
      <c r="AD322" s="573"/>
      <c r="AE322" s="573"/>
      <c r="AF322" s="573"/>
      <c r="AG322" s="573"/>
      <c r="AH322" s="573"/>
      <c r="AI322" s="573"/>
      <c r="AJ322" s="573"/>
      <c r="AK322" s="573"/>
      <c r="AL322" s="573"/>
      <c r="AM322" s="574"/>
      <c r="AN322" s="820"/>
      <c r="AO322" s="821"/>
      <c r="AP322" s="821"/>
      <c r="AQ322" s="821"/>
      <c r="AR322" s="821"/>
      <c r="AS322" s="821"/>
      <c r="AT322" s="821"/>
      <c r="AU322" s="821"/>
      <c r="AV322" s="821"/>
      <c r="AW322" s="821"/>
      <c r="AX322" s="821"/>
      <c r="AY322" s="822"/>
      <c r="AZ322" s="827"/>
      <c r="BA322" s="828"/>
    </row>
    <row r="323" spans="1:53" ht="24" customHeight="1" thickBot="1">
      <c r="A323" s="504" t="s">
        <v>35</v>
      </c>
      <c r="B323" s="505"/>
      <c r="C323" s="505"/>
      <c r="D323" s="506"/>
      <c r="E323" s="507"/>
      <c r="F323" s="507"/>
      <c r="G323" s="507"/>
      <c r="H323" s="507"/>
      <c r="I323" s="507"/>
      <c r="J323" s="507"/>
      <c r="K323" s="507"/>
      <c r="L323" s="508"/>
      <c r="M323" s="509">
        <f>M270</f>
        <v>0</v>
      </c>
      <c r="N323" s="831"/>
      <c r="O323" s="831"/>
      <c r="P323" s="831"/>
      <c r="Q323" s="831"/>
      <c r="R323" s="831"/>
      <c r="S323" s="831"/>
      <c r="T323" s="831"/>
      <c r="U323" s="831"/>
      <c r="V323" s="831"/>
      <c r="W323" s="831"/>
      <c r="X323" s="832"/>
      <c r="Y323" s="833"/>
      <c r="Z323" s="834"/>
      <c r="AB323" s="504" t="s">
        <v>35</v>
      </c>
      <c r="AC323" s="505"/>
      <c r="AD323" s="505"/>
      <c r="AE323" s="506"/>
      <c r="AF323" s="507"/>
      <c r="AG323" s="507"/>
      <c r="AH323" s="507"/>
      <c r="AI323" s="507"/>
      <c r="AJ323" s="507"/>
      <c r="AK323" s="507"/>
      <c r="AL323" s="507"/>
      <c r="AM323" s="508"/>
      <c r="AN323" s="509">
        <f>AN270</f>
        <v>0</v>
      </c>
      <c r="AO323" s="831"/>
      <c r="AP323" s="831"/>
      <c r="AQ323" s="831"/>
      <c r="AR323" s="831"/>
      <c r="AS323" s="831"/>
      <c r="AT323" s="831"/>
      <c r="AU323" s="831"/>
      <c r="AV323" s="831"/>
      <c r="AW323" s="831"/>
      <c r="AX323" s="831"/>
      <c r="AY323" s="832"/>
      <c r="AZ323" s="833"/>
      <c r="BA323" s="834"/>
    </row>
    <row r="324" spans="1:53" ht="24" customHeight="1" thickBot="1">
      <c r="A324" s="510" t="s">
        <v>36</v>
      </c>
      <c r="B324" s="511"/>
      <c r="C324" s="511"/>
      <c r="D324" s="506"/>
      <c r="E324" s="507"/>
      <c r="F324" s="507"/>
      <c r="G324" s="507"/>
      <c r="H324" s="507"/>
      <c r="I324" s="507"/>
      <c r="J324" s="507"/>
      <c r="K324" s="507"/>
      <c r="L324" s="508"/>
      <c r="M324" s="512" t="s">
        <v>37</v>
      </c>
      <c r="N324" s="539" t="s">
        <v>38</v>
      </c>
      <c r="O324" s="540"/>
      <c r="P324" s="516">
        <f>IF(AQ271&gt;0,AQ271+20," ")</f>
        <v>241</v>
      </c>
      <c r="Q324" s="517"/>
      <c r="R324" s="517"/>
      <c r="S324" s="518" t="s">
        <v>39</v>
      </c>
      <c r="T324" s="517"/>
      <c r="U324" s="519">
        <f>IF(P324&gt;0,P324+19," ")</f>
        <v>260</v>
      </c>
      <c r="V324" s="517"/>
      <c r="W324" s="520"/>
      <c r="X324" s="521"/>
      <c r="Y324" s="522"/>
      <c r="Z324" s="523"/>
      <c r="AB324" s="510" t="s">
        <v>36</v>
      </c>
      <c r="AC324" s="511"/>
      <c r="AD324" s="511"/>
      <c r="AE324" s="506"/>
      <c r="AF324" s="507"/>
      <c r="AG324" s="507"/>
      <c r="AH324" s="507"/>
      <c r="AI324" s="507"/>
      <c r="AJ324" s="507"/>
      <c r="AK324" s="507"/>
      <c r="AL324" s="507"/>
      <c r="AM324" s="508"/>
      <c r="AN324" s="512" t="s">
        <v>37</v>
      </c>
      <c r="AO324" s="539" t="s">
        <v>38</v>
      </c>
      <c r="AP324" s="540"/>
      <c r="AQ324" s="516">
        <f>IF(P324&gt;0,P324+20," ")</f>
        <v>261</v>
      </c>
      <c r="AR324" s="517"/>
      <c r="AS324" s="517"/>
      <c r="AT324" s="518" t="s">
        <v>39</v>
      </c>
      <c r="AU324" s="517"/>
      <c r="AV324" s="519">
        <f>IF(AQ324&gt;0,AQ324+19," ")</f>
        <v>280</v>
      </c>
      <c r="AW324" s="517"/>
      <c r="AX324" s="520"/>
      <c r="AY324" s="601"/>
      <c r="AZ324" s="602"/>
      <c r="BA324" s="603"/>
    </row>
    <row r="325" spans="1:53" ht="24" customHeight="1" thickBot="1">
      <c r="A325" s="510" t="s">
        <v>40</v>
      </c>
      <c r="B325" s="511"/>
      <c r="C325" s="511"/>
      <c r="D325" s="506"/>
      <c r="E325" s="507"/>
      <c r="F325" s="507"/>
      <c r="G325" s="507"/>
      <c r="H325" s="507"/>
      <c r="I325" s="507"/>
      <c r="J325" s="507"/>
      <c r="K325" s="507"/>
      <c r="L325" s="508"/>
      <c r="M325" s="513"/>
      <c r="N325" s="530" t="s">
        <v>41</v>
      </c>
      <c r="O325" s="531"/>
      <c r="P325" s="534" t="s">
        <v>42</v>
      </c>
      <c r="Q325" s="535"/>
      <c r="R325" s="535"/>
      <c r="S325" s="535"/>
      <c r="T325" s="535"/>
      <c r="U325" s="535"/>
      <c r="V325" s="535"/>
      <c r="W325" s="536"/>
      <c r="X325" s="524"/>
      <c r="Y325" s="525"/>
      <c r="Z325" s="526"/>
      <c r="AB325" s="510" t="s">
        <v>40</v>
      </c>
      <c r="AC325" s="511"/>
      <c r="AD325" s="511"/>
      <c r="AE325" s="506"/>
      <c r="AF325" s="507"/>
      <c r="AG325" s="507"/>
      <c r="AH325" s="507"/>
      <c r="AI325" s="507"/>
      <c r="AJ325" s="507"/>
      <c r="AK325" s="507"/>
      <c r="AL325" s="507"/>
      <c r="AM325" s="508"/>
      <c r="AN325" s="513"/>
      <c r="AO325" s="530" t="s">
        <v>41</v>
      </c>
      <c r="AP325" s="531"/>
      <c r="AQ325" s="534" t="s">
        <v>42</v>
      </c>
      <c r="AR325" s="535"/>
      <c r="AS325" s="535"/>
      <c r="AT325" s="535"/>
      <c r="AU325" s="535"/>
      <c r="AV325" s="535"/>
      <c r="AW325" s="535"/>
      <c r="AX325" s="536"/>
      <c r="AY325" s="604"/>
      <c r="AZ325" s="605"/>
      <c r="BA325" s="606"/>
    </row>
    <row r="326" spans="1:53" ht="24" customHeight="1">
      <c r="A326" s="541" t="s">
        <v>43</v>
      </c>
      <c r="B326" s="542"/>
      <c r="C326" s="542"/>
      <c r="D326" s="543"/>
      <c r="E326" s="547" t="s">
        <v>44</v>
      </c>
      <c r="F326" s="548"/>
      <c r="G326" s="470" t="s">
        <v>45</v>
      </c>
      <c r="H326" s="551"/>
      <c r="I326" s="551"/>
      <c r="J326" s="551"/>
      <c r="K326" s="551"/>
      <c r="L326" s="552"/>
      <c r="M326" s="514"/>
      <c r="N326" s="532"/>
      <c r="O326" s="533"/>
      <c r="P326" s="553" t="s">
        <v>2</v>
      </c>
      <c r="Q326" s="554"/>
      <c r="R326" s="554" t="s">
        <v>46</v>
      </c>
      <c r="S326" s="554"/>
      <c r="T326" s="557" t="s">
        <v>2</v>
      </c>
      <c r="U326" s="554"/>
      <c r="V326" s="554" t="s">
        <v>46</v>
      </c>
      <c r="W326" s="559"/>
      <c r="X326" s="527"/>
      <c r="Y326" s="528"/>
      <c r="Z326" s="529"/>
      <c r="AB326" s="541" t="s">
        <v>43</v>
      </c>
      <c r="AC326" s="542"/>
      <c r="AD326" s="542"/>
      <c r="AE326" s="543"/>
      <c r="AF326" s="547" t="s">
        <v>44</v>
      </c>
      <c r="AG326" s="548"/>
      <c r="AH326" s="470" t="s">
        <v>45</v>
      </c>
      <c r="AI326" s="551"/>
      <c r="AJ326" s="551"/>
      <c r="AK326" s="551"/>
      <c r="AL326" s="551"/>
      <c r="AM326" s="552"/>
      <c r="AN326" s="514"/>
      <c r="AO326" s="532"/>
      <c r="AP326" s="533"/>
      <c r="AQ326" s="553" t="s">
        <v>2</v>
      </c>
      <c r="AR326" s="554"/>
      <c r="AS326" s="554" t="s">
        <v>46</v>
      </c>
      <c r="AT326" s="554"/>
      <c r="AU326" s="557" t="s">
        <v>2</v>
      </c>
      <c r="AV326" s="554"/>
      <c r="AW326" s="554" t="s">
        <v>46</v>
      </c>
      <c r="AX326" s="559"/>
      <c r="AY326" s="607"/>
      <c r="AZ326" s="608"/>
      <c r="BA326" s="609"/>
    </row>
    <row r="327" spans="1:53" ht="24" customHeight="1" thickBot="1">
      <c r="A327" s="544"/>
      <c r="B327" s="545"/>
      <c r="C327" s="545"/>
      <c r="D327" s="546"/>
      <c r="E327" s="549"/>
      <c r="F327" s="550"/>
      <c r="G327" s="537" t="s">
        <v>46</v>
      </c>
      <c r="H327" s="538"/>
      <c r="I327" s="537" t="s">
        <v>47</v>
      </c>
      <c r="J327" s="561"/>
      <c r="K327" s="562"/>
      <c r="L327" s="563"/>
      <c r="M327" s="515"/>
      <c r="N327" s="564" t="str">
        <f>Y321</f>
        <v>1</v>
      </c>
      <c r="O327" s="565"/>
      <c r="P327" s="555"/>
      <c r="Q327" s="556"/>
      <c r="R327" s="556"/>
      <c r="S327" s="556"/>
      <c r="T327" s="558"/>
      <c r="U327" s="556"/>
      <c r="V327" s="556"/>
      <c r="W327" s="560"/>
      <c r="X327" s="587" t="s">
        <v>5</v>
      </c>
      <c r="Y327" s="588"/>
      <c r="Z327" s="589"/>
      <c r="AB327" s="544"/>
      <c r="AC327" s="545"/>
      <c r="AD327" s="545"/>
      <c r="AE327" s="546"/>
      <c r="AF327" s="549"/>
      <c r="AG327" s="550"/>
      <c r="AH327" s="537" t="s">
        <v>46</v>
      </c>
      <c r="AI327" s="538"/>
      <c r="AJ327" s="537" t="s">
        <v>47</v>
      </c>
      <c r="AK327" s="561"/>
      <c r="AL327" s="562"/>
      <c r="AM327" s="563"/>
      <c r="AN327" s="515"/>
      <c r="AO327" s="564" t="str">
        <f>AZ321</f>
        <v>1</v>
      </c>
      <c r="AP327" s="565"/>
      <c r="AQ327" s="555"/>
      <c r="AR327" s="556"/>
      <c r="AS327" s="556"/>
      <c r="AT327" s="556"/>
      <c r="AU327" s="558"/>
      <c r="AV327" s="556"/>
      <c r="AW327" s="556"/>
      <c r="AX327" s="560"/>
      <c r="AY327" s="587" t="s">
        <v>5</v>
      </c>
      <c r="AZ327" s="588"/>
      <c r="BA327" s="589"/>
    </row>
    <row r="328" spans="1:53" ht="14.25" customHeight="1">
      <c r="A328" s="487"/>
      <c r="B328" s="488"/>
      <c r="C328" s="488"/>
      <c r="D328" s="488"/>
      <c r="E328" s="275"/>
      <c r="F328" s="268" t="str">
        <f t="shared" ref="F328:F367" si="246">IF(E328&gt;0," -"," ")</f>
        <v xml:space="preserve"> </v>
      </c>
      <c r="G328" s="140"/>
      <c r="H328" s="141"/>
      <c r="I328" s="142"/>
      <c r="J328" s="142"/>
      <c r="K328" s="143"/>
      <c r="L328" s="144"/>
      <c r="M328" s="502"/>
      <c r="N328" s="579">
        <f>IF(P324&gt;0,P324," ")</f>
        <v>241</v>
      </c>
      <c r="O328" s="145" t="s">
        <v>14</v>
      </c>
      <c r="P328" s="278"/>
      <c r="Q328" s="268" t="str">
        <f t="shared" ref="Q328:Q367" si="247">IF(P328&gt;0," -"," ")</f>
        <v xml:space="preserve"> </v>
      </c>
      <c r="R328" s="147"/>
      <c r="S328" s="148"/>
      <c r="T328" s="278"/>
      <c r="U328" s="268" t="str">
        <f t="shared" ref="U328:U367" si="248">IF(T328&gt;0," -"," ")</f>
        <v xml:space="preserve"> </v>
      </c>
      <c r="V328" s="147"/>
      <c r="W328" s="148"/>
      <c r="X328" s="481"/>
      <c r="Y328" s="482"/>
      <c r="Z328" s="483"/>
      <c r="AB328" s="487"/>
      <c r="AC328" s="494"/>
      <c r="AD328" s="494"/>
      <c r="AE328" s="495"/>
      <c r="AF328" s="275"/>
      <c r="AG328" s="268" t="str">
        <f t="shared" ref="AG328:AG367" si="249">IF(AF328&gt;0," -"," ")</f>
        <v xml:space="preserve"> </v>
      </c>
      <c r="AH328" s="140"/>
      <c r="AI328" s="141"/>
      <c r="AJ328" s="142"/>
      <c r="AK328" s="142"/>
      <c r="AL328" s="143"/>
      <c r="AM328" s="144"/>
      <c r="AN328" s="487"/>
      <c r="AO328" s="579">
        <f>IF(AQ324&gt;0,AQ324," ")</f>
        <v>261</v>
      </c>
      <c r="AP328" s="145" t="s">
        <v>14</v>
      </c>
      <c r="AQ328" s="278"/>
      <c r="AR328" s="268" t="str">
        <f t="shared" ref="AR328:AR367" si="250">IF(AQ328&gt;0," -"," ")</f>
        <v xml:space="preserve"> </v>
      </c>
      <c r="AS328" s="147"/>
      <c r="AT328" s="148"/>
      <c r="AU328" s="278"/>
      <c r="AV328" s="268" t="str">
        <f t="shared" ref="AV328:AV367" si="251">IF(AU328&gt;0," -"," ")</f>
        <v xml:space="preserve"> </v>
      </c>
      <c r="AW328" s="147"/>
      <c r="AX328" s="148"/>
      <c r="AY328" s="481"/>
      <c r="AZ328" s="482"/>
      <c r="BA328" s="483"/>
    </row>
    <row r="329" spans="1:53" ht="14.25" customHeight="1">
      <c r="A329" s="489"/>
      <c r="B329" s="490"/>
      <c r="C329" s="490"/>
      <c r="D329" s="490"/>
      <c r="E329" s="199"/>
      <c r="F329" s="266" t="str">
        <f t="shared" si="246"/>
        <v xml:space="preserve"> </v>
      </c>
      <c r="G329" s="151"/>
      <c r="H329" s="152"/>
      <c r="I329" s="153"/>
      <c r="J329" s="153"/>
      <c r="K329" s="154"/>
      <c r="L329" s="155"/>
      <c r="M329" s="503"/>
      <c r="N329" s="474"/>
      <c r="O329" s="156" t="s">
        <v>15</v>
      </c>
      <c r="P329" s="277"/>
      <c r="Q329" s="266" t="str">
        <f t="shared" si="247"/>
        <v xml:space="preserve"> </v>
      </c>
      <c r="R329" s="151"/>
      <c r="S329" s="157"/>
      <c r="T329" s="277"/>
      <c r="U329" s="266" t="str">
        <f t="shared" si="248"/>
        <v xml:space="preserve"> </v>
      </c>
      <c r="V329" s="151"/>
      <c r="W329" s="157"/>
      <c r="X329" s="475"/>
      <c r="Y329" s="476"/>
      <c r="Z329" s="477"/>
      <c r="AB329" s="496"/>
      <c r="AC329" s="497"/>
      <c r="AD329" s="497"/>
      <c r="AE329" s="498"/>
      <c r="AF329" s="199"/>
      <c r="AG329" s="266" t="str">
        <f t="shared" si="249"/>
        <v xml:space="preserve"> </v>
      </c>
      <c r="AH329" s="151"/>
      <c r="AI329" s="152"/>
      <c r="AJ329" s="153"/>
      <c r="AK329" s="153"/>
      <c r="AL329" s="154"/>
      <c r="AM329" s="155"/>
      <c r="AN329" s="496"/>
      <c r="AO329" s="474"/>
      <c r="AP329" s="156" t="s">
        <v>15</v>
      </c>
      <c r="AQ329" s="277"/>
      <c r="AR329" s="266" t="str">
        <f t="shared" si="250"/>
        <v xml:space="preserve"> </v>
      </c>
      <c r="AS329" s="151"/>
      <c r="AT329" s="157"/>
      <c r="AU329" s="277"/>
      <c r="AV329" s="266" t="str">
        <f t="shared" si="251"/>
        <v xml:space="preserve"> </v>
      </c>
      <c r="AW329" s="151"/>
      <c r="AX329" s="157"/>
      <c r="AY329" s="475"/>
      <c r="AZ329" s="476"/>
      <c r="BA329" s="477"/>
    </row>
    <row r="330" spans="1:53" ht="14.25" customHeight="1">
      <c r="A330" s="489"/>
      <c r="B330" s="490"/>
      <c r="C330" s="490"/>
      <c r="D330" s="490"/>
      <c r="E330" s="199"/>
      <c r="F330" s="266" t="str">
        <f t="shared" si="246"/>
        <v xml:space="preserve"> </v>
      </c>
      <c r="G330" s="151"/>
      <c r="H330" s="152"/>
      <c r="I330" s="153"/>
      <c r="J330" s="153"/>
      <c r="K330" s="154"/>
      <c r="L330" s="155"/>
      <c r="M330" s="503"/>
      <c r="N330" s="473">
        <f>IF(N328&gt;0,N328+1," ")</f>
        <v>242</v>
      </c>
      <c r="O330" s="156" t="s">
        <v>14</v>
      </c>
      <c r="P330" s="277"/>
      <c r="Q330" s="266" t="str">
        <f t="shared" si="247"/>
        <v xml:space="preserve"> </v>
      </c>
      <c r="R330" s="151"/>
      <c r="S330" s="157"/>
      <c r="T330" s="277"/>
      <c r="U330" s="266" t="str">
        <f t="shared" si="248"/>
        <v xml:space="preserve"> </v>
      </c>
      <c r="V330" s="151"/>
      <c r="W330" s="157"/>
      <c r="X330" s="475"/>
      <c r="Y330" s="476"/>
      <c r="Z330" s="477"/>
      <c r="AB330" s="496"/>
      <c r="AC330" s="497"/>
      <c r="AD330" s="497"/>
      <c r="AE330" s="498"/>
      <c r="AF330" s="199"/>
      <c r="AG330" s="266" t="str">
        <f t="shared" si="249"/>
        <v xml:space="preserve"> </v>
      </c>
      <c r="AH330" s="151"/>
      <c r="AI330" s="152"/>
      <c r="AJ330" s="153"/>
      <c r="AK330" s="153"/>
      <c r="AL330" s="154"/>
      <c r="AM330" s="155"/>
      <c r="AN330" s="496"/>
      <c r="AO330" s="473">
        <f>IF(AO328&gt;0,AO328+1," ")</f>
        <v>262</v>
      </c>
      <c r="AP330" s="156" t="s">
        <v>14</v>
      </c>
      <c r="AQ330" s="277"/>
      <c r="AR330" s="266" t="str">
        <f t="shared" si="250"/>
        <v xml:space="preserve"> </v>
      </c>
      <c r="AS330" s="151"/>
      <c r="AT330" s="157"/>
      <c r="AU330" s="277"/>
      <c r="AV330" s="266" t="str">
        <f t="shared" si="251"/>
        <v xml:space="preserve"> </v>
      </c>
      <c r="AW330" s="151"/>
      <c r="AX330" s="157"/>
      <c r="AY330" s="475"/>
      <c r="AZ330" s="476"/>
      <c r="BA330" s="477"/>
    </row>
    <row r="331" spans="1:53" ht="14.25" customHeight="1">
      <c r="A331" s="489"/>
      <c r="B331" s="490"/>
      <c r="C331" s="490"/>
      <c r="D331" s="490"/>
      <c r="E331" s="199"/>
      <c r="F331" s="266" t="str">
        <f t="shared" si="246"/>
        <v xml:space="preserve"> </v>
      </c>
      <c r="G331" s="151"/>
      <c r="H331" s="152"/>
      <c r="I331" s="153"/>
      <c r="J331" s="153"/>
      <c r="K331" s="154"/>
      <c r="L331" s="155"/>
      <c r="M331" s="503"/>
      <c r="N331" s="474"/>
      <c r="O331" s="156" t="s">
        <v>15</v>
      </c>
      <c r="P331" s="277"/>
      <c r="Q331" s="266" t="str">
        <f t="shared" si="247"/>
        <v xml:space="preserve"> </v>
      </c>
      <c r="R331" s="151"/>
      <c r="S331" s="157"/>
      <c r="T331" s="277"/>
      <c r="U331" s="266" t="str">
        <f t="shared" si="248"/>
        <v xml:space="preserve"> </v>
      </c>
      <c r="V331" s="151"/>
      <c r="W331" s="157"/>
      <c r="X331" s="475"/>
      <c r="Y331" s="476"/>
      <c r="Z331" s="477"/>
      <c r="AB331" s="496"/>
      <c r="AC331" s="497"/>
      <c r="AD331" s="497"/>
      <c r="AE331" s="498"/>
      <c r="AF331" s="199"/>
      <c r="AG331" s="266" t="str">
        <f t="shared" si="249"/>
        <v xml:space="preserve"> </v>
      </c>
      <c r="AH331" s="151"/>
      <c r="AI331" s="152"/>
      <c r="AJ331" s="153"/>
      <c r="AK331" s="153"/>
      <c r="AL331" s="154"/>
      <c r="AM331" s="155"/>
      <c r="AN331" s="496"/>
      <c r="AO331" s="474"/>
      <c r="AP331" s="156" t="s">
        <v>15</v>
      </c>
      <c r="AQ331" s="277"/>
      <c r="AR331" s="266" t="str">
        <f t="shared" si="250"/>
        <v xml:space="preserve"> </v>
      </c>
      <c r="AS331" s="151"/>
      <c r="AT331" s="157"/>
      <c r="AU331" s="277"/>
      <c r="AV331" s="266" t="str">
        <f t="shared" si="251"/>
        <v xml:space="preserve"> </v>
      </c>
      <c r="AW331" s="151"/>
      <c r="AX331" s="157"/>
      <c r="AY331" s="475"/>
      <c r="AZ331" s="476"/>
      <c r="BA331" s="477"/>
    </row>
    <row r="332" spans="1:53" ht="14.25" customHeight="1">
      <c r="A332" s="489"/>
      <c r="B332" s="490"/>
      <c r="C332" s="490"/>
      <c r="D332" s="490"/>
      <c r="E332" s="199"/>
      <c r="F332" s="266" t="str">
        <f t="shared" si="246"/>
        <v xml:space="preserve"> </v>
      </c>
      <c r="G332" s="151"/>
      <c r="H332" s="152"/>
      <c r="I332" s="153"/>
      <c r="J332" s="153"/>
      <c r="K332" s="154"/>
      <c r="L332" s="155"/>
      <c r="M332" s="503"/>
      <c r="N332" s="473">
        <f>IF(N330&gt;0,N330+1," ")</f>
        <v>243</v>
      </c>
      <c r="O332" s="156" t="s">
        <v>14</v>
      </c>
      <c r="P332" s="277"/>
      <c r="Q332" s="266" t="str">
        <f t="shared" si="247"/>
        <v xml:space="preserve"> </v>
      </c>
      <c r="R332" s="151"/>
      <c r="S332" s="157"/>
      <c r="T332" s="277"/>
      <c r="U332" s="266" t="str">
        <f t="shared" si="248"/>
        <v xml:space="preserve"> </v>
      </c>
      <c r="V332" s="151"/>
      <c r="W332" s="157"/>
      <c r="X332" s="475"/>
      <c r="Y332" s="476"/>
      <c r="Z332" s="477"/>
      <c r="AB332" s="496"/>
      <c r="AC332" s="497"/>
      <c r="AD332" s="497"/>
      <c r="AE332" s="498"/>
      <c r="AF332" s="199"/>
      <c r="AG332" s="266" t="str">
        <f t="shared" si="249"/>
        <v xml:space="preserve"> </v>
      </c>
      <c r="AH332" s="151"/>
      <c r="AI332" s="152"/>
      <c r="AJ332" s="153"/>
      <c r="AK332" s="153"/>
      <c r="AL332" s="154"/>
      <c r="AM332" s="155"/>
      <c r="AN332" s="496"/>
      <c r="AO332" s="473">
        <f>IF(AO330&gt;0,AO330+1," ")</f>
        <v>263</v>
      </c>
      <c r="AP332" s="156" t="s">
        <v>14</v>
      </c>
      <c r="AQ332" s="277"/>
      <c r="AR332" s="266" t="str">
        <f t="shared" si="250"/>
        <v xml:space="preserve"> </v>
      </c>
      <c r="AS332" s="151"/>
      <c r="AT332" s="157"/>
      <c r="AU332" s="277"/>
      <c r="AV332" s="266" t="str">
        <f t="shared" si="251"/>
        <v xml:space="preserve"> </v>
      </c>
      <c r="AW332" s="151"/>
      <c r="AX332" s="157"/>
      <c r="AY332" s="475"/>
      <c r="AZ332" s="476"/>
      <c r="BA332" s="477"/>
    </row>
    <row r="333" spans="1:53" ht="14.25" customHeight="1">
      <c r="A333" s="489"/>
      <c r="B333" s="490"/>
      <c r="C333" s="490"/>
      <c r="D333" s="490"/>
      <c r="E333" s="199"/>
      <c r="F333" s="266" t="str">
        <f t="shared" si="246"/>
        <v xml:space="preserve"> </v>
      </c>
      <c r="G333" s="151"/>
      <c r="H333" s="152"/>
      <c r="I333" s="154"/>
      <c r="J333" s="153"/>
      <c r="K333" s="154"/>
      <c r="L333" s="155"/>
      <c r="M333" s="503"/>
      <c r="N333" s="474"/>
      <c r="O333" s="156" t="s">
        <v>15</v>
      </c>
      <c r="P333" s="277"/>
      <c r="Q333" s="266" t="str">
        <f t="shared" si="247"/>
        <v xml:space="preserve"> </v>
      </c>
      <c r="R333" s="151"/>
      <c r="S333" s="157"/>
      <c r="T333" s="277"/>
      <c r="U333" s="266" t="str">
        <f t="shared" si="248"/>
        <v xml:space="preserve"> </v>
      </c>
      <c r="V333" s="151"/>
      <c r="W333" s="157"/>
      <c r="X333" s="475"/>
      <c r="Y333" s="476"/>
      <c r="Z333" s="477"/>
      <c r="AB333" s="496"/>
      <c r="AC333" s="497"/>
      <c r="AD333" s="497"/>
      <c r="AE333" s="498"/>
      <c r="AF333" s="199"/>
      <c r="AG333" s="266" t="str">
        <f t="shared" si="249"/>
        <v xml:space="preserve"> </v>
      </c>
      <c r="AH333" s="151"/>
      <c r="AI333" s="152"/>
      <c r="AJ333" s="154"/>
      <c r="AK333" s="153"/>
      <c r="AL333" s="154"/>
      <c r="AM333" s="155"/>
      <c r="AN333" s="496"/>
      <c r="AO333" s="474"/>
      <c r="AP333" s="156" t="s">
        <v>15</v>
      </c>
      <c r="AQ333" s="277"/>
      <c r="AR333" s="266" t="str">
        <f t="shared" si="250"/>
        <v xml:space="preserve"> </v>
      </c>
      <c r="AS333" s="151"/>
      <c r="AT333" s="157"/>
      <c r="AU333" s="277"/>
      <c r="AV333" s="266" t="str">
        <f t="shared" si="251"/>
        <v xml:space="preserve"> </v>
      </c>
      <c r="AW333" s="151"/>
      <c r="AX333" s="157"/>
      <c r="AY333" s="475"/>
      <c r="AZ333" s="476"/>
      <c r="BA333" s="477"/>
    </row>
    <row r="334" spans="1:53" ht="14.25" customHeight="1">
      <c r="A334" s="489"/>
      <c r="B334" s="490"/>
      <c r="C334" s="490"/>
      <c r="D334" s="490"/>
      <c r="E334" s="199"/>
      <c r="F334" s="266" t="str">
        <f t="shared" si="246"/>
        <v xml:space="preserve"> </v>
      </c>
      <c r="G334" s="151"/>
      <c r="H334" s="152"/>
      <c r="I334" s="154"/>
      <c r="J334" s="153"/>
      <c r="K334" s="154"/>
      <c r="L334" s="155"/>
      <c r="M334" s="503"/>
      <c r="N334" s="473">
        <f t="shared" ref="N334" si="252">IF(N332&gt;0,N332+1," ")</f>
        <v>244</v>
      </c>
      <c r="O334" s="156" t="s">
        <v>14</v>
      </c>
      <c r="P334" s="277"/>
      <c r="Q334" s="266" t="str">
        <f t="shared" si="247"/>
        <v xml:space="preserve"> </v>
      </c>
      <c r="R334" s="151"/>
      <c r="S334" s="157"/>
      <c r="T334" s="277"/>
      <c r="U334" s="266" t="str">
        <f t="shared" si="248"/>
        <v xml:space="preserve"> </v>
      </c>
      <c r="V334" s="151"/>
      <c r="W334" s="157"/>
      <c r="X334" s="475"/>
      <c r="Y334" s="476"/>
      <c r="Z334" s="477"/>
      <c r="AB334" s="496"/>
      <c r="AC334" s="497"/>
      <c r="AD334" s="497"/>
      <c r="AE334" s="498"/>
      <c r="AF334" s="199"/>
      <c r="AG334" s="266" t="str">
        <f t="shared" si="249"/>
        <v xml:space="preserve"> </v>
      </c>
      <c r="AH334" s="151"/>
      <c r="AI334" s="152"/>
      <c r="AJ334" s="154"/>
      <c r="AK334" s="153"/>
      <c r="AL334" s="154"/>
      <c r="AM334" s="155"/>
      <c r="AN334" s="496"/>
      <c r="AO334" s="473">
        <f t="shared" ref="AO334" si="253">IF(AO332&gt;0,AO332+1," ")</f>
        <v>264</v>
      </c>
      <c r="AP334" s="156" t="s">
        <v>14</v>
      </c>
      <c r="AQ334" s="277"/>
      <c r="AR334" s="266" t="str">
        <f t="shared" si="250"/>
        <v xml:space="preserve"> </v>
      </c>
      <c r="AS334" s="151"/>
      <c r="AT334" s="157"/>
      <c r="AU334" s="277"/>
      <c r="AV334" s="266" t="str">
        <f t="shared" si="251"/>
        <v xml:space="preserve"> </v>
      </c>
      <c r="AW334" s="151"/>
      <c r="AX334" s="157"/>
      <c r="AY334" s="475"/>
      <c r="AZ334" s="476"/>
      <c r="BA334" s="477"/>
    </row>
    <row r="335" spans="1:53" ht="14.25" customHeight="1">
      <c r="A335" s="489"/>
      <c r="B335" s="490"/>
      <c r="C335" s="490"/>
      <c r="D335" s="490"/>
      <c r="E335" s="199"/>
      <c r="F335" s="266" t="str">
        <f t="shared" si="246"/>
        <v xml:space="preserve"> </v>
      </c>
      <c r="G335" s="151"/>
      <c r="H335" s="152"/>
      <c r="I335" s="154"/>
      <c r="J335" s="153"/>
      <c r="K335" s="154"/>
      <c r="L335" s="155"/>
      <c r="M335" s="503"/>
      <c r="N335" s="474"/>
      <c r="O335" s="156" t="s">
        <v>15</v>
      </c>
      <c r="P335" s="277"/>
      <c r="Q335" s="266" t="str">
        <f t="shared" si="247"/>
        <v xml:space="preserve"> </v>
      </c>
      <c r="R335" s="151"/>
      <c r="S335" s="157"/>
      <c r="T335" s="277"/>
      <c r="U335" s="266" t="str">
        <f t="shared" si="248"/>
        <v xml:space="preserve"> </v>
      </c>
      <c r="V335" s="151"/>
      <c r="W335" s="157"/>
      <c r="X335" s="475"/>
      <c r="Y335" s="476"/>
      <c r="Z335" s="477"/>
      <c r="AB335" s="496"/>
      <c r="AC335" s="497"/>
      <c r="AD335" s="497"/>
      <c r="AE335" s="498"/>
      <c r="AF335" s="199"/>
      <c r="AG335" s="266" t="str">
        <f t="shared" si="249"/>
        <v xml:space="preserve"> </v>
      </c>
      <c r="AH335" s="151"/>
      <c r="AI335" s="152"/>
      <c r="AJ335" s="154"/>
      <c r="AK335" s="153"/>
      <c r="AL335" s="154"/>
      <c r="AM335" s="155"/>
      <c r="AN335" s="496"/>
      <c r="AO335" s="474"/>
      <c r="AP335" s="156" t="s">
        <v>15</v>
      </c>
      <c r="AQ335" s="277"/>
      <c r="AR335" s="266" t="str">
        <f t="shared" si="250"/>
        <v xml:space="preserve"> </v>
      </c>
      <c r="AS335" s="151"/>
      <c r="AT335" s="157"/>
      <c r="AU335" s="277"/>
      <c r="AV335" s="266" t="str">
        <f t="shared" si="251"/>
        <v xml:space="preserve"> </v>
      </c>
      <c r="AW335" s="151"/>
      <c r="AX335" s="157"/>
      <c r="AY335" s="475"/>
      <c r="AZ335" s="476"/>
      <c r="BA335" s="477"/>
    </row>
    <row r="336" spans="1:53" ht="14.25" customHeight="1">
      <c r="A336" s="489"/>
      <c r="B336" s="490"/>
      <c r="C336" s="490"/>
      <c r="D336" s="490"/>
      <c r="E336" s="199"/>
      <c r="F336" s="266" t="str">
        <f t="shared" si="246"/>
        <v xml:space="preserve"> </v>
      </c>
      <c r="G336" s="151"/>
      <c r="H336" s="152"/>
      <c r="I336" s="154"/>
      <c r="J336" s="153"/>
      <c r="K336" s="154"/>
      <c r="L336" s="155"/>
      <c r="M336" s="503"/>
      <c r="N336" s="473">
        <f t="shared" ref="N336" si="254">IF(N334&gt;0,N334+1," ")</f>
        <v>245</v>
      </c>
      <c r="O336" s="156" t="s">
        <v>14</v>
      </c>
      <c r="P336" s="277"/>
      <c r="Q336" s="266" t="str">
        <f t="shared" si="247"/>
        <v xml:space="preserve"> </v>
      </c>
      <c r="R336" s="151"/>
      <c r="S336" s="157"/>
      <c r="T336" s="277"/>
      <c r="U336" s="266" t="str">
        <f t="shared" si="248"/>
        <v xml:space="preserve"> </v>
      </c>
      <c r="V336" s="151"/>
      <c r="W336" s="157"/>
      <c r="X336" s="475"/>
      <c r="Y336" s="476"/>
      <c r="Z336" s="477"/>
      <c r="AB336" s="496"/>
      <c r="AC336" s="497"/>
      <c r="AD336" s="497"/>
      <c r="AE336" s="498"/>
      <c r="AF336" s="199"/>
      <c r="AG336" s="266" t="str">
        <f t="shared" si="249"/>
        <v xml:space="preserve"> </v>
      </c>
      <c r="AH336" s="151"/>
      <c r="AI336" s="152"/>
      <c r="AJ336" s="154"/>
      <c r="AK336" s="153"/>
      <c r="AL336" s="154"/>
      <c r="AM336" s="155"/>
      <c r="AN336" s="496"/>
      <c r="AO336" s="473">
        <f t="shared" ref="AO336" si="255">IF(AO334&gt;0,AO334+1," ")</f>
        <v>265</v>
      </c>
      <c r="AP336" s="156" t="s">
        <v>14</v>
      </c>
      <c r="AQ336" s="277"/>
      <c r="AR336" s="266" t="str">
        <f t="shared" si="250"/>
        <v xml:space="preserve"> </v>
      </c>
      <c r="AS336" s="151"/>
      <c r="AT336" s="157"/>
      <c r="AU336" s="277"/>
      <c r="AV336" s="266" t="str">
        <f t="shared" si="251"/>
        <v xml:space="preserve"> </v>
      </c>
      <c r="AW336" s="151"/>
      <c r="AX336" s="157"/>
      <c r="AY336" s="475"/>
      <c r="AZ336" s="476"/>
      <c r="BA336" s="477"/>
    </row>
    <row r="337" spans="1:53" ht="14.25" customHeight="1">
      <c r="A337" s="489"/>
      <c r="B337" s="490"/>
      <c r="C337" s="490"/>
      <c r="D337" s="490"/>
      <c r="E337" s="199"/>
      <c r="F337" s="266" t="str">
        <f t="shared" si="246"/>
        <v xml:space="preserve"> </v>
      </c>
      <c r="G337" s="151"/>
      <c r="H337" s="152"/>
      <c r="I337" s="154"/>
      <c r="J337" s="153"/>
      <c r="K337" s="154"/>
      <c r="L337" s="155"/>
      <c r="M337" s="503"/>
      <c r="N337" s="474"/>
      <c r="O337" s="158" t="s">
        <v>15</v>
      </c>
      <c r="P337" s="277"/>
      <c r="Q337" s="266" t="str">
        <f t="shared" si="247"/>
        <v xml:space="preserve"> </v>
      </c>
      <c r="R337" s="151"/>
      <c r="S337" s="157"/>
      <c r="T337" s="277"/>
      <c r="U337" s="266" t="str">
        <f t="shared" si="248"/>
        <v xml:space="preserve"> </v>
      </c>
      <c r="V337" s="151"/>
      <c r="W337" s="157"/>
      <c r="X337" s="475"/>
      <c r="Y337" s="476"/>
      <c r="Z337" s="477"/>
      <c r="AB337" s="496"/>
      <c r="AC337" s="497"/>
      <c r="AD337" s="497"/>
      <c r="AE337" s="498"/>
      <c r="AF337" s="199"/>
      <c r="AG337" s="266" t="str">
        <f t="shared" si="249"/>
        <v xml:space="preserve"> </v>
      </c>
      <c r="AH337" s="151"/>
      <c r="AI337" s="152"/>
      <c r="AJ337" s="154"/>
      <c r="AK337" s="153"/>
      <c r="AL337" s="154"/>
      <c r="AM337" s="155"/>
      <c r="AN337" s="496"/>
      <c r="AO337" s="474"/>
      <c r="AP337" s="158" t="s">
        <v>15</v>
      </c>
      <c r="AQ337" s="277"/>
      <c r="AR337" s="266" t="str">
        <f t="shared" si="250"/>
        <v xml:space="preserve"> </v>
      </c>
      <c r="AS337" s="151"/>
      <c r="AT337" s="157"/>
      <c r="AU337" s="277"/>
      <c r="AV337" s="266" t="str">
        <f t="shared" si="251"/>
        <v xml:space="preserve"> </v>
      </c>
      <c r="AW337" s="151"/>
      <c r="AX337" s="157"/>
      <c r="AY337" s="475"/>
      <c r="AZ337" s="476"/>
      <c r="BA337" s="477"/>
    </row>
    <row r="338" spans="1:53" ht="14.25" customHeight="1">
      <c r="A338" s="489"/>
      <c r="B338" s="490"/>
      <c r="C338" s="490"/>
      <c r="D338" s="490"/>
      <c r="E338" s="199"/>
      <c r="F338" s="266" t="str">
        <f t="shared" si="246"/>
        <v xml:space="preserve"> </v>
      </c>
      <c r="G338" s="151"/>
      <c r="H338" s="152"/>
      <c r="I338" s="159"/>
      <c r="J338" s="160"/>
      <c r="K338" s="154"/>
      <c r="L338" s="155"/>
      <c r="M338" s="503"/>
      <c r="N338" s="473">
        <f t="shared" ref="N338" si="256">IF(N336&gt;0,N336+1," ")</f>
        <v>246</v>
      </c>
      <c r="O338" s="158" t="s">
        <v>14</v>
      </c>
      <c r="P338" s="277"/>
      <c r="Q338" s="266" t="str">
        <f t="shared" si="247"/>
        <v xml:space="preserve"> </v>
      </c>
      <c r="R338" s="151"/>
      <c r="S338" s="157"/>
      <c r="T338" s="277"/>
      <c r="U338" s="266" t="str">
        <f t="shared" si="248"/>
        <v xml:space="preserve"> </v>
      </c>
      <c r="V338" s="151"/>
      <c r="W338" s="157"/>
      <c r="X338" s="475"/>
      <c r="Y338" s="476"/>
      <c r="Z338" s="477"/>
      <c r="AB338" s="496"/>
      <c r="AC338" s="497"/>
      <c r="AD338" s="497"/>
      <c r="AE338" s="498"/>
      <c r="AF338" s="199"/>
      <c r="AG338" s="266" t="str">
        <f t="shared" si="249"/>
        <v xml:space="preserve"> </v>
      </c>
      <c r="AH338" s="151"/>
      <c r="AI338" s="152"/>
      <c r="AJ338" s="159"/>
      <c r="AK338" s="160"/>
      <c r="AL338" s="154"/>
      <c r="AM338" s="155"/>
      <c r="AN338" s="496"/>
      <c r="AO338" s="473">
        <f t="shared" ref="AO338" si="257">IF(AO336&gt;0,AO336+1," ")</f>
        <v>266</v>
      </c>
      <c r="AP338" s="158" t="s">
        <v>14</v>
      </c>
      <c r="AQ338" s="277"/>
      <c r="AR338" s="266" t="str">
        <f t="shared" si="250"/>
        <v xml:space="preserve"> </v>
      </c>
      <c r="AS338" s="151"/>
      <c r="AT338" s="157"/>
      <c r="AU338" s="277"/>
      <c r="AV338" s="266" t="str">
        <f t="shared" si="251"/>
        <v xml:space="preserve"> </v>
      </c>
      <c r="AW338" s="151"/>
      <c r="AX338" s="157"/>
      <c r="AY338" s="475"/>
      <c r="AZ338" s="476"/>
      <c r="BA338" s="477"/>
    </row>
    <row r="339" spans="1:53" ht="14.25" customHeight="1">
      <c r="A339" s="489"/>
      <c r="B339" s="490"/>
      <c r="C339" s="490"/>
      <c r="D339" s="490"/>
      <c r="E339" s="199"/>
      <c r="F339" s="266" t="str">
        <f t="shared" si="246"/>
        <v xml:space="preserve"> </v>
      </c>
      <c r="G339" s="151"/>
      <c r="H339" s="161"/>
      <c r="I339" s="154"/>
      <c r="J339" s="162"/>
      <c r="K339" s="153"/>
      <c r="L339" s="155"/>
      <c r="M339" s="503"/>
      <c r="N339" s="474"/>
      <c r="O339" s="158" t="s">
        <v>15</v>
      </c>
      <c r="P339" s="277"/>
      <c r="Q339" s="266" t="str">
        <f t="shared" si="247"/>
        <v xml:space="preserve"> </v>
      </c>
      <c r="R339" s="151"/>
      <c r="S339" s="157"/>
      <c r="T339" s="277"/>
      <c r="U339" s="266" t="str">
        <f t="shared" si="248"/>
        <v xml:space="preserve"> </v>
      </c>
      <c r="V339" s="151"/>
      <c r="W339" s="157"/>
      <c r="X339" s="475"/>
      <c r="Y339" s="476"/>
      <c r="Z339" s="477"/>
      <c r="AB339" s="496"/>
      <c r="AC339" s="497"/>
      <c r="AD339" s="497"/>
      <c r="AE339" s="498"/>
      <c r="AF339" s="199"/>
      <c r="AG339" s="266" t="str">
        <f t="shared" si="249"/>
        <v xml:space="preserve"> </v>
      </c>
      <c r="AH339" s="151"/>
      <c r="AI339" s="161"/>
      <c r="AJ339" s="154"/>
      <c r="AK339" s="162"/>
      <c r="AL339" s="153"/>
      <c r="AM339" s="155"/>
      <c r="AN339" s="496"/>
      <c r="AO339" s="474"/>
      <c r="AP339" s="158" t="s">
        <v>15</v>
      </c>
      <c r="AQ339" s="277"/>
      <c r="AR339" s="266" t="str">
        <f t="shared" si="250"/>
        <v xml:space="preserve"> </v>
      </c>
      <c r="AS339" s="151"/>
      <c r="AT339" s="157"/>
      <c r="AU339" s="277"/>
      <c r="AV339" s="266" t="str">
        <f t="shared" si="251"/>
        <v xml:space="preserve"> </v>
      </c>
      <c r="AW339" s="151"/>
      <c r="AX339" s="157"/>
      <c r="AY339" s="475"/>
      <c r="AZ339" s="476"/>
      <c r="BA339" s="477"/>
    </row>
    <row r="340" spans="1:53" ht="14.25" customHeight="1">
      <c r="A340" s="489"/>
      <c r="B340" s="490"/>
      <c r="C340" s="490"/>
      <c r="D340" s="490"/>
      <c r="E340" s="199"/>
      <c r="F340" s="266" t="str">
        <f t="shared" si="246"/>
        <v xml:space="preserve"> </v>
      </c>
      <c r="G340" s="151"/>
      <c r="H340" s="161"/>
      <c r="I340" s="163"/>
      <c r="J340" s="164"/>
      <c r="K340" s="153"/>
      <c r="L340" s="155"/>
      <c r="M340" s="503"/>
      <c r="N340" s="473">
        <f t="shared" ref="N340" si="258">IF(N338&gt;0,N338+1," ")</f>
        <v>247</v>
      </c>
      <c r="O340" s="158" t="s">
        <v>14</v>
      </c>
      <c r="P340" s="277"/>
      <c r="Q340" s="266" t="str">
        <f t="shared" si="247"/>
        <v xml:space="preserve"> </v>
      </c>
      <c r="R340" s="151"/>
      <c r="S340" s="157"/>
      <c r="T340" s="277"/>
      <c r="U340" s="266" t="str">
        <f t="shared" si="248"/>
        <v xml:space="preserve"> </v>
      </c>
      <c r="V340" s="151"/>
      <c r="W340" s="157"/>
      <c r="X340" s="475"/>
      <c r="Y340" s="476"/>
      <c r="Z340" s="477"/>
      <c r="AB340" s="496"/>
      <c r="AC340" s="497"/>
      <c r="AD340" s="497"/>
      <c r="AE340" s="498"/>
      <c r="AF340" s="199"/>
      <c r="AG340" s="266" t="str">
        <f t="shared" si="249"/>
        <v xml:space="preserve"> </v>
      </c>
      <c r="AH340" s="151"/>
      <c r="AI340" s="161"/>
      <c r="AJ340" s="163"/>
      <c r="AK340" s="164"/>
      <c r="AL340" s="153"/>
      <c r="AM340" s="155"/>
      <c r="AN340" s="496"/>
      <c r="AO340" s="473">
        <f t="shared" ref="AO340" si="259">IF(AO338&gt;0,AO338+1," ")</f>
        <v>267</v>
      </c>
      <c r="AP340" s="158" t="s">
        <v>14</v>
      </c>
      <c r="AQ340" s="277"/>
      <c r="AR340" s="266" t="str">
        <f t="shared" si="250"/>
        <v xml:space="preserve"> </v>
      </c>
      <c r="AS340" s="151"/>
      <c r="AT340" s="157"/>
      <c r="AU340" s="277"/>
      <c r="AV340" s="266" t="str">
        <f t="shared" si="251"/>
        <v xml:space="preserve"> </v>
      </c>
      <c r="AW340" s="151"/>
      <c r="AX340" s="157"/>
      <c r="AY340" s="475"/>
      <c r="AZ340" s="476"/>
      <c r="BA340" s="477"/>
    </row>
    <row r="341" spans="1:53" ht="14.25" customHeight="1">
      <c r="A341" s="489"/>
      <c r="B341" s="490"/>
      <c r="C341" s="490"/>
      <c r="D341" s="490"/>
      <c r="E341" s="199"/>
      <c r="F341" s="266" t="str">
        <f t="shared" si="246"/>
        <v xml:space="preserve"> </v>
      </c>
      <c r="G341" s="151"/>
      <c r="H341" s="152"/>
      <c r="I341" s="165"/>
      <c r="J341" s="166"/>
      <c r="K341" s="154"/>
      <c r="L341" s="155"/>
      <c r="M341" s="503"/>
      <c r="N341" s="474"/>
      <c r="O341" s="158" t="s">
        <v>15</v>
      </c>
      <c r="P341" s="277"/>
      <c r="Q341" s="266" t="str">
        <f t="shared" si="247"/>
        <v xml:space="preserve"> </v>
      </c>
      <c r="R341" s="151"/>
      <c r="S341" s="157"/>
      <c r="T341" s="277"/>
      <c r="U341" s="266" t="str">
        <f t="shared" si="248"/>
        <v xml:space="preserve"> </v>
      </c>
      <c r="V341" s="151"/>
      <c r="W341" s="157"/>
      <c r="X341" s="475"/>
      <c r="Y341" s="476"/>
      <c r="Z341" s="477"/>
      <c r="AB341" s="496"/>
      <c r="AC341" s="497"/>
      <c r="AD341" s="497"/>
      <c r="AE341" s="498"/>
      <c r="AF341" s="199"/>
      <c r="AG341" s="266" t="str">
        <f t="shared" si="249"/>
        <v xml:space="preserve"> </v>
      </c>
      <c r="AH341" s="151"/>
      <c r="AI341" s="152"/>
      <c r="AJ341" s="165"/>
      <c r="AK341" s="166"/>
      <c r="AL341" s="154"/>
      <c r="AM341" s="155"/>
      <c r="AN341" s="496"/>
      <c r="AO341" s="474"/>
      <c r="AP341" s="158" t="s">
        <v>15</v>
      </c>
      <c r="AQ341" s="277"/>
      <c r="AR341" s="266" t="str">
        <f t="shared" si="250"/>
        <v xml:space="preserve"> </v>
      </c>
      <c r="AS341" s="151"/>
      <c r="AT341" s="157"/>
      <c r="AU341" s="277"/>
      <c r="AV341" s="266" t="str">
        <f t="shared" si="251"/>
        <v xml:space="preserve"> </v>
      </c>
      <c r="AW341" s="151"/>
      <c r="AX341" s="157"/>
      <c r="AY341" s="475"/>
      <c r="AZ341" s="476"/>
      <c r="BA341" s="477"/>
    </row>
    <row r="342" spans="1:53" ht="14.25" customHeight="1">
      <c r="A342" s="489"/>
      <c r="B342" s="490"/>
      <c r="C342" s="490"/>
      <c r="D342" s="490"/>
      <c r="E342" s="199"/>
      <c r="F342" s="266" t="str">
        <f t="shared" si="246"/>
        <v xml:space="preserve"> </v>
      </c>
      <c r="G342" s="151"/>
      <c r="H342" s="152"/>
      <c r="I342" s="154"/>
      <c r="J342" s="153"/>
      <c r="K342" s="154"/>
      <c r="L342" s="155"/>
      <c r="M342" s="503"/>
      <c r="N342" s="473">
        <f t="shared" ref="N342" si="260">IF(N340&gt;0,N340+1," ")</f>
        <v>248</v>
      </c>
      <c r="O342" s="158" t="s">
        <v>14</v>
      </c>
      <c r="P342" s="277"/>
      <c r="Q342" s="266" t="str">
        <f t="shared" si="247"/>
        <v xml:space="preserve"> </v>
      </c>
      <c r="R342" s="151"/>
      <c r="S342" s="157"/>
      <c r="T342" s="277"/>
      <c r="U342" s="266" t="str">
        <f t="shared" si="248"/>
        <v xml:space="preserve"> </v>
      </c>
      <c r="V342" s="151"/>
      <c r="W342" s="157"/>
      <c r="X342" s="475"/>
      <c r="Y342" s="476"/>
      <c r="Z342" s="477"/>
      <c r="AB342" s="496"/>
      <c r="AC342" s="497"/>
      <c r="AD342" s="497"/>
      <c r="AE342" s="498"/>
      <c r="AF342" s="199"/>
      <c r="AG342" s="266" t="str">
        <f t="shared" si="249"/>
        <v xml:space="preserve"> </v>
      </c>
      <c r="AH342" s="151"/>
      <c r="AI342" s="152"/>
      <c r="AJ342" s="154"/>
      <c r="AK342" s="153"/>
      <c r="AL342" s="154"/>
      <c r="AM342" s="155"/>
      <c r="AN342" s="496"/>
      <c r="AO342" s="473">
        <f t="shared" ref="AO342" si="261">IF(AO340&gt;0,AO340+1," ")</f>
        <v>268</v>
      </c>
      <c r="AP342" s="158" t="s">
        <v>14</v>
      </c>
      <c r="AQ342" s="277"/>
      <c r="AR342" s="266" t="str">
        <f t="shared" si="250"/>
        <v xml:space="preserve"> </v>
      </c>
      <c r="AS342" s="151"/>
      <c r="AT342" s="157"/>
      <c r="AU342" s="277"/>
      <c r="AV342" s="266" t="str">
        <f t="shared" si="251"/>
        <v xml:space="preserve"> </v>
      </c>
      <c r="AW342" s="151"/>
      <c r="AX342" s="157"/>
      <c r="AY342" s="475"/>
      <c r="AZ342" s="476"/>
      <c r="BA342" s="477"/>
    </row>
    <row r="343" spans="1:53" ht="14.25" customHeight="1">
      <c r="A343" s="489"/>
      <c r="B343" s="490"/>
      <c r="C343" s="490"/>
      <c r="D343" s="490"/>
      <c r="E343" s="199"/>
      <c r="F343" s="266" t="str">
        <f t="shared" si="246"/>
        <v xml:space="preserve"> </v>
      </c>
      <c r="G343" s="151"/>
      <c r="H343" s="152"/>
      <c r="I343" s="154"/>
      <c r="J343" s="153"/>
      <c r="K343" s="154"/>
      <c r="L343" s="155"/>
      <c r="M343" s="503"/>
      <c r="N343" s="474"/>
      <c r="O343" s="158" t="s">
        <v>15</v>
      </c>
      <c r="P343" s="277"/>
      <c r="Q343" s="266" t="str">
        <f t="shared" si="247"/>
        <v xml:space="preserve"> </v>
      </c>
      <c r="R343" s="151"/>
      <c r="S343" s="157"/>
      <c r="T343" s="277"/>
      <c r="U343" s="266" t="str">
        <f t="shared" si="248"/>
        <v xml:space="preserve"> </v>
      </c>
      <c r="V343" s="151"/>
      <c r="W343" s="157"/>
      <c r="X343" s="475"/>
      <c r="Y343" s="476"/>
      <c r="Z343" s="477"/>
      <c r="AB343" s="496"/>
      <c r="AC343" s="497"/>
      <c r="AD343" s="497"/>
      <c r="AE343" s="498"/>
      <c r="AF343" s="199"/>
      <c r="AG343" s="266" t="str">
        <f t="shared" si="249"/>
        <v xml:space="preserve"> </v>
      </c>
      <c r="AH343" s="151"/>
      <c r="AI343" s="152"/>
      <c r="AJ343" s="154"/>
      <c r="AK343" s="153"/>
      <c r="AL343" s="154"/>
      <c r="AM343" s="155"/>
      <c r="AN343" s="496"/>
      <c r="AO343" s="474"/>
      <c r="AP343" s="158" t="s">
        <v>15</v>
      </c>
      <c r="AQ343" s="277"/>
      <c r="AR343" s="266" t="str">
        <f t="shared" si="250"/>
        <v xml:space="preserve"> </v>
      </c>
      <c r="AS343" s="151"/>
      <c r="AT343" s="157"/>
      <c r="AU343" s="277"/>
      <c r="AV343" s="266" t="str">
        <f t="shared" si="251"/>
        <v xml:space="preserve"> </v>
      </c>
      <c r="AW343" s="151"/>
      <c r="AX343" s="157"/>
      <c r="AY343" s="475"/>
      <c r="AZ343" s="476"/>
      <c r="BA343" s="477"/>
    </row>
    <row r="344" spans="1:53" ht="14.25" customHeight="1">
      <c r="A344" s="489"/>
      <c r="B344" s="490"/>
      <c r="C344" s="490"/>
      <c r="D344" s="490"/>
      <c r="E344" s="199"/>
      <c r="F344" s="266" t="str">
        <f t="shared" si="246"/>
        <v xml:space="preserve"> </v>
      </c>
      <c r="G344" s="151"/>
      <c r="H344" s="152"/>
      <c r="I344" s="154"/>
      <c r="J344" s="153"/>
      <c r="K344" s="154"/>
      <c r="L344" s="155"/>
      <c r="M344" s="503"/>
      <c r="N344" s="473">
        <f t="shared" ref="N344" si="262">IF(N342&gt;0,N342+1," ")</f>
        <v>249</v>
      </c>
      <c r="O344" s="158" t="s">
        <v>14</v>
      </c>
      <c r="P344" s="277"/>
      <c r="Q344" s="266" t="str">
        <f t="shared" si="247"/>
        <v xml:space="preserve"> </v>
      </c>
      <c r="R344" s="151"/>
      <c r="S344" s="157"/>
      <c r="T344" s="277"/>
      <c r="U344" s="266" t="str">
        <f t="shared" si="248"/>
        <v xml:space="preserve"> </v>
      </c>
      <c r="V344" s="151"/>
      <c r="W344" s="157"/>
      <c r="X344" s="475"/>
      <c r="Y344" s="476"/>
      <c r="Z344" s="477"/>
      <c r="AB344" s="496"/>
      <c r="AC344" s="497"/>
      <c r="AD344" s="497"/>
      <c r="AE344" s="498"/>
      <c r="AF344" s="199"/>
      <c r="AG344" s="266" t="str">
        <f t="shared" si="249"/>
        <v xml:space="preserve"> </v>
      </c>
      <c r="AH344" s="151"/>
      <c r="AI344" s="152"/>
      <c r="AJ344" s="154"/>
      <c r="AK344" s="153"/>
      <c r="AL344" s="154"/>
      <c r="AM344" s="155"/>
      <c r="AN344" s="496"/>
      <c r="AO344" s="473">
        <f t="shared" ref="AO344" si="263">IF(AO342&gt;0,AO342+1," ")</f>
        <v>269</v>
      </c>
      <c r="AP344" s="158" t="s">
        <v>14</v>
      </c>
      <c r="AQ344" s="277"/>
      <c r="AR344" s="266" t="str">
        <f t="shared" si="250"/>
        <v xml:space="preserve"> </v>
      </c>
      <c r="AS344" s="151"/>
      <c r="AT344" s="157"/>
      <c r="AU344" s="277"/>
      <c r="AV344" s="266" t="str">
        <f t="shared" si="251"/>
        <v xml:space="preserve"> </v>
      </c>
      <c r="AW344" s="151"/>
      <c r="AX344" s="157"/>
      <c r="AY344" s="475"/>
      <c r="AZ344" s="476"/>
      <c r="BA344" s="477"/>
    </row>
    <row r="345" spans="1:53" ht="14.25" customHeight="1">
      <c r="A345" s="489"/>
      <c r="B345" s="490"/>
      <c r="C345" s="490"/>
      <c r="D345" s="490"/>
      <c r="E345" s="199"/>
      <c r="F345" s="266" t="str">
        <f t="shared" si="246"/>
        <v xml:space="preserve"> </v>
      </c>
      <c r="G345" s="151"/>
      <c r="H345" s="152"/>
      <c r="I345" s="154"/>
      <c r="J345" s="153"/>
      <c r="K345" s="154"/>
      <c r="L345" s="155"/>
      <c r="M345" s="503"/>
      <c r="N345" s="474"/>
      <c r="O345" s="158" t="s">
        <v>15</v>
      </c>
      <c r="P345" s="277"/>
      <c r="Q345" s="266" t="str">
        <f t="shared" si="247"/>
        <v xml:space="preserve"> </v>
      </c>
      <c r="R345" s="151"/>
      <c r="S345" s="157"/>
      <c r="T345" s="277"/>
      <c r="U345" s="266" t="str">
        <f t="shared" si="248"/>
        <v xml:space="preserve"> </v>
      </c>
      <c r="V345" s="151"/>
      <c r="W345" s="157"/>
      <c r="X345" s="475"/>
      <c r="Y345" s="476"/>
      <c r="Z345" s="477"/>
      <c r="AB345" s="496"/>
      <c r="AC345" s="497"/>
      <c r="AD345" s="497"/>
      <c r="AE345" s="498"/>
      <c r="AF345" s="199"/>
      <c r="AG345" s="266" t="str">
        <f t="shared" si="249"/>
        <v xml:space="preserve"> </v>
      </c>
      <c r="AH345" s="151"/>
      <c r="AI345" s="152"/>
      <c r="AJ345" s="154"/>
      <c r="AK345" s="153"/>
      <c r="AL345" s="154"/>
      <c r="AM345" s="155"/>
      <c r="AN345" s="496"/>
      <c r="AO345" s="474"/>
      <c r="AP345" s="158" t="s">
        <v>15</v>
      </c>
      <c r="AQ345" s="277"/>
      <c r="AR345" s="266" t="str">
        <f t="shared" si="250"/>
        <v xml:space="preserve"> </v>
      </c>
      <c r="AS345" s="151"/>
      <c r="AT345" s="157"/>
      <c r="AU345" s="277"/>
      <c r="AV345" s="266" t="str">
        <f t="shared" si="251"/>
        <v xml:space="preserve"> </v>
      </c>
      <c r="AW345" s="151"/>
      <c r="AX345" s="157"/>
      <c r="AY345" s="475"/>
      <c r="AZ345" s="476"/>
      <c r="BA345" s="477"/>
    </row>
    <row r="346" spans="1:53" ht="14.25" customHeight="1">
      <c r="A346" s="489"/>
      <c r="B346" s="490"/>
      <c r="C346" s="490"/>
      <c r="D346" s="490"/>
      <c r="E346" s="199"/>
      <c r="F346" s="266" t="str">
        <f t="shared" si="246"/>
        <v xml:space="preserve"> </v>
      </c>
      <c r="G346" s="151"/>
      <c r="H346" s="152"/>
      <c r="I346" s="154"/>
      <c r="J346" s="153"/>
      <c r="K346" s="154"/>
      <c r="L346" s="155"/>
      <c r="M346" s="503"/>
      <c r="N346" s="473">
        <f t="shared" ref="N346" si="264">IF(N344&gt;0,N344+1," ")</f>
        <v>250</v>
      </c>
      <c r="O346" s="158" t="s">
        <v>14</v>
      </c>
      <c r="P346" s="277"/>
      <c r="Q346" s="266" t="str">
        <f t="shared" si="247"/>
        <v xml:space="preserve"> </v>
      </c>
      <c r="R346" s="151"/>
      <c r="S346" s="157"/>
      <c r="T346" s="277"/>
      <c r="U346" s="266" t="str">
        <f t="shared" si="248"/>
        <v xml:space="preserve"> </v>
      </c>
      <c r="V346" s="151"/>
      <c r="W346" s="157"/>
      <c r="X346" s="475"/>
      <c r="Y346" s="476"/>
      <c r="Z346" s="477"/>
      <c r="AB346" s="496"/>
      <c r="AC346" s="497"/>
      <c r="AD346" s="497"/>
      <c r="AE346" s="498"/>
      <c r="AF346" s="199"/>
      <c r="AG346" s="266" t="str">
        <f t="shared" si="249"/>
        <v xml:space="preserve"> </v>
      </c>
      <c r="AH346" s="151"/>
      <c r="AI346" s="152"/>
      <c r="AJ346" s="154"/>
      <c r="AK346" s="153"/>
      <c r="AL346" s="154"/>
      <c r="AM346" s="155"/>
      <c r="AN346" s="496"/>
      <c r="AO346" s="473">
        <f t="shared" ref="AO346" si="265">IF(AO344&gt;0,AO344+1," ")</f>
        <v>270</v>
      </c>
      <c r="AP346" s="158" t="s">
        <v>14</v>
      </c>
      <c r="AQ346" s="277"/>
      <c r="AR346" s="266" t="str">
        <f t="shared" si="250"/>
        <v xml:space="preserve"> </v>
      </c>
      <c r="AS346" s="151"/>
      <c r="AT346" s="157"/>
      <c r="AU346" s="277"/>
      <c r="AV346" s="266" t="str">
        <f t="shared" si="251"/>
        <v xml:space="preserve"> </v>
      </c>
      <c r="AW346" s="151"/>
      <c r="AX346" s="157"/>
      <c r="AY346" s="475"/>
      <c r="AZ346" s="476"/>
      <c r="BA346" s="477"/>
    </row>
    <row r="347" spans="1:53" ht="14.25" customHeight="1" thickBot="1">
      <c r="A347" s="489"/>
      <c r="B347" s="490"/>
      <c r="C347" s="490"/>
      <c r="D347" s="490"/>
      <c r="E347" s="212"/>
      <c r="F347" s="267" t="str">
        <f t="shared" si="246"/>
        <v xml:space="preserve"> </v>
      </c>
      <c r="G347" s="169"/>
      <c r="H347" s="170"/>
      <c r="I347" s="171"/>
      <c r="J347" s="171"/>
      <c r="K347" s="172"/>
      <c r="L347" s="173"/>
      <c r="M347" s="503"/>
      <c r="N347" s="493"/>
      <c r="O347" s="174" t="s">
        <v>15</v>
      </c>
      <c r="P347" s="279"/>
      <c r="Q347" s="267" t="str">
        <f t="shared" si="247"/>
        <v xml:space="preserve"> </v>
      </c>
      <c r="R347" s="169"/>
      <c r="S347" s="175"/>
      <c r="T347" s="279"/>
      <c r="U347" s="176" t="str">
        <f t="shared" si="248"/>
        <v xml:space="preserve"> </v>
      </c>
      <c r="V347" s="169"/>
      <c r="W347" s="175"/>
      <c r="X347" s="478"/>
      <c r="Y347" s="479"/>
      <c r="Z347" s="480"/>
      <c r="AB347" s="499"/>
      <c r="AC347" s="500"/>
      <c r="AD347" s="500"/>
      <c r="AE347" s="501"/>
      <c r="AF347" s="212"/>
      <c r="AG347" s="267" t="str">
        <f t="shared" si="249"/>
        <v xml:space="preserve"> </v>
      </c>
      <c r="AH347" s="169"/>
      <c r="AI347" s="170"/>
      <c r="AJ347" s="171"/>
      <c r="AK347" s="171"/>
      <c r="AL347" s="172"/>
      <c r="AM347" s="173"/>
      <c r="AN347" s="499"/>
      <c r="AO347" s="493"/>
      <c r="AP347" s="174" t="s">
        <v>15</v>
      </c>
      <c r="AQ347" s="279"/>
      <c r="AR347" s="267" t="str">
        <f t="shared" si="250"/>
        <v xml:space="preserve"> </v>
      </c>
      <c r="AS347" s="169"/>
      <c r="AT347" s="175"/>
      <c r="AU347" s="279"/>
      <c r="AV347" s="176" t="str">
        <f t="shared" si="251"/>
        <v xml:space="preserve"> </v>
      </c>
      <c r="AW347" s="169"/>
      <c r="AX347" s="175"/>
      <c r="AY347" s="478"/>
      <c r="AZ347" s="479"/>
      <c r="BA347" s="480"/>
    </row>
    <row r="348" spans="1:53" ht="14.25" customHeight="1">
      <c r="A348" s="489"/>
      <c r="B348" s="490"/>
      <c r="C348" s="490"/>
      <c r="D348" s="490"/>
      <c r="E348" s="276"/>
      <c r="F348" s="268" t="str">
        <f t="shared" si="246"/>
        <v xml:space="preserve"> </v>
      </c>
      <c r="G348" s="140"/>
      <c r="H348" s="141"/>
      <c r="I348" s="142"/>
      <c r="J348" s="142"/>
      <c r="K348" s="178"/>
      <c r="L348" s="144"/>
      <c r="M348" s="503"/>
      <c r="N348" s="473">
        <f t="shared" ref="N348" si="266">IF(N346&gt;0,N346+1," ")</f>
        <v>251</v>
      </c>
      <c r="O348" s="179" t="s">
        <v>14</v>
      </c>
      <c r="P348" s="278"/>
      <c r="Q348" s="146" t="str">
        <f t="shared" si="247"/>
        <v xml:space="preserve"> </v>
      </c>
      <c r="R348" s="147"/>
      <c r="S348" s="148"/>
      <c r="T348" s="278"/>
      <c r="U348" s="146" t="str">
        <f t="shared" si="248"/>
        <v xml:space="preserve"> </v>
      </c>
      <c r="V348" s="147"/>
      <c r="W348" s="148"/>
      <c r="X348" s="481"/>
      <c r="Y348" s="482"/>
      <c r="Z348" s="483"/>
      <c r="AB348" s="487"/>
      <c r="AC348" s="494"/>
      <c r="AD348" s="494"/>
      <c r="AE348" s="495"/>
      <c r="AF348" s="276"/>
      <c r="AG348" s="268" t="str">
        <f t="shared" si="249"/>
        <v xml:space="preserve"> </v>
      </c>
      <c r="AH348" s="140"/>
      <c r="AI348" s="141"/>
      <c r="AJ348" s="142"/>
      <c r="AK348" s="142"/>
      <c r="AL348" s="178"/>
      <c r="AM348" s="144"/>
      <c r="AN348" s="487"/>
      <c r="AO348" s="473">
        <f t="shared" ref="AO348" si="267">IF(AO346&gt;0,AO346+1," ")</f>
        <v>271</v>
      </c>
      <c r="AP348" s="179" t="s">
        <v>14</v>
      </c>
      <c r="AQ348" s="278"/>
      <c r="AR348" s="146" t="str">
        <f t="shared" si="250"/>
        <v xml:space="preserve"> </v>
      </c>
      <c r="AS348" s="147"/>
      <c r="AT348" s="148"/>
      <c r="AU348" s="278"/>
      <c r="AV348" s="146" t="str">
        <f t="shared" si="251"/>
        <v xml:space="preserve"> </v>
      </c>
      <c r="AW348" s="147"/>
      <c r="AX348" s="148"/>
      <c r="AY348" s="481"/>
      <c r="AZ348" s="482"/>
      <c r="BA348" s="483"/>
    </row>
    <row r="349" spans="1:53" ht="14.25" customHeight="1">
      <c r="A349" s="489"/>
      <c r="B349" s="490"/>
      <c r="C349" s="490"/>
      <c r="D349" s="490"/>
      <c r="E349" s="199"/>
      <c r="F349" s="266" t="str">
        <f t="shared" si="246"/>
        <v xml:space="preserve"> </v>
      </c>
      <c r="G349" s="151"/>
      <c r="H349" s="152"/>
      <c r="I349" s="153"/>
      <c r="J349" s="153"/>
      <c r="K349" s="154"/>
      <c r="L349" s="155"/>
      <c r="M349" s="503"/>
      <c r="N349" s="474"/>
      <c r="O349" s="180" t="s">
        <v>15</v>
      </c>
      <c r="P349" s="277"/>
      <c r="Q349" s="266" t="str">
        <f t="shared" si="247"/>
        <v xml:space="preserve"> </v>
      </c>
      <c r="R349" s="151"/>
      <c r="S349" s="157"/>
      <c r="T349" s="277"/>
      <c r="U349" s="266" t="str">
        <f t="shared" si="248"/>
        <v xml:space="preserve"> </v>
      </c>
      <c r="V349" s="151"/>
      <c r="W349" s="157"/>
      <c r="X349" s="475"/>
      <c r="Y349" s="476"/>
      <c r="Z349" s="477"/>
      <c r="AB349" s="496"/>
      <c r="AC349" s="497"/>
      <c r="AD349" s="497"/>
      <c r="AE349" s="498"/>
      <c r="AF349" s="199"/>
      <c r="AG349" s="266" t="str">
        <f t="shared" si="249"/>
        <v xml:space="preserve"> </v>
      </c>
      <c r="AH349" s="151"/>
      <c r="AI349" s="152"/>
      <c r="AJ349" s="153"/>
      <c r="AK349" s="153"/>
      <c r="AL349" s="154"/>
      <c r="AM349" s="155"/>
      <c r="AN349" s="496"/>
      <c r="AO349" s="474"/>
      <c r="AP349" s="180" t="s">
        <v>15</v>
      </c>
      <c r="AQ349" s="277"/>
      <c r="AR349" s="266" t="str">
        <f t="shared" si="250"/>
        <v xml:space="preserve"> </v>
      </c>
      <c r="AS349" s="151"/>
      <c r="AT349" s="157"/>
      <c r="AU349" s="277"/>
      <c r="AV349" s="266" t="str">
        <f t="shared" si="251"/>
        <v xml:space="preserve"> </v>
      </c>
      <c r="AW349" s="151"/>
      <c r="AX349" s="157"/>
      <c r="AY349" s="475"/>
      <c r="AZ349" s="476"/>
      <c r="BA349" s="477"/>
    </row>
    <row r="350" spans="1:53" ht="14.25" customHeight="1">
      <c r="A350" s="489"/>
      <c r="B350" s="490"/>
      <c r="C350" s="490"/>
      <c r="D350" s="490"/>
      <c r="E350" s="199"/>
      <c r="F350" s="266" t="str">
        <f t="shared" si="246"/>
        <v xml:space="preserve"> </v>
      </c>
      <c r="G350" s="151"/>
      <c r="H350" s="152"/>
      <c r="I350" s="153"/>
      <c r="J350" s="153"/>
      <c r="K350" s="154"/>
      <c r="L350" s="155"/>
      <c r="M350" s="503"/>
      <c r="N350" s="473">
        <f t="shared" ref="N350" si="268">IF(N348&gt;0,N348+1," ")</f>
        <v>252</v>
      </c>
      <c r="O350" s="180" t="s">
        <v>14</v>
      </c>
      <c r="P350" s="277"/>
      <c r="Q350" s="266" t="str">
        <f t="shared" si="247"/>
        <v xml:space="preserve"> </v>
      </c>
      <c r="R350" s="151"/>
      <c r="S350" s="157"/>
      <c r="T350" s="277"/>
      <c r="U350" s="266" t="str">
        <f t="shared" si="248"/>
        <v xml:space="preserve"> </v>
      </c>
      <c r="V350" s="151"/>
      <c r="W350" s="157"/>
      <c r="X350" s="475"/>
      <c r="Y350" s="476"/>
      <c r="Z350" s="477"/>
      <c r="AB350" s="496"/>
      <c r="AC350" s="497"/>
      <c r="AD350" s="497"/>
      <c r="AE350" s="498"/>
      <c r="AF350" s="199"/>
      <c r="AG350" s="266" t="str">
        <f t="shared" si="249"/>
        <v xml:space="preserve"> </v>
      </c>
      <c r="AH350" s="151"/>
      <c r="AI350" s="152"/>
      <c r="AJ350" s="153"/>
      <c r="AK350" s="153"/>
      <c r="AL350" s="154"/>
      <c r="AM350" s="155"/>
      <c r="AN350" s="496"/>
      <c r="AO350" s="473">
        <f t="shared" ref="AO350" si="269">IF(AO348&gt;0,AO348+1," ")</f>
        <v>272</v>
      </c>
      <c r="AP350" s="180" t="s">
        <v>14</v>
      </c>
      <c r="AQ350" s="277"/>
      <c r="AR350" s="266" t="str">
        <f t="shared" si="250"/>
        <v xml:space="preserve"> </v>
      </c>
      <c r="AS350" s="151"/>
      <c r="AT350" s="157"/>
      <c r="AU350" s="277"/>
      <c r="AV350" s="266" t="str">
        <f t="shared" si="251"/>
        <v xml:space="preserve"> </v>
      </c>
      <c r="AW350" s="151"/>
      <c r="AX350" s="157"/>
      <c r="AY350" s="475"/>
      <c r="AZ350" s="476"/>
      <c r="BA350" s="477"/>
    </row>
    <row r="351" spans="1:53" ht="14.25" customHeight="1">
      <c r="A351" s="489"/>
      <c r="B351" s="490"/>
      <c r="C351" s="490"/>
      <c r="D351" s="490"/>
      <c r="E351" s="199"/>
      <c r="F351" s="266" t="str">
        <f t="shared" si="246"/>
        <v xml:space="preserve"> </v>
      </c>
      <c r="G351" s="151"/>
      <c r="H351" s="152"/>
      <c r="I351" s="153"/>
      <c r="J351" s="153"/>
      <c r="K351" s="154"/>
      <c r="L351" s="155"/>
      <c r="M351" s="503"/>
      <c r="N351" s="474"/>
      <c r="O351" s="180" t="s">
        <v>15</v>
      </c>
      <c r="P351" s="277"/>
      <c r="Q351" s="266" t="str">
        <f t="shared" si="247"/>
        <v xml:space="preserve"> </v>
      </c>
      <c r="R351" s="151"/>
      <c r="S351" s="157"/>
      <c r="T351" s="277"/>
      <c r="U351" s="266" t="str">
        <f t="shared" si="248"/>
        <v xml:space="preserve"> </v>
      </c>
      <c r="V351" s="151"/>
      <c r="W351" s="157"/>
      <c r="X351" s="475"/>
      <c r="Y351" s="476"/>
      <c r="Z351" s="477"/>
      <c r="AB351" s="496"/>
      <c r="AC351" s="497"/>
      <c r="AD351" s="497"/>
      <c r="AE351" s="498"/>
      <c r="AF351" s="199"/>
      <c r="AG351" s="266" t="str">
        <f t="shared" si="249"/>
        <v xml:space="preserve"> </v>
      </c>
      <c r="AH351" s="151"/>
      <c r="AI351" s="152"/>
      <c r="AJ351" s="153"/>
      <c r="AK351" s="153"/>
      <c r="AL351" s="154"/>
      <c r="AM351" s="155"/>
      <c r="AN351" s="496"/>
      <c r="AO351" s="474"/>
      <c r="AP351" s="180" t="s">
        <v>15</v>
      </c>
      <c r="AQ351" s="277"/>
      <c r="AR351" s="266" t="str">
        <f t="shared" si="250"/>
        <v xml:space="preserve"> </v>
      </c>
      <c r="AS351" s="151"/>
      <c r="AT351" s="157"/>
      <c r="AU351" s="277"/>
      <c r="AV351" s="266" t="str">
        <f t="shared" si="251"/>
        <v xml:space="preserve"> </v>
      </c>
      <c r="AW351" s="151"/>
      <c r="AX351" s="157"/>
      <c r="AY351" s="475"/>
      <c r="AZ351" s="476"/>
      <c r="BA351" s="477"/>
    </row>
    <row r="352" spans="1:53" ht="14.25" customHeight="1">
      <c r="A352" s="489"/>
      <c r="B352" s="490"/>
      <c r="C352" s="490"/>
      <c r="D352" s="490"/>
      <c r="E352" s="199"/>
      <c r="F352" s="266" t="str">
        <f t="shared" si="246"/>
        <v xml:space="preserve"> </v>
      </c>
      <c r="G352" s="151"/>
      <c r="H352" s="152"/>
      <c r="I352" s="153"/>
      <c r="J352" s="153"/>
      <c r="K352" s="154"/>
      <c r="L352" s="155"/>
      <c r="M352" s="503"/>
      <c r="N352" s="473">
        <f t="shared" ref="N352" si="270">IF(N350&gt;0,N350+1," ")</f>
        <v>253</v>
      </c>
      <c r="O352" s="180" t="s">
        <v>14</v>
      </c>
      <c r="P352" s="277"/>
      <c r="Q352" s="266" t="str">
        <f t="shared" si="247"/>
        <v xml:space="preserve"> </v>
      </c>
      <c r="R352" s="151"/>
      <c r="S352" s="157"/>
      <c r="T352" s="277"/>
      <c r="U352" s="266" t="str">
        <f t="shared" si="248"/>
        <v xml:space="preserve"> </v>
      </c>
      <c r="V352" s="151"/>
      <c r="W352" s="157"/>
      <c r="X352" s="475"/>
      <c r="Y352" s="476"/>
      <c r="Z352" s="477"/>
      <c r="AB352" s="496"/>
      <c r="AC352" s="497"/>
      <c r="AD352" s="497"/>
      <c r="AE352" s="498"/>
      <c r="AF352" s="199"/>
      <c r="AG352" s="266" t="str">
        <f t="shared" si="249"/>
        <v xml:space="preserve"> </v>
      </c>
      <c r="AH352" s="151"/>
      <c r="AI352" s="152"/>
      <c r="AJ352" s="153"/>
      <c r="AK352" s="153"/>
      <c r="AL352" s="154"/>
      <c r="AM352" s="155"/>
      <c r="AN352" s="496"/>
      <c r="AO352" s="473">
        <f t="shared" ref="AO352" si="271">IF(AO350&gt;0,AO350+1," ")</f>
        <v>273</v>
      </c>
      <c r="AP352" s="180" t="s">
        <v>14</v>
      </c>
      <c r="AQ352" s="277"/>
      <c r="AR352" s="266" t="str">
        <f t="shared" si="250"/>
        <v xml:space="preserve"> </v>
      </c>
      <c r="AS352" s="151"/>
      <c r="AT352" s="157"/>
      <c r="AU352" s="277"/>
      <c r="AV352" s="266" t="str">
        <f t="shared" si="251"/>
        <v xml:space="preserve"> </v>
      </c>
      <c r="AW352" s="151"/>
      <c r="AX352" s="157"/>
      <c r="AY352" s="475"/>
      <c r="AZ352" s="476"/>
      <c r="BA352" s="477"/>
    </row>
    <row r="353" spans="1:53" ht="14.25" customHeight="1">
      <c r="A353" s="489"/>
      <c r="B353" s="490"/>
      <c r="C353" s="490"/>
      <c r="D353" s="490"/>
      <c r="E353" s="199"/>
      <c r="F353" s="266" t="str">
        <f t="shared" si="246"/>
        <v xml:space="preserve"> </v>
      </c>
      <c r="G353" s="151"/>
      <c r="H353" s="152"/>
      <c r="I353" s="153"/>
      <c r="J353" s="153"/>
      <c r="K353" s="154"/>
      <c r="L353" s="155"/>
      <c r="M353" s="503"/>
      <c r="N353" s="474"/>
      <c r="O353" s="180" t="s">
        <v>15</v>
      </c>
      <c r="P353" s="277"/>
      <c r="Q353" s="266" t="str">
        <f t="shared" si="247"/>
        <v xml:space="preserve"> </v>
      </c>
      <c r="R353" s="151"/>
      <c r="S353" s="157"/>
      <c r="T353" s="277"/>
      <c r="U353" s="266" t="str">
        <f t="shared" si="248"/>
        <v xml:space="preserve"> </v>
      </c>
      <c r="V353" s="151"/>
      <c r="W353" s="157"/>
      <c r="X353" s="475"/>
      <c r="Y353" s="476"/>
      <c r="Z353" s="477"/>
      <c r="AB353" s="496"/>
      <c r="AC353" s="497"/>
      <c r="AD353" s="497"/>
      <c r="AE353" s="498"/>
      <c r="AF353" s="199"/>
      <c r="AG353" s="266" t="str">
        <f t="shared" si="249"/>
        <v xml:space="preserve"> </v>
      </c>
      <c r="AH353" s="151"/>
      <c r="AI353" s="152"/>
      <c r="AJ353" s="153"/>
      <c r="AK353" s="153"/>
      <c r="AL353" s="154"/>
      <c r="AM353" s="155"/>
      <c r="AN353" s="496"/>
      <c r="AO353" s="474"/>
      <c r="AP353" s="180" t="s">
        <v>15</v>
      </c>
      <c r="AQ353" s="277"/>
      <c r="AR353" s="266" t="str">
        <f t="shared" si="250"/>
        <v xml:space="preserve"> </v>
      </c>
      <c r="AS353" s="151"/>
      <c r="AT353" s="157"/>
      <c r="AU353" s="277"/>
      <c r="AV353" s="266" t="str">
        <f t="shared" si="251"/>
        <v xml:space="preserve"> </v>
      </c>
      <c r="AW353" s="151"/>
      <c r="AX353" s="157"/>
      <c r="AY353" s="475"/>
      <c r="AZ353" s="476"/>
      <c r="BA353" s="477"/>
    </row>
    <row r="354" spans="1:53" ht="14.25" customHeight="1">
      <c r="A354" s="489"/>
      <c r="B354" s="490"/>
      <c r="C354" s="490"/>
      <c r="D354" s="490"/>
      <c r="E354" s="199"/>
      <c r="F354" s="266" t="str">
        <f t="shared" si="246"/>
        <v xml:space="preserve"> </v>
      </c>
      <c r="G354" s="151"/>
      <c r="H354" s="152"/>
      <c r="I354" s="153"/>
      <c r="J354" s="153"/>
      <c r="K354" s="154"/>
      <c r="L354" s="155"/>
      <c r="M354" s="503"/>
      <c r="N354" s="473">
        <f t="shared" ref="N354" si="272">IF(N352&gt;0,N352+1," ")</f>
        <v>254</v>
      </c>
      <c r="O354" s="180" t="s">
        <v>14</v>
      </c>
      <c r="P354" s="277"/>
      <c r="Q354" s="266" t="str">
        <f t="shared" si="247"/>
        <v xml:space="preserve"> </v>
      </c>
      <c r="R354" s="151"/>
      <c r="S354" s="157"/>
      <c r="T354" s="277"/>
      <c r="U354" s="266" t="str">
        <f t="shared" si="248"/>
        <v xml:space="preserve"> </v>
      </c>
      <c r="V354" s="151"/>
      <c r="W354" s="157"/>
      <c r="X354" s="475"/>
      <c r="Y354" s="476"/>
      <c r="Z354" s="477"/>
      <c r="AB354" s="496"/>
      <c r="AC354" s="497"/>
      <c r="AD354" s="497"/>
      <c r="AE354" s="498"/>
      <c r="AF354" s="199"/>
      <c r="AG354" s="266" t="str">
        <f t="shared" si="249"/>
        <v xml:space="preserve"> </v>
      </c>
      <c r="AH354" s="151"/>
      <c r="AI354" s="152"/>
      <c r="AJ354" s="153"/>
      <c r="AK354" s="153"/>
      <c r="AL354" s="154"/>
      <c r="AM354" s="155"/>
      <c r="AN354" s="496"/>
      <c r="AO354" s="473">
        <f t="shared" ref="AO354" si="273">IF(AO352&gt;0,AO352+1," ")</f>
        <v>274</v>
      </c>
      <c r="AP354" s="180" t="s">
        <v>14</v>
      </c>
      <c r="AQ354" s="277"/>
      <c r="AR354" s="266" t="str">
        <f t="shared" si="250"/>
        <v xml:space="preserve"> </v>
      </c>
      <c r="AS354" s="151"/>
      <c r="AT354" s="157"/>
      <c r="AU354" s="277"/>
      <c r="AV354" s="266" t="str">
        <f t="shared" si="251"/>
        <v xml:space="preserve"> </v>
      </c>
      <c r="AW354" s="151"/>
      <c r="AX354" s="157"/>
      <c r="AY354" s="475"/>
      <c r="AZ354" s="476"/>
      <c r="BA354" s="477"/>
    </row>
    <row r="355" spans="1:53" ht="14.25" customHeight="1">
      <c r="A355" s="489"/>
      <c r="B355" s="490"/>
      <c r="C355" s="490"/>
      <c r="D355" s="490"/>
      <c r="E355" s="199"/>
      <c r="F355" s="266" t="str">
        <f t="shared" si="246"/>
        <v xml:space="preserve"> </v>
      </c>
      <c r="G355" s="151"/>
      <c r="H355" s="152"/>
      <c r="I355" s="153"/>
      <c r="J355" s="153"/>
      <c r="K355" s="154"/>
      <c r="L355" s="155"/>
      <c r="M355" s="503"/>
      <c r="N355" s="474"/>
      <c r="O355" s="180" t="s">
        <v>15</v>
      </c>
      <c r="P355" s="277"/>
      <c r="Q355" s="266" t="str">
        <f t="shared" si="247"/>
        <v xml:space="preserve"> </v>
      </c>
      <c r="R355" s="151"/>
      <c r="S355" s="157"/>
      <c r="T355" s="277"/>
      <c r="U355" s="266" t="str">
        <f t="shared" si="248"/>
        <v xml:space="preserve"> </v>
      </c>
      <c r="V355" s="151"/>
      <c r="W355" s="157"/>
      <c r="X355" s="475"/>
      <c r="Y355" s="476"/>
      <c r="Z355" s="477"/>
      <c r="AB355" s="496"/>
      <c r="AC355" s="497"/>
      <c r="AD355" s="497"/>
      <c r="AE355" s="498"/>
      <c r="AF355" s="199"/>
      <c r="AG355" s="266" t="str">
        <f t="shared" si="249"/>
        <v xml:space="preserve"> </v>
      </c>
      <c r="AH355" s="151"/>
      <c r="AI355" s="152"/>
      <c r="AJ355" s="153"/>
      <c r="AK355" s="153"/>
      <c r="AL355" s="154"/>
      <c r="AM355" s="155"/>
      <c r="AN355" s="496"/>
      <c r="AO355" s="474"/>
      <c r="AP355" s="180" t="s">
        <v>15</v>
      </c>
      <c r="AQ355" s="277"/>
      <c r="AR355" s="266" t="str">
        <f t="shared" si="250"/>
        <v xml:space="preserve"> </v>
      </c>
      <c r="AS355" s="151"/>
      <c r="AT355" s="157"/>
      <c r="AU355" s="277"/>
      <c r="AV355" s="266" t="str">
        <f t="shared" si="251"/>
        <v xml:space="preserve"> </v>
      </c>
      <c r="AW355" s="151"/>
      <c r="AX355" s="157"/>
      <c r="AY355" s="475"/>
      <c r="AZ355" s="476"/>
      <c r="BA355" s="477"/>
    </row>
    <row r="356" spans="1:53" ht="14.25" customHeight="1">
      <c r="A356" s="489"/>
      <c r="B356" s="490"/>
      <c r="C356" s="490"/>
      <c r="D356" s="490"/>
      <c r="E356" s="199"/>
      <c r="F356" s="266" t="str">
        <f t="shared" si="246"/>
        <v xml:space="preserve"> </v>
      </c>
      <c r="G356" s="151"/>
      <c r="H356" s="152"/>
      <c r="I356" s="153"/>
      <c r="J356" s="153"/>
      <c r="K356" s="154"/>
      <c r="L356" s="155"/>
      <c r="M356" s="503"/>
      <c r="N356" s="473">
        <f t="shared" ref="N356" si="274">IF(N354&gt;0,N354+1," ")</f>
        <v>255</v>
      </c>
      <c r="O356" s="180" t="s">
        <v>14</v>
      </c>
      <c r="P356" s="277"/>
      <c r="Q356" s="266" t="str">
        <f t="shared" si="247"/>
        <v xml:space="preserve"> </v>
      </c>
      <c r="R356" s="151"/>
      <c r="S356" s="157"/>
      <c r="T356" s="277"/>
      <c r="U356" s="266" t="str">
        <f t="shared" si="248"/>
        <v xml:space="preserve"> </v>
      </c>
      <c r="V356" s="151"/>
      <c r="W356" s="157"/>
      <c r="X356" s="475"/>
      <c r="Y356" s="476"/>
      <c r="Z356" s="477"/>
      <c r="AB356" s="496"/>
      <c r="AC356" s="497"/>
      <c r="AD356" s="497"/>
      <c r="AE356" s="498"/>
      <c r="AF356" s="199"/>
      <c r="AG356" s="266" t="str">
        <f t="shared" si="249"/>
        <v xml:space="preserve"> </v>
      </c>
      <c r="AH356" s="151"/>
      <c r="AI356" s="152"/>
      <c r="AJ356" s="153"/>
      <c r="AK356" s="153"/>
      <c r="AL356" s="154"/>
      <c r="AM356" s="155"/>
      <c r="AN356" s="496"/>
      <c r="AO356" s="473">
        <f t="shared" ref="AO356" si="275">IF(AO354&gt;0,AO354+1," ")</f>
        <v>275</v>
      </c>
      <c r="AP356" s="180" t="s">
        <v>14</v>
      </c>
      <c r="AQ356" s="277"/>
      <c r="AR356" s="266" t="str">
        <f t="shared" si="250"/>
        <v xml:space="preserve"> </v>
      </c>
      <c r="AS356" s="151"/>
      <c r="AT356" s="157"/>
      <c r="AU356" s="277"/>
      <c r="AV356" s="266" t="str">
        <f t="shared" si="251"/>
        <v xml:space="preserve"> </v>
      </c>
      <c r="AW356" s="151"/>
      <c r="AX356" s="157"/>
      <c r="AY356" s="475"/>
      <c r="AZ356" s="476"/>
      <c r="BA356" s="477"/>
    </row>
    <row r="357" spans="1:53" ht="14.25" customHeight="1">
      <c r="A357" s="489"/>
      <c r="B357" s="490"/>
      <c r="C357" s="490"/>
      <c r="D357" s="490"/>
      <c r="E357" s="199"/>
      <c r="F357" s="266" t="str">
        <f t="shared" si="246"/>
        <v xml:space="preserve"> </v>
      </c>
      <c r="G357" s="151"/>
      <c r="H357" s="152"/>
      <c r="I357" s="153"/>
      <c r="J357" s="153"/>
      <c r="K357" s="154"/>
      <c r="L357" s="155"/>
      <c r="M357" s="503"/>
      <c r="N357" s="474"/>
      <c r="O357" s="180" t="s">
        <v>15</v>
      </c>
      <c r="P357" s="277"/>
      <c r="Q357" s="266" t="str">
        <f t="shared" si="247"/>
        <v xml:space="preserve"> </v>
      </c>
      <c r="R357" s="151"/>
      <c r="S357" s="157"/>
      <c r="T357" s="277"/>
      <c r="U357" s="266" t="str">
        <f t="shared" si="248"/>
        <v xml:space="preserve"> </v>
      </c>
      <c r="V357" s="151"/>
      <c r="W357" s="157"/>
      <c r="X357" s="475"/>
      <c r="Y357" s="476"/>
      <c r="Z357" s="477"/>
      <c r="AB357" s="496"/>
      <c r="AC357" s="497"/>
      <c r="AD357" s="497"/>
      <c r="AE357" s="498"/>
      <c r="AF357" s="199"/>
      <c r="AG357" s="266" t="str">
        <f t="shared" si="249"/>
        <v xml:space="preserve"> </v>
      </c>
      <c r="AH357" s="151"/>
      <c r="AI357" s="152"/>
      <c r="AJ357" s="153"/>
      <c r="AK357" s="153"/>
      <c r="AL357" s="154"/>
      <c r="AM357" s="155"/>
      <c r="AN357" s="496"/>
      <c r="AO357" s="474"/>
      <c r="AP357" s="180" t="s">
        <v>15</v>
      </c>
      <c r="AQ357" s="277"/>
      <c r="AR357" s="266" t="str">
        <f t="shared" si="250"/>
        <v xml:space="preserve"> </v>
      </c>
      <c r="AS357" s="151"/>
      <c r="AT357" s="157"/>
      <c r="AU357" s="277"/>
      <c r="AV357" s="266" t="str">
        <f t="shared" si="251"/>
        <v xml:space="preserve"> </v>
      </c>
      <c r="AW357" s="151"/>
      <c r="AX357" s="157"/>
      <c r="AY357" s="475"/>
      <c r="AZ357" s="476"/>
      <c r="BA357" s="477"/>
    </row>
    <row r="358" spans="1:53" ht="14.25" customHeight="1">
      <c r="A358" s="489"/>
      <c r="B358" s="490"/>
      <c r="C358" s="490"/>
      <c r="D358" s="490"/>
      <c r="E358" s="199"/>
      <c r="F358" s="266" t="str">
        <f t="shared" si="246"/>
        <v xml:space="preserve"> </v>
      </c>
      <c r="G358" s="151"/>
      <c r="H358" s="152"/>
      <c r="I358" s="153"/>
      <c r="J358" s="153"/>
      <c r="K358" s="154"/>
      <c r="L358" s="155"/>
      <c r="M358" s="503"/>
      <c r="N358" s="473">
        <f t="shared" ref="N358" si="276">IF(N356&gt;0,N356+1," ")</f>
        <v>256</v>
      </c>
      <c r="O358" s="180" t="s">
        <v>14</v>
      </c>
      <c r="P358" s="277"/>
      <c r="Q358" s="266" t="str">
        <f t="shared" si="247"/>
        <v xml:space="preserve"> </v>
      </c>
      <c r="R358" s="151"/>
      <c r="S358" s="157"/>
      <c r="T358" s="277"/>
      <c r="U358" s="266" t="str">
        <f t="shared" si="248"/>
        <v xml:space="preserve"> </v>
      </c>
      <c r="V358" s="151"/>
      <c r="W358" s="157"/>
      <c r="X358" s="475"/>
      <c r="Y358" s="476"/>
      <c r="Z358" s="477"/>
      <c r="AB358" s="496"/>
      <c r="AC358" s="497"/>
      <c r="AD358" s="497"/>
      <c r="AE358" s="498"/>
      <c r="AF358" s="199"/>
      <c r="AG358" s="266" t="str">
        <f t="shared" si="249"/>
        <v xml:space="preserve"> </v>
      </c>
      <c r="AH358" s="151"/>
      <c r="AI358" s="152"/>
      <c r="AJ358" s="153"/>
      <c r="AK358" s="153"/>
      <c r="AL358" s="154"/>
      <c r="AM358" s="155"/>
      <c r="AN358" s="496"/>
      <c r="AO358" s="473">
        <f t="shared" ref="AO358" si="277">IF(AO356&gt;0,AO356+1," ")</f>
        <v>276</v>
      </c>
      <c r="AP358" s="180" t="s">
        <v>14</v>
      </c>
      <c r="AQ358" s="277"/>
      <c r="AR358" s="266" t="str">
        <f t="shared" si="250"/>
        <v xml:space="preserve"> </v>
      </c>
      <c r="AS358" s="151"/>
      <c r="AT358" s="157"/>
      <c r="AU358" s="277"/>
      <c r="AV358" s="266" t="str">
        <f t="shared" si="251"/>
        <v xml:space="preserve"> </v>
      </c>
      <c r="AW358" s="151"/>
      <c r="AX358" s="157"/>
      <c r="AY358" s="475"/>
      <c r="AZ358" s="476"/>
      <c r="BA358" s="477"/>
    </row>
    <row r="359" spans="1:53" ht="14.25" customHeight="1">
      <c r="A359" s="489"/>
      <c r="B359" s="490"/>
      <c r="C359" s="490"/>
      <c r="D359" s="490"/>
      <c r="E359" s="199"/>
      <c r="F359" s="266" t="str">
        <f t="shared" si="246"/>
        <v xml:space="preserve"> </v>
      </c>
      <c r="G359" s="151"/>
      <c r="H359" s="152"/>
      <c r="I359" s="153"/>
      <c r="J359" s="153"/>
      <c r="K359" s="154"/>
      <c r="L359" s="155"/>
      <c r="M359" s="503"/>
      <c r="N359" s="474"/>
      <c r="O359" s="180" t="s">
        <v>15</v>
      </c>
      <c r="P359" s="277"/>
      <c r="Q359" s="266" t="str">
        <f t="shared" si="247"/>
        <v xml:space="preserve"> </v>
      </c>
      <c r="R359" s="151"/>
      <c r="S359" s="157"/>
      <c r="T359" s="277"/>
      <c r="U359" s="266" t="str">
        <f t="shared" si="248"/>
        <v xml:space="preserve"> </v>
      </c>
      <c r="V359" s="151"/>
      <c r="W359" s="157"/>
      <c r="X359" s="475"/>
      <c r="Y359" s="476"/>
      <c r="Z359" s="477"/>
      <c r="AB359" s="496"/>
      <c r="AC359" s="497"/>
      <c r="AD359" s="497"/>
      <c r="AE359" s="498"/>
      <c r="AF359" s="199"/>
      <c r="AG359" s="266" t="str">
        <f t="shared" si="249"/>
        <v xml:space="preserve"> </v>
      </c>
      <c r="AH359" s="151"/>
      <c r="AI359" s="152"/>
      <c r="AJ359" s="153"/>
      <c r="AK359" s="153"/>
      <c r="AL359" s="154"/>
      <c r="AM359" s="155"/>
      <c r="AN359" s="496"/>
      <c r="AO359" s="474"/>
      <c r="AP359" s="180" t="s">
        <v>15</v>
      </c>
      <c r="AQ359" s="277"/>
      <c r="AR359" s="266" t="str">
        <f t="shared" si="250"/>
        <v xml:space="preserve"> </v>
      </c>
      <c r="AS359" s="151"/>
      <c r="AT359" s="157"/>
      <c r="AU359" s="277"/>
      <c r="AV359" s="266" t="str">
        <f t="shared" si="251"/>
        <v xml:space="preserve"> </v>
      </c>
      <c r="AW359" s="151"/>
      <c r="AX359" s="157"/>
      <c r="AY359" s="475"/>
      <c r="AZ359" s="476"/>
      <c r="BA359" s="477"/>
    </row>
    <row r="360" spans="1:53" ht="14.25" customHeight="1">
      <c r="A360" s="489"/>
      <c r="B360" s="490"/>
      <c r="C360" s="490"/>
      <c r="D360" s="490"/>
      <c r="E360" s="199"/>
      <c r="F360" s="266" t="str">
        <f t="shared" si="246"/>
        <v xml:space="preserve"> </v>
      </c>
      <c r="G360" s="151"/>
      <c r="H360" s="152"/>
      <c r="I360" s="153"/>
      <c r="J360" s="153"/>
      <c r="K360" s="154"/>
      <c r="L360" s="155"/>
      <c r="M360" s="503"/>
      <c r="N360" s="473">
        <f t="shared" ref="N360" si="278">IF(N358&gt;0,N358+1," ")</f>
        <v>257</v>
      </c>
      <c r="O360" s="180" t="s">
        <v>14</v>
      </c>
      <c r="P360" s="277"/>
      <c r="Q360" s="266" t="str">
        <f t="shared" si="247"/>
        <v xml:space="preserve"> </v>
      </c>
      <c r="R360" s="151"/>
      <c r="S360" s="157"/>
      <c r="T360" s="277"/>
      <c r="U360" s="266" t="str">
        <f t="shared" si="248"/>
        <v xml:space="preserve"> </v>
      </c>
      <c r="V360" s="151"/>
      <c r="W360" s="157"/>
      <c r="X360" s="475"/>
      <c r="Y360" s="476"/>
      <c r="Z360" s="477"/>
      <c r="AB360" s="496"/>
      <c r="AC360" s="497"/>
      <c r="AD360" s="497"/>
      <c r="AE360" s="498"/>
      <c r="AF360" s="199"/>
      <c r="AG360" s="266" t="str">
        <f t="shared" si="249"/>
        <v xml:space="preserve"> </v>
      </c>
      <c r="AH360" s="151"/>
      <c r="AI360" s="152"/>
      <c r="AJ360" s="153"/>
      <c r="AK360" s="153"/>
      <c r="AL360" s="154"/>
      <c r="AM360" s="155"/>
      <c r="AN360" s="496"/>
      <c r="AO360" s="473">
        <f t="shared" ref="AO360" si="279">IF(AO358&gt;0,AO358+1," ")</f>
        <v>277</v>
      </c>
      <c r="AP360" s="180" t="s">
        <v>14</v>
      </c>
      <c r="AQ360" s="277"/>
      <c r="AR360" s="266" t="str">
        <f t="shared" si="250"/>
        <v xml:space="preserve"> </v>
      </c>
      <c r="AS360" s="151"/>
      <c r="AT360" s="157"/>
      <c r="AU360" s="277"/>
      <c r="AV360" s="266" t="str">
        <f t="shared" si="251"/>
        <v xml:space="preserve"> </v>
      </c>
      <c r="AW360" s="151"/>
      <c r="AX360" s="157"/>
      <c r="AY360" s="475"/>
      <c r="AZ360" s="476"/>
      <c r="BA360" s="477"/>
    </row>
    <row r="361" spans="1:53" ht="14.25" customHeight="1">
      <c r="A361" s="489"/>
      <c r="B361" s="490"/>
      <c r="C361" s="490"/>
      <c r="D361" s="490"/>
      <c r="E361" s="199"/>
      <c r="F361" s="266" t="str">
        <f t="shared" si="246"/>
        <v xml:space="preserve"> </v>
      </c>
      <c r="G361" s="151"/>
      <c r="H361" s="152"/>
      <c r="I361" s="153"/>
      <c r="J361" s="153"/>
      <c r="K361" s="154"/>
      <c r="L361" s="155"/>
      <c r="M361" s="503"/>
      <c r="N361" s="474"/>
      <c r="O361" s="180" t="s">
        <v>15</v>
      </c>
      <c r="P361" s="277"/>
      <c r="Q361" s="266" t="str">
        <f t="shared" si="247"/>
        <v xml:space="preserve"> </v>
      </c>
      <c r="R361" s="151"/>
      <c r="S361" s="157"/>
      <c r="T361" s="277"/>
      <c r="U361" s="266" t="str">
        <f t="shared" si="248"/>
        <v xml:space="preserve"> </v>
      </c>
      <c r="V361" s="151"/>
      <c r="W361" s="157"/>
      <c r="X361" s="475"/>
      <c r="Y361" s="476"/>
      <c r="Z361" s="477"/>
      <c r="AB361" s="496"/>
      <c r="AC361" s="497"/>
      <c r="AD361" s="497"/>
      <c r="AE361" s="498"/>
      <c r="AF361" s="199"/>
      <c r="AG361" s="266" t="str">
        <f t="shared" si="249"/>
        <v xml:space="preserve"> </v>
      </c>
      <c r="AH361" s="151"/>
      <c r="AI361" s="152"/>
      <c r="AJ361" s="153"/>
      <c r="AK361" s="153"/>
      <c r="AL361" s="154"/>
      <c r="AM361" s="155"/>
      <c r="AN361" s="496"/>
      <c r="AO361" s="474"/>
      <c r="AP361" s="180" t="s">
        <v>15</v>
      </c>
      <c r="AQ361" s="277"/>
      <c r="AR361" s="266" t="str">
        <f t="shared" si="250"/>
        <v xml:space="preserve"> </v>
      </c>
      <c r="AS361" s="151"/>
      <c r="AT361" s="157"/>
      <c r="AU361" s="277"/>
      <c r="AV361" s="266" t="str">
        <f t="shared" si="251"/>
        <v xml:space="preserve"> </v>
      </c>
      <c r="AW361" s="151"/>
      <c r="AX361" s="157"/>
      <c r="AY361" s="475"/>
      <c r="AZ361" s="476"/>
      <c r="BA361" s="477"/>
    </row>
    <row r="362" spans="1:53" ht="14.25" customHeight="1">
      <c r="A362" s="489"/>
      <c r="B362" s="490"/>
      <c r="C362" s="490"/>
      <c r="D362" s="490"/>
      <c r="E362" s="199"/>
      <c r="F362" s="266" t="str">
        <f t="shared" si="246"/>
        <v xml:space="preserve"> </v>
      </c>
      <c r="G362" s="151"/>
      <c r="H362" s="152"/>
      <c r="I362" s="153"/>
      <c r="J362" s="153"/>
      <c r="K362" s="154"/>
      <c r="L362" s="155"/>
      <c r="M362" s="503"/>
      <c r="N362" s="473">
        <f t="shared" ref="N362" si="280">IF(N360&gt;0,N360+1," ")</f>
        <v>258</v>
      </c>
      <c r="O362" s="180" t="s">
        <v>14</v>
      </c>
      <c r="P362" s="277"/>
      <c r="Q362" s="266" t="str">
        <f t="shared" si="247"/>
        <v xml:space="preserve"> </v>
      </c>
      <c r="R362" s="151"/>
      <c r="S362" s="157"/>
      <c r="T362" s="277"/>
      <c r="U362" s="266" t="str">
        <f t="shared" si="248"/>
        <v xml:space="preserve"> </v>
      </c>
      <c r="V362" s="151"/>
      <c r="W362" s="157"/>
      <c r="X362" s="475"/>
      <c r="Y362" s="476"/>
      <c r="Z362" s="477"/>
      <c r="AB362" s="496"/>
      <c r="AC362" s="497"/>
      <c r="AD362" s="497"/>
      <c r="AE362" s="498"/>
      <c r="AF362" s="199"/>
      <c r="AG362" s="266" t="str">
        <f t="shared" si="249"/>
        <v xml:space="preserve"> </v>
      </c>
      <c r="AH362" s="151"/>
      <c r="AI362" s="152"/>
      <c r="AJ362" s="153"/>
      <c r="AK362" s="153"/>
      <c r="AL362" s="154"/>
      <c r="AM362" s="155"/>
      <c r="AN362" s="496"/>
      <c r="AO362" s="473">
        <f t="shared" ref="AO362" si="281">IF(AO360&gt;0,AO360+1," ")</f>
        <v>278</v>
      </c>
      <c r="AP362" s="180" t="s">
        <v>14</v>
      </c>
      <c r="AQ362" s="277"/>
      <c r="AR362" s="266" t="str">
        <f t="shared" si="250"/>
        <v xml:space="preserve"> </v>
      </c>
      <c r="AS362" s="151"/>
      <c r="AT362" s="157"/>
      <c r="AU362" s="277"/>
      <c r="AV362" s="266" t="str">
        <f t="shared" si="251"/>
        <v xml:space="preserve"> </v>
      </c>
      <c r="AW362" s="151"/>
      <c r="AX362" s="157"/>
      <c r="AY362" s="475"/>
      <c r="AZ362" s="476"/>
      <c r="BA362" s="477"/>
    </row>
    <row r="363" spans="1:53" ht="14.25" customHeight="1">
      <c r="A363" s="489"/>
      <c r="B363" s="490"/>
      <c r="C363" s="490"/>
      <c r="D363" s="490"/>
      <c r="E363" s="199"/>
      <c r="F363" s="266" t="str">
        <f t="shared" si="246"/>
        <v xml:space="preserve"> </v>
      </c>
      <c r="G363" s="151"/>
      <c r="H363" s="152"/>
      <c r="I363" s="153"/>
      <c r="J363" s="153"/>
      <c r="K363" s="154"/>
      <c r="L363" s="155"/>
      <c r="M363" s="503"/>
      <c r="N363" s="474"/>
      <c r="O363" s="180" t="s">
        <v>15</v>
      </c>
      <c r="P363" s="277"/>
      <c r="Q363" s="266" t="str">
        <f t="shared" si="247"/>
        <v xml:space="preserve"> </v>
      </c>
      <c r="R363" s="151"/>
      <c r="S363" s="157"/>
      <c r="T363" s="277"/>
      <c r="U363" s="266" t="str">
        <f t="shared" si="248"/>
        <v xml:space="preserve"> </v>
      </c>
      <c r="V363" s="151"/>
      <c r="W363" s="157"/>
      <c r="X363" s="475"/>
      <c r="Y363" s="476"/>
      <c r="Z363" s="477"/>
      <c r="AB363" s="496"/>
      <c r="AC363" s="497"/>
      <c r="AD363" s="497"/>
      <c r="AE363" s="498"/>
      <c r="AF363" s="199"/>
      <c r="AG363" s="266" t="str">
        <f t="shared" si="249"/>
        <v xml:space="preserve"> </v>
      </c>
      <c r="AH363" s="151"/>
      <c r="AI363" s="152"/>
      <c r="AJ363" s="153"/>
      <c r="AK363" s="153"/>
      <c r="AL363" s="154"/>
      <c r="AM363" s="155"/>
      <c r="AN363" s="496"/>
      <c r="AO363" s="474"/>
      <c r="AP363" s="180" t="s">
        <v>15</v>
      </c>
      <c r="AQ363" s="277"/>
      <c r="AR363" s="266" t="str">
        <f t="shared" si="250"/>
        <v xml:space="preserve"> </v>
      </c>
      <c r="AS363" s="151"/>
      <c r="AT363" s="157"/>
      <c r="AU363" s="277"/>
      <c r="AV363" s="266" t="str">
        <f t="shared" si="251"/>
        <v xml:space="preserve"> </v>
      </c>
      <c r="AW363" s="151"/>
      <c r="AX363" s="157"/>
      <c r="AY363" s="475"/>
      <c r="AZ363" s="476"/>
      <c r="BA363" s="477"/>
    </row>
    <row r="364" spans="1:53" ht="14.25" customHeight="1">
      <c r="A364" s="489"/>
      <c r="B364" s="490"/>
      <c r="C364" s="490"/>
      <c r="D364" s="490"/>
      <c r="E364" s="199"/>
      <c r="F364" s="266" t="str">
        <f t="shared" si="246"/>
        <v xml:space="preserve"> </v>
      </c>
      <c r="G364" s="151"/>
      <c r="H364" s="152"/>
      <c r="I364" s="153"/>
      <c r="J364" s="153"/>
      <c r="K364" s="154"/>
      <c r="L364" s="155"/>
      <c r="M364" s="503"/>
      <c r="N364" s="473">
        <f t="shared" ref="N364" si="282">IF(N362&gt;0,N362+1," ")</f>
        <v>259</v>
      </c>
      <c r="O364" s="180" t="s">
        <v>14</v>
      </c>
      <c r="P364" s="277"/>
      <c r="Q364" s="266" t="str">
        <f t="shared" si="247"/>
        <v xml:space="preserve"> </v>
      </c>
      <c r="R364" s="151"/>
      <c r="S364" s="157"/>
      <c r="T364" s="277"/>
      <c r="U364" s="266" t="str">
        <f t="shared" si="248"/>
        <v xml:space="preserve"> </v>
      </c>
      <c r="V364" s="151"/>
      <c r="W364" s="157"/>
      <c r="X364" s="475"/>
      <c r="Y364" s="476"/>
      <c r="Z364" s="477"/>
      <c r="AB364" s="496"/>
      <c r="AC364" s="497"/>
      <c r="AD364" s="497"/>
      <c r="AE364" s="498"/>
      <c r="AF364" s="199"/>
      <c r="AG364" s="266" t="str">
        <f t="shared" si="249"/>
        <v xml:space="preserve"> </v>
      </c>
      <c r="AH364" s="151"/>
      <c r="AI364" s="152"/>
      <c r="AJ364" s="153"/>
      <c r="AK364" s="153"/>
      <c r="AL364" s="154"/>
      <c r="AM364" s="155"/>
      <c r="AN364" s="496"/>
      <c r="AO364" s="473">
        <f t="shared" ref="AO364" si="283">IF(AO362&gt;0,AO362+1," ")</f>
        <v>279</v>
      </c>
      <c r="AP364" s="180" t="s">
        <v>14</v>
      </c>
      <c r="AQ364" s="277"/>
      <c r="AR364" s="266" t="str">
        <f t="shared" si="250"/>
        <v xml:space="preserve"> </v>
      </c>
      <c r="AS364" s="151"/>
      <c r="AT364" s="157"/>
      <c r="AU364" s="277"/>
      <c r="AV364" s="266" t="str">
        <f t="shared" si="251"/>
        <v xml:space="preserve"> </v>
      </c>
      <c r="AW364" s="151"/>
      <c r="AX364" s="157"/>
      <c r="AY364" s="475"/>
      <c r="AZ364" s="476"/>
      <c r="BA364" s="477"/>
    </row>
    <row r="365" spans="1:53" ht="14.25" customHeight="1">
      <c r="A365" s="489"/>
      <c r="B365" s="490"/>
      <c r="C365" s="490"/>
      <c r="D365" s="490"/>
      <c r="E365" s="199"/>
      <c r="F365" s="266" t="str">
        <f t="shared" si="246"/>
        <v xml:space="preserve"> </v>
      </c>
      <c r="G365" s="151"/>
      <c r="H365" s="152"/>
      <c r="I365" s="153"/>
      <c r="J365" s="153"/>
      <c r="K365" s="154"/>
      <c r="L365" s="155"/>
      <c r="M365" s="503"/>
      <c r="N365" s="474"/>
      <c r="O365" s="180" t="s">
        <v>15</v>
      </c>
      <c r="P365" s="277"/>
      <c r="Q365" s="266" t="str">
        <f t="shared" si="247"/>
        <v xml:space="preserve"> </v>
      </c>
      <c r="R365" s="151"/>
      <c r="S365" s="157"/>
      <c r="T365" s="277"/>
      <c r="U365" s="266" t="str">
        <f t="shared" si="248"/>
        <v xml:space="preserve"> </v>
      </c>
      <c r="V365" s="151"/>
      <c r="W365" s="157"/>
      <c r="X365" s="475"/>
      <c r="Y365" s="476"/>
      <c r="Z365" s="477"/>
      <c r="AB365" s="496"/>
      <c r="AC365" s="497"/>
      <c r="AD365" s="497"/>
      <c r="AE365" s="498"/>
      <c r="AF365" s="199"/>
      <c r="AG365" s="266" t="str">
        <f t="shared" si="249"/>
        <v xml:space="preserve"> </v>
      </c>
      <c r="AH365" s="151"/>
      <c r="AI365" s="152"/>
      <c r="AJ365" s="153"/>
      <c r="AK365" s="153"/>
      <c r="AL365" s="154"/>
      <c r="AM365" s="155"/>
      <c r="AN365" s="496"/>
      <c r="AO365" s="474"/>
      <c r="AP365" s="180" t="s">
        <v>15</v>
      </c>
      <c r="AQ365" s="277"/>
      <c r="AR365" s="266" t="str">
        <f t="shared" si="250"/>
        <v xml:space="preserve"> </v>
      </c>
      <c r="AS365" s="151"/>
      <c r="AT365" s="157"/>
      <c r="AU365" s="277"/>
      <c r="AV365" s="266" t="str">
        <f t="shared" si="251"/>
        <v xml:space="preserve"> </v>
      </c>
      <c r="AW365" s="151"/>
      <c r="AX365" s="157"/>
      <c r="AY365" s="475"/>
      <c r="AZ365" s="476"/>
      <c r="BA365" s="477"/>
    </row>
    <row r="366" spans="1:53" ht="14.25" customHeight="1">
      <c r="A366" s="489"/>
      <c r="B366" s="490"/>
      <c r="C366" s="490"/>
      <c r="D366" s="490"/>
      <c r="E366" s="199"/>
      <c r="F366" s="266" t="str">
        <f t="shared" si="246"/>
        <v xml:space="preserve"> </v>
      </c>
      <c r="G366" s="151"/>
      <c r="H366" s="152"/>
      <c r="I366" s="153"/>
      <c r="J366" s="153"/>
      <c r="K366" s="154"/>
      <c r="L366" s="155"/>
      <c r="M366" s="503"/>
      <c r="N366" s="473">
        <f t="shared" ref="N366" si="284">IF(N364&gt;0,N364+1," ")</f>
        <v>260</v>
      </c>
      <c r="O366" s="180" t="s">
        <v>14</v>
      </c>
      <c r="P366" s="277"/>
      <c r="Q366" s="266" t="str">
        <f t="shared" si="247"/>
        <v xml:space="preserve"> </v>
      </c>
      <c r="R366" s="151"/>
      <c r="S366" s="157"/>
      <c r="T366" s="277"/>
      <c r="U366" s="266" t="str">
        <f t="shared" si="248"/>
        <v xml:space="preserve"> </v>
      </c>
      <c r="V366" s="151"/>
      <c r="W366" s="157"/>
      <c r="X366" s="475"/>
      <c r="Y366" s="476"/>
      <c r="Z366" s="477"/>
      <c r="AB366" s="496"/>
      <c r="AC366" s="497"/>
      <c r="AD366" s="497"/>
      <c r="AE366" s="498"/>
      <c r="AF366" s="199"/>
      <c r="AG366" s="266" t="str">
        <f t="shared" si="249"/>
        <v xml:space="preserve"> </v>
      </c>
      <c r="AH366" s="151"/>
      <c r="AI366" s="152"/>
      <c r="AJ366" s="153"/>
      <c r="AK366" s="153"/>
      <c r="AL366" s="154"/>
      <c r="AM366" s="155"/>
      <c r="AN366" s="496"/>
      <c r="AO366" s="473">
        <f t="shared" ref="AO366" si="285">IF(AO364&gt;0,AO364+1," ")</f>
        <v>280</v>
      </c>
      <c r="AP366" s="180" t="s">
        <v>14</v>
      </c>
      <c r="AQ366" s="277"/>
      <c r="AR366" s="266" t="str">
        <f t="shared" si="250"/>
        <v xml:space="preserve"> </v>
      </c>
      <c r="AS366" s="151"/>
      <c r="AT366" s="157"/>
      <c r="AU366" s="277"/>
      <c r="AV366" s="266" t="str">
        <f t="shared" si="251"/>
        <v xml:space="preserve"> </v>
      </c>
      <c r="AW366" s="151"/>
      <c r="AX366" s="157"/>
      <c r="AY366" s="475"/>
      <c r="AZ366" s="476"/>
      <c r="BA366" s="477"/>
    </row>
    <row r="367" spans="1:53" ht="14.25" customHeight="1" thickBot="1">
      <c r="A367" s="491"/>
      <c r="B367" s="492"/>
      <c r="C367" s="492"/>
      <c r="D367" s="492"/>
      <c r="E367" s="212"/>
      <c r="F367" s="267" t="str">
        <f t="shared" si="246"/>
        <v xml:space="preserve"> </v>
      </c>
      <c r="G367" s="169"/>
      <c r="H367" s="170"/>
      <c r="I367" s="171"/>
      <c r="J367" s="171"/>
      <c r="K367" s="172"/>
      <c r="L367" s="173"/>
      <c r="M367" s="503"/>
      <c r="N367" s="474"/>
      <c r="O367" s="181" t="s">
        <v>15</v>
      </c>
      <c r="P367" s="279"/>
      <c r="Q367" s="267" t="str">
        <f t="shared" si="247"/>
        <v xml:space="preserve"> </v>
      </c>
      <c r="R367" s="169"/>
      <c r="S367" s="175"/>
      <c r="T367" s="279"/>
      <c r="U367" s="267" t="str">
        <f t="shared" si="248"/>
        <v xml:space="preserve"> </v>
      </c>
      <c r="V367" s="169"/>
      <c r="W367" s="175"/>
      <c r="X367" s="478"/>
      <c r="Y367" s="479"/>
      <c r="Z367" s="480"/>
      <c r="AB367" s="499"/>
      <c r="AC367" s="500"/>
      <c r="AD367" s="500"/>
      <c r="AE367" s="501"/>
      <c r="AF367" s="212"/>
      <c r="AG367" s="267" t="str">
        <f t="shared" si="249"/>
        <v xml:space="preserve"> </v>
      </c>
      <c r="AH367" s="169"/>
      <c r="AI367" s="170"/>
      <c r="AJ367" s="171"/>
      <c r="AK367" s="171"/>
      <c r="AL367" s="172"/>
      <c r="AM367" s="173"/>
      <c r="AN367" s="499"/>
      <c r="AO367" s="474"/>
      <c r="AP367" s="181" t="s">
        <v>15</v>
      </c>
      <c r="AQ367" s="279"/>
      <c r="AR367" s="267" t="str">
        <f t="shared" si="250"/>
        <v xml:space="preserve"> </v>
      </c>
      <c r="AS367" s="169"/>
      <c r="AT367" s="175"/>
      <c r="AU367" s="279"/>
      <c r="AV367" s="267" t="str">
        <f t="shared" si="251"/>
        <v xml:space="preserve"> </v>
      </c>
      <c r="AW367" s="169"/>
      <c r="AX367" s="175"/>
      <c r="AY367" s="478"/>
      <c r="AZ367" s="479"/>
      <c r="BA367" s="480"/>
    </row>
    <row r="368" spans="1:53" ht="21" customHeight="1">
      <c r="A368" s="451" t="s">
        <v>13</v>
      </c>
      <c r="B368" s="452"/>
      <c r="C368" s="452"/>
      <c r="D368" s="452"/>
      <c r="E368" s="453"/>
      <c r="F368" s="453" t="s">
        <v>14</v>
      </c>
      <c r="G368" s="453"/>
      <c r="H368" s="453" t="s">
        <v>15</v>
      </c>
      <c r="I368" s="453"/>
      <c r="J368" s="467" t="s">
        <v>16</v>
      </c>
      <c r="K368" s="468"/>
      <c r="L368" s="467" t="s">
        <v>17</v>
      </c>
      <c r="M368" s="469"/>
      <c r="N368" s="470" t="s">
        <v>18</v>
      </c>
      <c r="O368" s="469"/>
      <c r="P368" s="470" t="s">
        <v>19</v>
      </c>
      <c r="Q368" s="471"/>
      <c r="R368" s="471"/>
      <c r="S368" s="469"/>
      <c r="T368" s="470" t="s">
        <v>48</v>
      </c>
      <c r="U368" s="471"/>
      <c r="V368" s="471"/>
      <c r="W368" s="469"/>
      <c r="X368" s="182" t="s">
        <v>49</v>
      </c>
      <c r="Y368" s="451" t="str">
        <f>Y315</f>
        <v>Druckdatum:</v>
      </c>
      <c r="Z368" s="472"/>
      <c r="AA368" s="183"/>
      <c r="AB368" s="451" t="s">
        <v>13</v>
      </c>
      <c r="AC368" s="452"/>
      <c r="AD368" s="452"/>
      <c r="AE368" s="452"/>
      <c r="AF368" s="453"/>
      <c r="AG368" s="453" t="s">
        <v>14</v>
      </c>
      <c r="AH368" s="453"/>
      <c r="AI368" s="453" t="s">
        <v>15</v>
      </c>
      <c r="AJ368" s="453"/>
      <c r="AK368" s="467" t="s">
        <v>16</v>
      </c>
      <c r="AL368" s="468"/>
      <c r="AM368" s="467" t="s">
        <v>17</v>
      </c>
      <c r="AN368" s="469"/>
      <c r="AO368" s="470" t="s">
        <v>18</v>
      </c>
      <c r="AP368" s="469"/>
      <c r="AQ368" s="470" t="s">
        <v>19</v>
      </c>
      <c r="AR368" s="471"/>
      <c r="AS368" s="471"/>
      <c r="AT368" s="469"/>
      <c r="AU368" s="470" t="s">
        <v>48</v>
      </c>
      <c r="AV368" s="471"/>
      <c r="AW368" s="471"/>
      <c r="AX368" s="469"/>
      <c r="AY368" s="182" t="s">
        <v>49</v>
      </c>
      <c r="AZ368" s="451" t="str">
        <f>Y368</f>
        <v>Druckdatum:</v>
      </c>
      <c r="BA368" s="472"/>
    </row>
    <row r="369" spans="1:53" ht="21" customHeight="1" thickBot="1">
      <c r="A369" s="461" t="s">
        <v>21</v>
      </c>
      <c r="B369" s="462" t="s">
        <v>21</v>
      </c>
      <c r="C369" s="462"/>
      <c r="D369" s="462"/>
      <c r="E369" s="462"/>
      <c r="F369" s="463"/>
      <c r="G369" s="464"/>
      <c r="H369" s="463"/>
      <c r="I369" s="464"/>
      <c r="J369" s="465"/>
      <c r="K369" s="466"/>
      <c r="L369" s="465"/>
      <c r="M369" s="466"/>
      <c r="N369" s="465"/>
      <c r="O369" s="466"/>
      <c r="P369" s="465"/>
      <c r="Q369" s="484"/>
      <c r="R369" s="484"/>
      <c r="S369" s="466"/>
      <c r="T369" s="465"/>
      <c r="U369" s="484"/>
      <c r="V369" s="484"/>
      <c r="W369" s="466"/>
      <c r="X369" s="184"/>
      <c r="Y369" s="485">
        <f ca="1">TODAY()</f>
        <v>45693</v>
      </c>
      <c r="Z369" s="486"/>
      <c r="AA369" s="185"/>
      <c r="AB369" s="461" t="s">
        <v>21</v>
      </c>
      <c r="AC369" s="462" t="s">
        <v>21</v>
      </c>
      <c r="AD369" s="462"/>
      <c r="AE369" s="462"/>
      <c r="AF369" s="462"/>
      <c r="AG369" s="463"/>
      <c r="AH369" s="464"/>
      <c r="AI369" s="463"/>
      <c r="AJ369" s="464"/>
      <c r="AK369" s="465"/>
      <c r="AL369" s="466"/>
      <c r="AM369" s="465"/>
      <c r="AN369" s="466"/>
      <c r="AO369" s="465"/>
      <c r="AP369" s="466"/>
      <c r="AQ369" s="465"/>
      <c r="AR369" s="484"/>
      <c r="AS369" s="484"/>
      <c r="AT369" s="466"/>
      <c r="AU369" s="465"/>
      <c r="AV369" s="484"/>
      <c r="AW369" s="484"/>
      <c r="AX369" s="466"/>
      <c r="AY369" s="184"/>
      <c r="AZ369" s="485">
        <f ca="1">TODAY()</f>
        <v>45693</v>
      </c>
      <c r="BA369" s="486"/>
    </row>
    <row r="370" spans="1:53" ht="21" customHeight="1" thickBot="1">
      <c r="A370" s="454" t="s">
        <v>51</v>
      </c>
      <c r="B370" s="455"/>
      <c r="C370" s="455"/>
      <c r="D370" s="455"/>
      <c r="E370" s="455"/>
      <c r="F370" s="456"/>
      <c r="G370" s="456"/>
      <c r="H370" s="456"/>
      <c r="I370" s="456"/>
      <c r="J370" s="457"/>
      <c r="K370" s="456"/>
      <c r="L370" s="457"/>
      <c r="M370" s="456"/>
      <c r="N370" s="457"/>
      <c r="O370" s="456"/>
      <c r="P370" s="458"/>
      <c r="Q370" s="459"/>
      <c r="R370" s="459"/>
      <c r="S370" s="460"/>
      <c r="T370" s="458"/>
      <c r="U370" s="459"/>
      <c r="V370" s="459"/>
      <c r="W370" s="460"/>
      <c r="X370" s="186"/>
      <c r="Y370" s="187" t="s">
        <v>52</v>
      </c>
      <c r="Z370" s="188">
        <f>BA317+1</f>
        <v>13</v>
      </c>
      <c r="AB370" s="454" t="s">
        <v>51</v>
      </c>
      <c r="AC370" s="455"/>
      <c r="AD370" s="455"/>
      <c r="AE370" s="455"/>
      <c r="AF370" s="455"/>
      <c r="AG370" s="456"/>
      <c r="AH370" s="456"/>
      <c r="AI370" s="456"/>
      <c r="AJ370" s="456"/>
      <c r="AK370" s="457"/>
      <c r="AL370" s="456"/>
      <c r="AM370" s="457"/>
      <c r="AN370" s="456"/>
      <c r="AO370" s="457"/>
      <c r="AP370" s="456"/>
      <c r="AQ370" s="458"/>
      <c r="AR370" s="459"/>
      <c r="AS370" s="459"/>
      <c r="AT370" s="460"/>
      <c r="AU370" s="458"/>
      <c r="AV370" s="459"/>
      <c r="AW370" s="459"/>
      <c r="AX370" s="460"/>
      <c r="AY370" s="186"/>
      <c r="AZ370" s="187" t="s">
        <v>52</v>
      </c>
      <c r="BA370" s="188">
        <f>Z370+1</f>
        <v>14</v>
      </c>
    </row>
  </sheetData>
  <sheetProtection sheet="1" selectLockedCells="1"/>
  <mergeCells count="1680">
    <mergeCell ref="AZ369:BA369"/>
    <mergeCell ref="A368:E368"/>
    <mergeCell ref="F368:G368"/>
    <mergeCell ref="H368:I368"/>
    <mergeCell ref="J368:K368"/>
    <mergeCell ref="L368:M368"/>
    <mergeCell ref="N368:O368"/>
    <mergeCell ref="P368:S368"/>
    <mergeCell ref="T368:W368"/>
    <mergeCell ref="Y368:Z368"/>
    <mergeCell ref="AB368:AF368"/>
    <mergeCell ref="AG368:AH368"/>
    <mergeCell ref="AI368:AJ368"/>
    <mergeCell ref="AK368:AL368"/>
    <mergeCell ref="A370:E370"/>
    <mergeCell ref="F370:G370"/>
    <mergeCell ref="H370:I370"/>
    <mergeCell ref="J370:K370"/>
    <mergeCell ref="L370:M370"/>
    <mergeCell ref="N370:O370"/>
    <mergeCell ref="P370:S370"/>
    <mergeCell ref="T370:W370"/>
    <mergeCell ref="AB370:AF370"/>
    <mergeCell ref="AG370:AH370"/>
    <mergeCell ref="AI370:AJ370"/>
    <mergeCell ref="AK370:AL370"/>
    <mergeCell ref="AM370:AN370"/>
    <mergeCell ref="AO370:AP370"/>
    <mergeCell ref="AQ370:AT370"/>
    <mergeCell ref="AU370:AX370"/>
    <mergeCell ref="A369:E369"/>
    <mergeCell ref="F369:G369"/>
    <mergeCell ref="H369:I369"/>
    <mergeCell ref="J369:K369"/>
    <mergeCell ref="L369:M369"/>
    <mergeCell ref="N369:O369"/>
    <mergeCell ref="P369:S369"/>
    <mergeCell ref="T369:W369"/>
    <mergeCell ref="Y369:Z369"/>
    <mergeCell ref="AB369:AF369"/>
    <mergeCell ref="AG369:AH369"/>
    <mergeCell ref="AI369:AJ369"/>
    <mergeCell ref="AK369:AL369"/>
    <mergeCell ref="AM369:AN369"/>
    <mergeCell ref="AO369:AP369"/>
    <mergeCell ref="AQ369:AT369"/>
    <mergeCell ref="AU369:AX369"/>
    <mergeCell ref="AM368:AN368"/>
    <mergeCell ref="AO368:AP368"/>
    <mergeCell ref="AQ368:AT368"/>
    <mergeCell ref="AU368:AX368"/>
    <mergeCell ref="AZ368:BA368"/>
    <mergeCell ref="N356:N357"/>
    <mergeCell ref="X356:Z356"/>
    <mergeCell ref="AO356:AO357"/>
    <mergeCell ref="AY356:BA356"/>
    <mergeCell ref="X357:Z357"/>
    <mergeCell ref="AY357:BA357"/>
    <mergeCell ref="N358:N359"/>
    <mergeCell ref="X358:Z358"/>
    <mergeCell ref="AO358:AO359"/>
    <mergeCell ref="AY358:BA358"/>
    <mergeCell ref="X359:Z359"/>
    <mergeCell ref="AY359:BA359"/>
    <mergeCell ref="N360:N361"/>
    <mergeCell ref="X360:Z360"/>
    <mergeCell ref="AO360:AO361"/>
    <mergeCell ref="AY360:BA360"/>
    <mergeCell ref="X361:Z361"/>
    <mergeCell ref="AY361:BA361"/>
    <mergeCell ref="N362:N363"/>
    <mergeCell ref="X362:Z362"/>
    <mergeCell ref="AO362:AO363"/>
    <mergeCell ref="AY362:BA362"/>
    <mergeCell ref="X363:Z363"/>
    <mergeCell ref="AY363:BA363"/>
    <mergeCell ref="N364:N365"/>
    <mergeCell ref="X364:Z364"/>
    <mergeCell ref="AO364:AO365"/>
    <mergeCell ref="AY364:BA364"/>
    <mergeCell ref="X365:Z365"/>
    <mergeCell ref="AY365:BA365"/>
    <mergeCell ref="N366:N367"/>
    <mergeCell ref="AY347:BA347"/>
    <mergeCell ref="N348:N349"/>
    <mergeCell ref="X348:Z348"/>
    <mergeCell ref="AO348:AO349"/>
    <mergeCell ref="AY348:BA348"/>
    <mergeCell ref="X349:Z349"/>
    <mergeCell ref="AY349:BA349"/>
    <mergeCell ref="N350:N351"/>
    <mergeCell ref="X350:Z350"/>
    <mergeCell ref="AO350:AO351"/>
    <mergeCell ref="AY350:BA350"/>
    <mergeCell ref="X351:Z351"/>
    <mergeCell ref="AY351:BA351"/>
    <mergeCell ref="AB348:AE367"/>
    <mergeCell ref="AN348:AN367"/>
    <mergeCell ref="N352:N353"/>
    <mergeCell ref="X352:Z352"/>
    <mergeCell ref="AO352:AO353"/>
    <mergeCell ref="AY352:BA352"/>
    <mergeCell ref="X353:Z353"/>
    <mergeCell ref="AY353:BA353"/>
    <mergeCell ref="N354:N355"/>
    <mergeCell ref="X354:Z354"/>
    <mergeCell ref="AO354:AO355"/>
    <mergeCell ref="AY354:BA354"/>
    <mergeCell ref="X355:Z355"/>
    <mergeCell ref="AY355:BA355"/>
    <mergeCell ref="X366:Z366"/>
    <mergeCell ref="AO366:AO367"/>
    <mergeCell ref="AY366:BA366"/>
    <mergeCell ref="X367:Z367"/>
    <mergeCell ref="AY367:BA367"/>
    <mergeCell ref="AY337:BA337"/>
    <mergeCell ref="N338:N339"/>
    <mergeCell ref="X338:Z338"/>
    <mergeCell ref="AO338:AO339"/>
    <mergeCell ref="AY338:BA338"/>
    <mergeCell ref="X339:Z339"/>
    <mergeCell ref="AY339:BA339"/>
    <mergeCell ref="AB328:AE347"/>
    <mergeCell ref="AN328:AN347"/>
    <mergeCell ref="N340:N341"/>
    <mergeCell ref="X340:Z340"/>
    <mergeCell ref="AO340:AO341"/>
    <mergeCell ref="AY340:BA340"/>
    <mergeCell ref="X341:Z341"/>
    <mergeCell ref="AY341:BA341"/>
    <mergeCell ref="N342:N343"/>
    <mergeCell ref="X342:Z342"/>
    <mergeCell ref="AO342:AO343"/>
    <mergeCell ref="AY342:BA342"/>
    <mergeCell ref="X343:Z343"/>
    <mergeCell ref="AY343:BA343"/>
    <mergeCell ref="N344:N345"/>
    <mergeCell ref="X344:Z344"/>
    <mergeCell ref="AO344:AO345"/>
    <mergeCell ref="AY344:BA344"/>
    <mergeCell ref="X345:Z345"/>
    <mergeCell ref="AY345:BA345"/>
    <mergeCell ref="N346:N347"/>
    <mergeCell ref="X346:Z346"/>
    <mergeCell ref="AO346:AO347"/>
    <mergeCell ref="AY346:BA346"/>
    <mergeCell ref="X347:Z347"/>
    <mergeCell ref="AY327:BA327"/>
    <mergeCell ref="A328:D367"/>
    <mergeCell ref="M328:M367"/>
    <mergeCell ref="N328:N329"/>
    <mergeCell ref="X328:Z328"/>
    <mergeCell ref="AO328:AO329"/>
    <mergeCell ref="AY328:BA328"/>
    <mergeCell ref="X329:Z329"/>
    <mergeCell ref="AY329:BA329"/>
    <mergeCell ref="N330:N331"/>
    <mergeCell ref="X330:Z330"/>
    <mergeCell ref="AO330:AO331"/>
    <mergeCell ref="AY330:BA330"/>
    <mergeCell ref="X331:Z331"/>
    <mergeCell ref="AY331:BA331"/>
    <mergeCell ref="N332:N333"/>
    <mergeCell ref="X332:Z332"/>
    <mergeCell ref="AO332:AO333"/>
    <mergeCell ref="AY332:BA332"/>
    <mergeCell ref="X333:Z333"/>
    <mergeCell ref="AY333:BA333"/>
    <mergeCell ref="N334:N335"/>
    <mergeCell ref="X334:Z334"/>
    <mergeCell ref="AO334:AO335"/>
    <mergeCell ref="AY334:BA334"/>
    <mergeCell ref="X335:Z335"/>
    <mergeCell ref="AY335:BA335"/>
    <mergeCell ref="N336:N337"/>
    <mergeCell ref="X336:Z336"/>
    <mergeCell ref="AO336:AO337"/>
    <mergeCell ref="AY336:BA336"/>
    <mergeCell ref="X337:Z337"/>
    <mergeCell ref="A325:C325"/>
    <mergeCell ref="D325:L325"/>
    <mergeCell ref="N325:O326"/>
    <mergeCell ref="P325:W325"/>
    <mergeCell ref="AB325:AD325"/>
    <mergeCell ref="AE325:AM325"/>
    <mergeCell ref="AO325:AP326"/>
    <mergeCell ref="AQ325:AX325"/>
    <mergeCell ref="A326:D327"/>
    <mergeCell ref="E326:F327"/>
    <mergeCell ref="G326:L326"/>
    <mergeCell ref="P326:Q327"/>
    <mergeCell ref="R326:S327"/>
    <mergeCell ref="T326:U327"/>
    <mergeCell ref="V326:W327"/>
    <mergeCell ref="AB326:AE327"/>
    <mergeCell ref="AQ326:AR327"/>
    <mergeCell ref="AS326:AT327"/>
    <mergeCell ref="AU326:AV327"/>
    <mergeCell ref="AW326:AX327"/>
    <mergeCell ref="G327:H327"/>
    <mergeCell ref="I327:L327"/>
    <mergeCell ref="N327:O327"/>
    <mergeCell ref="X327:Z327"/>
    <mergeCell ref="AH327:AI327"/>
    <mergeCell ref="AJ327:AM327"/>
    <mergeCell ref="AO327:AP327"/>
    <mergeCell ref="AF326:AG327"/>
    <mergeCell ref="AH326:AM326"/>
    <mergeCell ref="A319:L322"/>
    <mergeCell ref="M319:X320"/>
    <mergeCell ref="Y319:Z320"/>
    <mergeCell ref="AB319:AM322"/>
    <mergeCell ref="AN319:AY320"/>
    <mergeCell ref="AZ319:BA320"/>
    <mergeCell ref="M321:X322"/>
    <mergeCell ref="Y321:Z323"/>
    <mergeCell ref="AN321:AY322"/>
    <mergeCell ref="AZ321:BA323"/>
    <mergeCell ref="A323:C323"/>
    <mergeCell ref="D323:L323"/>
    <mergeCell ref="M323:X323"/>
    <mergeCell ref="AB323:AD323"/>
    <mergeCell ref="AE323:AM323"/>
    <mergeCell ref="AN323:AY323"/>
    <mergeCell ref="A324:C324"/>
    <mergeCell ref="D324:L324"/>
    <mergeCell ref="M324:M327"/>
    <mergeCell ref="N324:O324"/>
    <mergeCell ref="P324:R324"/>
    <mergeCell ref="S324:T324"/>
    <mergeCell ref="U324:W324"/>
    <mergeCell ref="X324:Z326"/>
    <mergeCell ref="AB324:AD324"/>
    <mergeCell ref="AE324:AM324"/>
    <mergeCell ref="AN324:AN327"/>
    <mergeCell ref="AO324:AP324"/>
    <mergeCell ref="AQ324:AS324"/>
    <mergeCell ref="AT324:AU324"/>
    <mergeCell ref="AV324:AX324"/>
    <mergeCell ref="AY324:BA326"/>
    <mergeCell ref="AI317:AJ317"/>
    <mergeCell ref="AI316:AJ316"/>
    <mergeCell ref="X308:Z308"/>
    <mergeCell ref="X304:Z304"/>
    <mergeCell ref="X300:Z300"/>
    <mergeCell ref="AY300:BA300"/>
    <mergeCell ref="X301:Z301"/>
    <mergeCell ref="AY306:BA306"/>
    <mergeCell ref="X307:Z307"/>
    <mergeCell ref="AY307:BA307"/>
    <mergeCell ref="AY305:BA305"/>
    <mergeCell ref="X306:Z306"/>
    <mergeCell ref="AY304:BA304"/>
    <mergeCell ref="X305:Z305"/>
    <mergeCell ref="AY310:BA310"/>
    <mergeCell ref="X311:Z311"/>
    <mergeCell ref="AY311:BA311"/>
    <mergeCell ref="AY309:BA309"/>
    <mergeCell ref="X310:Z310"/>
    <mergeCell ref="AY308:BA308"/>
    <mergeCell ref="X309:Z309"/>
    <mergeCell ref="AY313:BA313"/>
    <mergeCell ref="AY312:BA312"/>
    <mergeCell ref="X313:Z313"/>
    <mergeCell ref="X312:Z312"/>
    <mergeCell ref="AZ316:BA316"/>
    <mergeCell ref="X303:Z303"/>
    <mergeCell ref="X302:Z302"/>
    <mergeCell ref="AZ315:BA315"/>
    <mergeCell ref="N277:N278"/>
    <mergeCell ref="AO277:AO278"/>
    <mergeCell ref="N275:N276"/>
    <mergeCell ref="N260:N261"/>
    <mergeCell ref="AO260:AO261"/>
    <mergeCell ref="X261:Z261"/>
    <mergeCell ref="AY293:BA293"/>
    <mergeCell ref="X294:Z294"/>
    <mergeCell ref="AY279:BA279"/>
    <mergeCell ref="AO299:AO300"/>
    <mergeCell ref="AY282:BA282"/>
    <mergeCell ref="X283:Z283"/>
    <mergeCell ref="AY283:BA283"/>
    <mergeCell ref="AY281:BA281"/>
    <mergeCell ref="X282:Z282"/>
    <mergeCell ref="AY280:BA280"/>
    <mergeCell ref="X281:Z281"/>
    <mergeCell ref="AO293:AO294"/>
    <mergeCell ref="X284:Z284"/>
    <mergeCell ref="X293:Z293"/>
    <mergeCell ref="X298:Z298"/>
    <mergeCell ref="X297:Z297"/>
    <mergeCell ref="AB295:AE314"/>
    <mergeCell ref="AN295:AN314"/>
    <mergeCell ref="AY284:BA284"/>
    <mergeCell ref="X285:Z285"/>
    <mergeCell ref="AY286:BA286"/>
    <mergeCell ref="AY287:BA287"/>
    <mergeCell ref="AY285:BA285"/>
    <mergeCell ref="AY292:BA292"/>
    <mergeCell ref="AY274:BA274"/>
    <mergeCell ref="AY275:BA275"/>
    <mergeCell ref="X274:Z274"/>
    <mergeCell ref="X275:Z275"/>
    <mergeCell ref="AY277:BA277"/>
    <mergeCell ref="X278:Z278"/>
    <mergeCell ref="AY276:BA276"/>
    <mergeCell ref="X277:Z277"/>
    <mergeCell ref="X276:Z276"/>
    <mergeCell ref="AY278:BA278"/>
    <mergeCell ref="AQ262:AT262"/>
    <mergeCell ref="AO275:AO276"/>
    <mergeCell ref="AU262:AX262"/>
    <mergeCell ref="AZ262:BA262"/>
    <mergeCell ref="AQ264:AT264"/>
    <mergeCell ref="AU264:AX264"/>
    <mergeCell ref="AB272:AD272"/>
    <mergeCell ref="AE272:AM272"/>
    <mergeCell ref="AO272:AP273"/>
    <mergeCell ref="AY244:BA244"/>
    <mergeCell ref="AY252:BA252"/>
    <mergeCell ref="AY255:BA255"/>
    <mergeCell ref="AY256:BA256"/>
    <mergeCell ref="AY254:BA254"/>
    <mergeCell ref="AY253:BA253"/>
    <mergeCell ref="AY258:BA258"/>
    <mergeCell ref="AY257:BA257"/>
    <mergeCell ref="AT271:AU271"/>
    <mergeCell ref="AV271:AX271"/>
    <mergeCell ref="AY271:BA273"/>
    <mergeCell ref="AZ263:BA263"/>
    <mergeCell ref="AZ266:BA267"/>
    <mergeCell ref="AZ268:BA270"/>
    <mergeCell ref="M268:X269"/>
    <mergeCell ref="Y268:Z270"/>
    <mergeCell ref="N242:N243"/>
    <mergeCell ref="X257:Z257"/>
    <mergeCell ref="X253:Z253"/>
    <mergeCell ref="AO263:AP263"/>
    <mergeCell ref="N256:N257"/>
    <mergeCell ref="N258:N259"/>
    <mergeCell ref="AN268:AY269"/>
    <mergeCell ref="AF273:AG274"/>
    <mergeCell ref="AH273:AM273"/>
    <mergeCell ref="AY259:BA259"/>
    <mergeCell ref="X260:Z260"/>
    <mergeCell ref="AY260:BA260"/>
    <mergeCell ref="AI263:AJ263"/>
    <mergeCell ref="AI264:AJ264"/>
    <mergeCell ref="AI262:AJ262"/>
    <mergeCell ref="N271:O271"/>
    <mergeCell ref="AY242:BA242"/>
    <mergeCell ref="X243:Z243"/>
    <mergeCell ref="AY241:BA241"/>
    <mergeCell ref="X242:Z242"/>
    <mergeCell ref="AY246:BA246"/>
    <mergeCell ref="X247:Z247"/>
    <mergeCell ref="AY245:BA245"/>
    <mergeCell ref="X246:Z246"/>
    <mergeCell ref="X245:Z245"/>
    <mergeCell ref="X250:Z250"/>
    <mergeCell ref="X249:Z249"/>
    <mergeCell ref="AY247:BA247"/>
    <mergeCell ref="X248:Z248"/>
    <mergeCell ref="AY248:BA248"/>
    <mergeCell ref="AO250:AO251"/>
    <mergeCell ref="AY251:BA251"/>
    <mergeCell ref="AY250:BA250"/>
    <mergeCell ref="X251:Z251"/>
    <mergeCell ref="AY249:BA249"/>
    <mergeCell ref="AO242:AO243"/>
    <mergeCell ref="AB242:AE261"/>
    <mergeCell ref="AN242:AN261"/>
    <mergeCell ref="X256:Z256"/>
    <mergeCell ref="X255:Z255"/>
    <mergeCell ref="X254:Z254"/>
    <mergeCell ref="X259:Z259"/>
    <mergeCell ref="X258:Z258"/>
    <mergeCell ref="AO256:AO257"/>
    <mergeCell ref="AO258:AO259"/>
    <mergeCell ref="AY261:BA261"/>
    <mergeCell ref="AY243:BA243"/>
    <mergeCell ref="X244:Z244"/>
    <mergeCell ref="X235:Z235"/>
    <mergeCell ref="AY233:BA233"/>
    <mergeCell ref="X234:Z234"/>
    <mergeCell ref="X233:Z233"/>
    <mergeCell ref="X238:Z238"/>
    <mergeCell ref="X237:Z237"/>
    <mergeCell ref="AY235:BA235"/>
    <mergeCell ref="X236:Z236"/>
    <mergeCell ref="AY236:BA236"/>
    <mergeCell ref="X241:Z241"/>
    <mergeCell ref="AY239:BA239"/>
    <mergeCell ref="X240:Z240"/>
    <mergeCell ref="AY240:BA240"/>
    <mergeCell ref="AY238:BA238"/>
    <mergeCell ref="X239:Z239"/>
    <mergeCell ref="AY237:BA237"/>
    <mergeCell ref="AO230:AO231"/>
    <mergeCell ref="AO240:AO241"/>
    <mergeCell ref="AY223:BA223"/>
    <mergeCell ref="X224:Z224"/>
    <mergeCell ref="AY224:BA224"/>
    <mergeCell ref="AY221:BA221"/>
    <mergeCell ref="X222:Z222"/>
    <mergeCell ref="AY222:BA222"/>
    <mergeCell ref="X221:Z221"/>
    <mergeCell ref="X223:Z223"/>
    <mergeCell ref="AY226:BA226"/>
    <mergeCell ref="AY225:BA225"/>
    <mergeCell ref="X226:Z226"/>
    <mergeCell ref="X225:Z225"/>
    <mergeCell ref="X230:Z230"/>
    <mergeCell ref="X229:Z229"/>
    <mergeCell ref="AY227:BA227"/>
    <mergeCell ref="X228:Z228"/>
    <mergeCell ref="AY228:BA228"/>
    <mergeCell ref="AH221:AI221"/>
    <mergeCell ref="AJ221:AM221"/>
    <mergeCell ref="AO221:AP221"/>
    <mergeCell ref="AO222:AO223"/>
    <mergeCell ref="AO224:AO225"/>
    <mergeCell ref="AO228:AO229"/>
    <mergeCell ref="AB222:AE241"/>
    <mergeCell ref="AN222:AN241"/>
    <mergeCell ref="AY231:BA231"/>
    <mergeCell ref="X232:Z232"/>
    <mergeCell ref="AY232:BA232"/>
    <mergeCell ref="AY230:BA230"/>
    <mergeCell ref="X231:Z231"/>
    <mergeCell ref="AY229:BA229"/>
    <mergeCell ref="AY234:BA234"/>
    <mergeCell ref="X207:Z207"/>
    <mergeCell ref="AY207:BA207"/>
    <mergeCell ref="X206:Z206"/>
    <mergeCell ref="AI209:AJ209"/>
    <mergeCell ref="AI211:AJ211"/>
    <mergeCell ref="AI210:AJ210"/>
    <mergeCell ref="N218:O218"/>
    <mergeCell ref="AO218:AP218"/>
    <mergeCell ref="N203:N204"/>
    <mergeCell ref="AO203:AO204"/>
    <mergeCell ref="N205:N206"/>
    <mergeCell ref="AO205:AO206"/>
    <mergeCell ref="N207:N208"/>
    <mergeCell ref="AO207:AO208"/>
    <mergeCell ref="X208:Z208"/>
    <mergeCell ref="AY208:BA208"/>
    <mergeCell ref="AZ213:BA214"/>
    <mergeCell ref="AZ215:BA217"/>
    <mergeCell ref="AQ218:AS218"/>
    <mergeCell ref="AT218:AU218"/>
    <mergeCell ref="AV218:AX218"/>
    <mergeCell ref="AY218:BA220"/>
    <mergeCell ref="AW220:AX221"/>
    <mergeCell ref="N191:N192"/>
    <mergeCell ref="N193:N194"/>
    <mergeCell ref="AO191:AO192"/>
    <mergeCell ref="AY196:BA196"/>
    <mergeCell ref="X197:Z197"/>
    <mergeCell ref="AY197:BA197"/>
    <mergeCell ref="X196:Z196"/>
    <mergeCell ref="AY194:BA194"/>
    <mergeCell ref="X195:Z195"/>
    <mergeCell ref="AY195:BA195"/>
    <mergeCell ref="X194:Z194"/>
    <mergeCell ref="AO193:AO194"/>
    <mergeCell ref="N195:N196"/>
    <mergeCell ref="AY200:BA200"/>
    <mergeCell ref="X201:Z201"/>
    <mergeCell ref="AY201:BA201"/>
    <mergeCell ref="X200:Z200"/>
    <mergeCell ref="AY198:BA198"/>
    <mergeCell ref="X199:Z199"/>
    <mergeCell ref="AY199:BA199"/>
    <mergeCell ref="X198:Z198"/>
    <mergeCell ref="AO195:AO196"/>
    <mergeCell ref="N197:N198"/>
    <mergeCell ref="AO197:AO198"/>
    <mergeCell ref="N199:N200"/>
    <mergeCell ref="AO199:AO200"/>
    <mergeCell ref="N201:N202"/>
    <mergeCell ref="AO201:AO202"/>
    <mergeCell ref="AY202:BA202"/>
    <mergeCell ref="X202:Z202"/>
    <mergeCell ref="X178:Z178"/>
    <mergeCell ref="AY184:BA184"/>
    <mergeCell ref="AY185:BA185"/>
    <mergeCell ref="X184:Z184"/>
    <mergeCell ref="AY182:BA182"/>
    <mergeCell ref="X183:Z183"/>
    <mergeCell ref="AY183:BA183"/>
    <mergeCell ref="X182:Z182"/>
    <mergeCell ref="AY188:BA188"/>
    <mergeCell ref="AY189:BA189"/>
    <mergeCell ref="X188:Z188"/>
    <mergeCell ref="AY186:BA186"/>
    <mergeCell ref="X187:Z187"/>
    <mergeCell ref="AY187:BA187"/>
    <mergeCell ref="X186:Z186"/>
    <mergeCell ref="AY192:BA192"/>
    <mergeCell ref="X193:Z193"/>
    <mergeCell ref="AY193:BA193"/>
    <mergeCell ref="X192:Z192"/>
    <mergeCell ref="AY190:BA190"/>
    <mergeCell ref="X191:Z191"/>
    <mergeCell ref="AY191:BA191"/>
    <mergeCell ref="X190:Z190"/>
    <mergeCell ref="AB189:AE208"/>
    <mergeCell ref="AN189:AN208"/>
    <mergeCell ref="AY204:BA204"/>
    <mergeCell ref="X205:Z205"/>
    <mergeCell ref="AY205:BA205"/>
    <mergeCell ref="X204:Z204"/>
    <mergeCell ref="X203:Z203"/>
    <mergeCell ref="AY203:BA203"/>
    <mergeCell ref="AY206:BA206"/>
    <mergeCell ref="AY169:BA169"/>
    <mergeCell ref="AY170:BA170"/>
    <mergeCell ref="X168:Z168"/>
    <mergeCell ref="X169:Z169"/>
    <mergeCell ref="X173:Z173"/>
    <mergeCell ref="AY173:BA173"/>
    <mergeCell ref="AY171:BA171"/>
    <mergeCell ref="X172:Z172"/>
    <mergeCell ref="AY172:BA172"/>
    <mergeCell ref="X170:Z170"/>
    <mergeCell ref="X171:Z171"/>
    <mergeCell ref="AY168:BA168"/>
    <mergeCell ref="AQ156:AT156"/>
    <mergeCell ref="AU156:AX156"/>
    <mergeCell ref="AZ156:BA156"/>
    <mergeCell ref="AB169:AE188"/>
    <mergeCell ref="AN169:AN188"/>
    <mergeCell ref="AY176:BA176"/>
    <mergeCell ref="X177:Z177"/>
    <mergeCell ref="AY177:BA177"/>
    <mergeCell ref="X176:Z176"/>
    <mergeCell ref="AY174:BA174"/>
    <mergeCell ref="X175:Z175"/>
    <mergeCell ref="AY175:BA175"/>
    <mergeCell ref="X174:Z174"/>
    <mergeCell ref="AY180:BA180"/>
    <mergeCell ref="X181:Z181"/>
    <mergeCell ref="AY181:BA181"/>
    <mergeCell ref="X180:Z180"/>
    <mergeCell ref="AY178:BA178"/>
    <mergeCell ref="X179:Z179"/>
    <mergeCell ref="AY179:BA179"/>
    <mergeCell ref="N165:O165"/>
    <mergeCell ref="AO165:AP165"/>
    <mergeCell ref="A165:C165"/>
    <mergeCell ref="D165:L165"/>
    <mergeCell ref="M165:M168"/>
    <mergeCell ref="AY155:BA155"/>
    <mergeCell ref="AZ160:BA161"/>
    <mergeCell ref="AZ162:BA164"/>
    <mergeCell ref="AW167:AX168"/>
    <mergeCell ref="A116:D155"/>
    <mergeCell ref="M116:M155"/>
    <mergeCell ref="N116:N117"/>
    <mergeCell ref="N118:N119"/>
    <mergeCell ref="N120:N121"/>
    <mergeCell ref="N122:N123"/>
    <mergeCell ref="N124:N125"/>
    <mergeCell ref="N126:N127"/>
    <mergeCell ref="N128:N129"/>
    <mergeCell ref="N130:N131"/>
    <mergeCell ref="AY147:BA147"/>
    <mergeCell ref="X148:Z148"/>
    <mergeCell ref="AY148:BA148"/>
    <mergeCell ref="X147:Z147"/>
    <mergeCell ref="AY145:BA145"/>
    <mergeCell ref="X146:Z146"/>
    <mergeCell ref="AY146:BA146"/>
    <mergeCell ref="X145:Z145"/>
    <mergeCell ref="AY151:BA151"/>
    <mergeCell ref="AY152:BA152"/>
    <mergeCell ref="X151:Z151"/>
    <mergeCell ref="AY149:BA149"/>
    <mergeCell ref="X150:Z150"/>
    <mergeCell ref="AY134:BA134"/>
    <mergeCell ref="X133:Z133"/>
    <mergeCell ref="AY131:BA131"/>
    <mergeCell ref="X132:Z132"/>
    <mergeCell ref="X116:Z116"/>
    <mergeCell ref="AY150:BA150"/>
    <mergeCell ref="X149:Z149"/>
    <mergeCell ref="AY153:BA153"/>
    <mergeCell ref="X154:Z154"/>
    <mergeCell ref="AY154:BA154"/>
    <mergeCell ref="X153:Z153"/>
    <mergeCell ref="AY132:BA132"/>
    <mergeCell ref="X131:Z131"/>
    <mergeCell ref="AY135:BA135"/>
    <mergeCell ref="X136:Z136"/>
    <mergeCell ref="AY136:BA136"/>
    <mergeCell ref="X135:Z135"/>
    <mergeCell ref="X137:Z137"/>
    <mergeCell ref="AY139:BA139"/>
    <mergeCell ref="X140:Z140"/>
    <mergeCell ref="AY140:BA140"/>
    <mergeCell ref="X139:Z139"/>
    <mergeCell ref="AY137:BA137"/>
    <mergeCell ref="X138:Z138"/>
    <mergeCell ref="AY138:BA138"/>
    <mergeCell ref="AY143:BA143"/>
    <mergeCell ref="X144:Z144"/>
    <mergeCell ref="AY144:BA144"/>
    <mergeCell ref="X143:Z143"/>
    <mergeCell ref="AY141:BA141"/>
    <mergeCell ref="X142:Z142"/>
    <mergeCell ref="AY142:BA142"/>
    <mergeCell ref="AY125:BA125"/>
    <mergeCell ref="X126:Z126"/>
    <mergeCell ref="AY126:BA126"/>
    <mergeCell ref="X125:Z125"/>
    <mergeCell ref="AY123:BA123"/>
    <mergeCell ref="X124:Z124"/>
    <mergeCell ref="AY124:BA124"/>
    <mergeCell ref="X123:Z123"/>
    <mergeCell ref="AY129:BA129"/>
    <mergeCell ref="X130:Z130"/>
    <mergeCell ref="AY130:BA130"/>
    <mergeCell ref="X129:Z129"/>
    <mergeCell ref="AY127:BA127"/>
    <mergeCell ref="X128:Z128"/>
    <mergeCell ref="AY128:BA128"/>
    <mergeCell ref="X127:Z127"/>
    <mergeCell ref="AY133:BA133"/>
    <mergeCell ref="AO122:AO123"/>
    <mergeCell ref="AO124:AO125"/>
    <mergeCell ref="AO126:AO127"/>
    <mergeCell ref="AO128:AO129"/>
    <mergeCell ref="AO130:AO131"/>
    <mergeCell ref="N112:O112"/>
    <mergeCell ref="AY117:BA117"/>
    <mergeCell ref="X118:Z118"/>
    <mergeCell ref="AY118:BA118"/>
    <mergeCell ref="X117:Z117"/>
    <mergeCell ref="AY115:BA115"/>
    <mergeCell ref="AY116:BA116"/>
    <mergeCell ref="X115:Z115"/>
    <mergeCell ref="AY121:BA121"/>
    <mergeCell ref="X122:Z122"/>
    <mergeCell ref="AY122:BA122"/>
    <mergeCell ref="X121:Z121"/>
    <mergeCell ref="AY119:BA119"/>
    <mergeCell ref="X120:Z120"/>
    <mergeCell ref="AY120:BA120"/>
    <mergeCell ref="X119:Z119"/>
    <mergeCell ref="AQ114:AR115"/>
    <mergeCell ref="AS114:AT115"/>
    <mergeCell ref="AU114:AV115"/>
    <mergeCell ref="AW114:AX115"/>
    <mergeCell ref="P112:R112"/>
    <mergeCell ref="S112:T112"/>
    <mergeCell ref="U112:W112"/>
    <mergeCell ref="X112:Z114"/>
    <mergeCell ref="AB112:AD112"/>
    <mergeCell ref="AE112:AM112"/>
    <mergeCell ref="AN112:AN115"/>
    <mergeCell ref="AQ112:AS112"/>
    <mergeCell ref="AT112:AU112"/>
    <mergeCell ref="AV112:AX112"/>
    <mergeCell ref="AY112:BA114"/>
    <mergeCell ref="AO116:AO117"/>
    <mergeCell ref="A105:E105"/>
    <mergeCell ref="F105:G105"/>
    <mergeCell ref="H105:I105"/>
    <mergeCell ref="J105:K105"/>
    <mergeCell ref="L105:M105"/>
    <mergeCell ref="N105:O105"/>
    <mergeCell ref="P105:S105"/>
    <mergeCell ref="T105:W105"/>
    <mergeCell ref="AO112:AP112"/>
    <mergeCell ref="A107:L110"/>
    <mergeCell ref="M107:X108"/>
    <mergeCell ref="Y107:Z108"/>
    <mergeCell ref="AZ107:BA108"/>
    <mergeCell ref="M109:X110"/>
    <mergeCell ref="Y109:Z111"/>
    <mergeCell ref="AZ109:BA111"/>
    <mergeCell ref="A111:C111"/>
    <mergeCell ref="D111:L111"/>
    <mergeCell ref="M111:X111"/>
    <mergeCell ref="AB107:AM110"/>
    <mergeCell ref="AN107:AY108"/>
    <mergeCell ref="AN109:AY110"/>
    <mergeCell ref="AB111:AD111"/>
    <mergeCell ref="AE111:AM111"/>
    <mergeCell ref="AN111:AY111"/>
    <mergeCell ref="AM105:AN105"/>
    <mergeCell ref="AO105:AP105"/>
    <mergeCell ref="AQ105:AT105"/>
    <mergeCell ref="AU105:AX105"/>
    <mergeCell ref="A112:C112"/>
    <mergeCell ref="D112:L112"/>
    <mergeCell ref="M112:M115"/>
    <mergeCell ref="AI103:AJ103"/>
    <mergeCell ref="AI105:AJ105"/>
    <mergeCell ref="AI104:AJ104"/>
    <mergeCell ref="AQ103:AT103"/>
    <mergeCell ref="AU103:AX103"/>
    <mergeCell ref="AZ103:BA103"/>
    <mergeCell ref="AB104:AF104"/>
    <mergeCell ref="AG104:AH104"/>
    <mergeCell ref="AK104:AL104"/>
    <mergeCell ref="AM104:AN104"/>
    <mergeCell ref="AO104:AP104"/>
    <mergeCell ref="AQ104:AT104"/>
    <mergeCell ref="AU104:AX104"/>
    <mergeCell ref="AZ104:BA104"/>
    <mergeCell ref="AB105:AF105"/>
    <mergeCell ref="AG105:AH105"/>
    <mergeCell ref="AK105:AL105"/>
    <mergeCell ref="AB103:AF103"/>
    <mergeCell ref="AG103:AH103"/>
    <mergeCell ref="AK103:AL103"/>
    <mergeCell ref="AM103:AN103"/>
    <mergeCell ref="AO103:AP103"/>
    <mergeCell ref="AY99:BA99"/>
    <mergeCell ref="X98:Z98"/>
    <mergeCell ref="AY96:BA96"/>
    <mergeCell ref="X97:Z97"/>
    <mergeCell ref="AY97:BA97"/>
    <mergeCell ref="X96:Z96"/>
    <mergeCell ref="AO91:AO92"/>
    <mergeCell ref="AO93:AO94"/>
    <mergeCell ref="AO95:AO96"/>
    <mergeCell ref="AO97:AO98"/>
    <mergeCell ref="AO99:AO100"/>
    <mergeCell ref="AY100:BA100"/>
    <mergeCell ref="X101:Z101"/>
    <mergeCell ref="AY101:BA101"/>
    <mergeCell ref="X100:Z100"/>
    <mergeCell ref="X102:Z102"/>
    <mergeCell ref="AO101:AO102"/>
    <mergeCell ref="AY102:BA102"/>
    <mergeCell ref="AY86:BA86"/>
    <mergeCell ref="X87:Z87"/>
    <mergeCell ref="AY87:BA87"/>
    <mergeCell ref="X86:Z86"/>
    <mergeCell ref="AY84:BA84"/>
    <mergeCell ref="X85:Z85"/>
    <mergeCell ref="AY85:BA85"/>
    <mergeCell ref="X84:Z84"/>
    <mergeCell ref="AY90:BA90"/>
    <mergeCell ref="AO81:AO82"/>
    <mergeCell ref="AO83:AO84"/>
    <mergeCell ref="AO85:AO86"/>
    <mergeCell ref="AO87:AO88"/>
    <mergeCell ref="AO89:AO90"/>
    <mergeCell ref="AB83:AE102"/>
    <mergeCell ref="AN83:AN102"/>
    <mergeCell ref="X91:Z91"/>
    <mergeCell ref="AY91:BA91"/>
    <mergeCell ref="X90:Z90"/>
    <mergeCell ref="AY88:BA88"/>
    <mergeCell ref="X89:Z89"/>
    <mergeCell ref="AY89:BA89"/>
    <mergeCell ref="X88:Z88"/>
    <mergeCell ref="AY94:BA94"/>
    <mergeCell ref="X95:Z95"/>
    <mergeCell ref="AY95:BA95"/>
    <mergeCell ref="X94:Z94"/>
    <mergeCell ref="AY92:BA92"/>
    <mergeCell ref="X93:Z93"/>
    <mergeCell ref="AY93:BA93"/>
    <mergeCell ref="X92:Z92"/>
    <mergeCell ref="AY98:BA98"/>
    <mergeCell ref="AY83:BA83"/>
    <mergeCell ref="X82:Z82"/>
    <mergeCell ref="AY80:BA80"/>
    <mergeCell ref="X81:Z81"/>
    <mergeCell ref="AY81:BA81"/>
    <mergeCell ref="X80:Z80"/>
    <mergeCell ref="X63:Z63"/>
    <mergeCell ref="X67:Z67"/>
    <mergeCell ref="AY67:BA67"/>
    <mergeCell ref="AY65:BA65"/>
    <mergeCell ref="X66:Z66"/>
    <mergeCell ref="AY66:BA66"/>
    <mergeCell ref="X64:Z64"/>
    <mergeCell ref="X65:Z65"/>
    <mergeCell ref="AY70:BA70"/>
    <mergeCell ref="X71:Z71"/>
    <mergeCell ref="AY71:BA71"/>
    <mergeCell ref="X70:Z70"/>
    <mergeCell ref="AY68:BA68"/>
    <mergeCell ref="X69:Z69"/>
    <mergeCell ref="AY69:BA69"/>
    <mergeCell ref="X68:Z68"/>
    <mergeCell ref="AO67:AO68"/>
    <mergeCell ref="AO69:AO70"/>
    <mergeCell ref="AO71:AO72"/>
    <mergeCell ref="AB63:AE82"/>
    <mergeCell ref="AN63:AN82"/>
    <mergeCell ref="AY74:BA74"/>
    <mergeCell ref="X75:Z75"/>
    <mergeCell ref="AY75:BA75"/>
    <mergeCell ref="X74:Z74"/>
    <mergeCell ref="AY72:BA72"/>
    <mergeCell ref="AY73:BA73"/>
    <mergeCell ref="X72:Z72"/>
    <mergeCell ref="AO63:AO64"/>
    <mergeCell ref="AO65:AO66"/>
    <mergeCell ref="AY78:BA78"/>
    <mergeCell ref="X79:Z79"/>
    <mergeCell ref="AY79:BA79"/>
    <mergeCell ref="X78:Z78"/>
    <mergeCell ref="AY76:BA76"/>
    <mergeCell ref="X77:Z77"/>
    <mergeCell ref="AY77:BA77"/>
    <mergeCell ref="X76:Z76"/>
    <mergeCell ref="AY63:BA63"/>
    <mergeCell ref="AY64:BA64"/>
    <mergeCell ref="AO73:AO74"/>
    <mergeCell ref="AO75:AO76"/>
    <mergeCell ref="AO77:AO78"/>
    <mergeCell ref="AO79:AO80"/>
    <mergeCell ref="AY82:BA82"/>
    <mergeCell ref="AY48:BA48"/>
    <mergeCell ref="X49:Z49"/>
    <mergeCell ref="AY49:BA49"/>
    <mergeCell ref="N48:N49"/>
    <mergeCell ref="X48:Z48"/>
    <mergeCell ref="AO48:AO49"/>
    <mergeCell ref="AY46:BA46"/>
    <mergeCell ref="X47:Z47"/>
    <mergeCell ref="AY47:BA47"/>
    <mergeCell ref="N46:N47"/>
    <mergeCell ref="X46:Z46"/>
    <mergeCell ref="AO46:AO47"/>
    <mergeCell ref="AB50:AF50"/>
    <mergeCell ref="AG50:AH50"/>
    <mergeCell ref="AK50:AL50"/>
    <mergeCell ref="AI50:AJ50"/>
    <mergeCell ref="AI51:AJ51"/>
    <mergeCell ref="AZ50:BA50"/>
    <mergeCell ref="AZ51:BA51"/>
    <mergeCell ref="AO52:AP52"/>
    <mergeCell ref="AQ52:AT52"/>
    <mergeCell ref="AU52:AX52"/>
    <mergeCell ref="AM50:AN50"/>
    <mergeCell ref="AO50:AP50"/>
    <mergeCell ref="AQ50:AT50"/>
    <mergeCell ref="AU50:AX50"/>
    <mergeCell ref="AB51:AF51"/>
    <mergeCell ref="AG51:AH51"/>
    <mergeCell ref="AK51:AL51"/>
    <mergeCell ref="AM51:AN51"/>
    <mergeCell ref="AO51:AP51"/>
    <mergeCell ref="AY38:BA38"/>
    <mergeCell ref="X39:Z39"/>
    <mergeCell ref="AY39:BA39"/>
    <mergeCell ref="N38:N39"/>
    <mergeCell ref="X38:Z38"/>
    <mergeCell ref="AO38:AO39"/>
    <mergeCell ref="AY44:BA44"/>
    <mergeCell ref="X45:Z45"/>
    <mergeCell ref="AY45:BA45"/>
    <mergeCell ref="N44:N45"/>
    <mergeCell ref="X44:Z44"/>
    <mergeCell ref="AO44:AO45"/>
    <mergeCell ref="AY42:BA42"/>
    <mergeCell ref="X43:Z43"/>
    <mergeCell ref="AY43:BA43"/>
    <mergeCell ref="N42:N43"/>
    <mergeCell ref="X42:Z42"/>
    <mergeCell ref="AO42:AO43"/>
    <mergeCell ref="AY32:BA32"/>
    <mergeCell ref="X33:Z33"/>
    <mergeCell ref="AY33:BA33"/>
    <mergeCell ref="N32:N33"/>
    <mergeCell ref="X32:Z32"/>
    <mergeCell ref="AO32:AO33"/>
    <mergeCell ref="AY30:BA30"/>
    <mergeCell ref="X31:Z31"/>
    <mergeCell ref="AY31:BA31"/>
    <mergeCell ref="N30:N31"/>
    <mergeCell ref="X30:Z30"/>
    <mergeCell ref="AO30:AO31"/>
    <mergeCell ref="AY36:BA36"/>
    <mergeCell ref="X37:Z37"/>
    <mergeCell ref="AY37:BA37"/>
    <mergeCell ref="N36:N37"/>
    <mergeCell ref="X36:Z36"/>
    <mergeCell ref="AO36:AO37"/>
    <mergeCell ref="AY34:BA34"/>
    <mergeCell ref="X35:Z35"/>
    <mergeCell ref="AY35:BA35"/>
    <mergeCell ref="N34:N35"/>
    <mergeCell ref="X34:Z34"/>
    <mergeCell ref="AO34:AO35"/>
    <mergeCell ref="AB30:AE49"/>
    <mergeCell ref="AN30:AN49"/>
    <mergeCell ref="AY40:BA40"/>
    <mergeCell ref="X41:Z41"/>
    <mergeCell ref="AY41:BA41"/>
    <mergeCell ref="N40:N41"/>
    <mergeCell ref="X40:Z40"/>
    <mergeCell ref="AO40:AO41"/>
    <mergeCell ref="AY17:BA17"/>
    <mergeCell ref="N16:N17"/>
    <mergeCell ref="AO16:AO17"/>
    <mergeCell ref="X15:Z15"/>
    <mergeCell ref="AY15:BA15"/>
    <mergeCell ref="AY13:BA13"/>
    <mergeCell ref="N14:N15"/>
    <mergeCell ref="X14:Z14"/>
    <mergeCell ref="AO14:AO15"/>
    <mergeCell ref="AY14:BA14"/>
    <mergeCell ref="AY20:BA20"/>
    <mergeCell ref="X21:Z21"/>
    <mergeCell ref="AY21:BA21"/>
    <mergeCell ref="AO20:AO21"/>
    <mergeCell ref="X19:Z19"/>
    <mergeCell ref="AY19:BA19"/>
    <mergeCell ref="N18:N19"/>
    <mergeCell ref="X18:Z18"/>
    <mergeCell ref="AO18:AO19"/>
    <mergeCell ref="AO12:AO13"/>
    <mergeCell ref="AB10:AE29"/>
    <mergeCell ref="AN10:AN29"/>
    <mergeCell ref="AY25:BA25"/>
    <mergeCell ref="N24:N25"/>
    <mergeCell ref="AQ6:AS6"/>
    <mergeCell ref="AJ9:AM9"/>
    <mergeCell ref="AF8:AG9"/>
    <mergeCell ref="AH8:AM8"/>
    <mergeCell ref="X24:Z24"/>
    <mergeCell ref="AO24:AO25"/>
    <mergeCell ref="AY22:BA22"/>
    <mergeCell ref="X23:Z23"/>
    <mergeCell ref="AY23:BA23"/>
    <mergeCell ref="N22:N23"/>
    <mergeCell ref="X22:Z22"/>
    <mergeCell ref="AO22:AO23"/>
    <mergeCell ref="AY24:BA24"/>
    <mergeCell ref="X25:Z25"/>
    <mergeCell ref="AY28:BA28"/>
    <mergeCell ref="X29:Z29"/>
    <mergeCell ref="AY29:BA29"/>
    <mergeCell ref="N28:N29"/>
    <mergeCell ref="X28:Z28"/>
    <mergeCell ref="AO28:AO29"/>
    <mergeCell ref="AY26:BA26"/>
    <mergeCell ref="X27:Z27"/>
    <mergeCell ref="AY27:BA27"/>
    <mergeCell ref="N26:N27"/>
    <mergeCell ref="X26:Z26"/>
    <mergeCell ref="AO26:AO27"/>
    <mergeCell ref="AO10:AO11"/>
    <mergeCell ref="AY10:BA10"/>
    <mergeCell ref="AY18:BA18"/>
    <mergeCell ref="AY11:BA11"/>
    <mergeCell ref="AY12:BA12"/>
    <mergeCell ref="AY16:BA16"/>
    <mergeCell ref="A6:C6"/>
    <mergeCell ref="D5:L5"/>
    <mergeCell ref="D6:L6"/>
    <mergeCell ref="A7:C7"/>
    <mergeCell ref="D7:L7"/>
    <mergeCell ref="M10:M49"/>
    <mergeCell ref="N10:N11"/>
    <mergeCell ref="X10:Z10"/>
    <mergeCell ref="X11:Z11"/>
    <mergeCell ref="N12:N13"/>
    <mergeCell ref="AO9:AP9"/>
    <mergeCell ref="N9:O9"/>
    <mergeCell ref="G9:H9"/>
    <mergeCell ref="AB8:AE9"/>
    <mergeCell ref="AO6:AP6"/>
    <mergeCell ref="X17:Z17"/>
    <mergeCell ref="E8:F9"/>
    <mergeCell ref="G8:L8"/>
    <mergeCell ref="I9:L9"/>
    <mergeCell ref="AZ1:BA2"/>
    <mergeCell ref="AZ3:BA5"/>
    <mergeCell ref="AN5:AY5"/>
    <mergeCell ref="AN6:AN9"/>
    <mergeCell ref="AT6:AU6"/>
    <mergeCell ref="AV6:AX6"/>
    <mergeCell ref="AO7:AP8"/>
    <mergeCell ref="AQ7:AX7"/>
    <mergeCell ref="AQ8:AR9"/>
    <mergeCell ref="AS8:AT9"/>
    <mergeCell ref="AU8:AV9"/>
    <mergeCell ref="AW8:AX9"/>
    <mergeCell ref="X9:Z9"/>
    <mergeCell ref="X6:Z8"/>
    <mergeCell ref="AB5:AD5"/>
    <mergeCell ref="AE5:AM5"/>
    <mergeCell ref="AB6:AD6"/>
    <mergeCell ref="AE6:AM6"/>
    <mergeCell ref="AY6:BA8"/>
    <mergeCell ref="AB7:AD7"/>
    <mergeCell ref="AE7:AM7"/>
    <mergeCell ref="AY9:BA9"/>
    <mergeCell ref="AN1:AY2"/>
    <mergeCell ref="AN3:AY4"/>
    <mergeCell ref="M5:X5"/>
    <mergeCell ref="M6:M9"/>
    <mergeCell ref="N6:O6"/>
    <mergeCell ref="P6:R6"/>
    <mergeCell ref="S6:T6"/>
    <mergeCell ref="U6:W6"/>
    <mergeCell ref="N7:O8"/>
    <mergeCell ref="P7:W7"/>
    <mergeCell ref="A50:E50"/>
    <mergeCell ref="A51:E51"/>
    <mergeCell ref="A52:E52"/>
    <mergeCell ref="F50:G50"/>
    <mergeCell ref="F51:G51"/>
    <mergeCell ref="F52:G52"/>
    <mergeCell ref="H50:I50"/>
    <mergeCell ref="H51:I51"/>
    <mergeCell ref="Y1:Z2"/>
    <mergeCell ref="Y3:Z5"/>
    <mergeCell ref="AB1:AM4"/>
    <mergeCell ref="X13:Z13"/>
    <mergeCell ref="AI52:AJ52"/>
    <mergeCell ref="AB52:AF52"/>
    <mergeCell ref="AG52:AH52"/>
    <mergeCell ref="AK52:AL52"/>
    <mergeCell ref="AM52:AN52"/>
    <mergeCell ref="X12:Z12"/>
    <mergeCell ref="X16:Z16"/>
    <mergeCell ref="N20:N21"/>
    <mergeCell ref="X20:Z20"/>
    <mergeCell ref="AH9:AI9"/>
    <mergeCell ref="A1:L4"/>
    <mergeCell ref="M1:X2"/>
    <mergeCell ref="M3:X4"/>
    <mergeCell ref="A10:D49"/>
    <mergeCell ref="A8:D9"/>
    <mergeCell ref="P8:Q9"/>
    <mergeCell ref="R8:S9"/>
    <mergeCell ref="T8:U9"/>
    <mergeCell ref="V8:W9"/>
    <mergeCell ref="A5:C5"/>
    <mergeCell ref="H52:I52"/>
    <mergeCell ref="J50:K50"/>
    <mergeCell ref="J51:K51"/>
    <mergeCell ref="J52:K52"/>
    <mergeCell ref="L50:M50"/>
    <mergeCell ref="L51:M51"/>
    <mergeCell ref="L52:M52"/>
    <mergeCell ref="N50:O50"/>
    <mergeCell ref="P50:S50"/>
    <mergeCell ref="T50:W50"/>
    <mergeCell ref="T51:W51"/>
    <mergeCell ref="T52:W52"/>
    <mergeCell ref="P51:S51"/>
    <mergeCell ref="P52:S52"/>
    <mergeCell ref="Y50:Z50"/>
    <mergeCell ref="Y51:Z51"/>
    <mergeCell ref="N51:O51"/>
    <mergeCell ref="N52:O52"/>
    <mergeCell ref="AQ51:AT51"/>
    <mergeCell ref="AU51:AX51"/>
    <mergeCell ref="A54:L57"/>
    <mergeCell ref="M54:X55"/>
    <mergeCell ref="Y54:Z55"/>
    <mergeCell ref="M56:X57"/>
    <mergeCell ref="Y56:Z58"/>
    <mergeCell ref="A58:C58"/>
    <mergeCell ref="D58:L58"/>
    <mergeCell ref="M58:X58"/>
    <mergeCell ref="A59:C59"/>
    <mergeCell ref="D59:L59"/>
    <mergeCell ref="M59:M62"/>
    <mergeCell ref="P59:R59"/>
    <mergeCell ref="S59:T59"/>
    <mergeCell ref="U59:W59"/>
    <mergeCell ref="X59:Z61"/>
    <mergeCell ref="A60:C60"/>
    <mergeCell ref="D60:L60"/>
    <mergeCell ref="N60:O61"/>
    <mergeCell ref="P60:W60"/>
    <mergeCell ref="A61:D62"/>
    <mergeCell ref="E61:F62"/>
    <mergeCell ref="G61:L61"/>
    <mergeCell ref="P61:Q62"/>
    <mergeCell ref="R61:S62"/>
    <mergeCell ref="T61:U62"/>
    <mergeCell ref="V61:W62"/>
    <mergeCell ref="N59:O59"/>
    <mergeCell ref="G62:H62"/>
    <mergeCell ref="I62:L62"/>
    <mergeCell ref="N62:O62"/>
    <mergeCell ref="X62:Z62"/>
    <mergeCell ref="A63:D102"/>
    <mergeCell ref="M63:M102"/>
    <mergeCell ref="N63:N64"/>
    <mergeCell ref="N65:N66"/>
    <mergeCell ref="N67:N68"/>
    <mergeCell ref="N69:N70"/>
    <mergeCell ref="N71:N72"/>
    <mergeCell ref="N73:N74"/>
    <mergeCell ref="N75:N76"/>
    <mergeCell ref="N77:N78"/>
    <mergeCell ref="N79:N80"/>
    <mergeCell ref="N81:N82"/>
    <mergeCell ref="N83:N84"/>
    <mergeCell ref="N85:N86"/>
    <mergeCell ref="N87:N88"/>
    <mergeCell ref="N89:N90"/>
    <mergeCell ref="N91:N92"/>
    <mergeCell ref="N93:N94"/>
    <mergeCell ref="N95:N96"/>
    <mergeCell ref="N97:N98"/>
    <mergeCell ref="N99:N100"/>
    <mergeCell ref="N101:N102"/>
    <mergeCell ref="X83:Z83"/>
    <mergeCell ref="X99:Z99"/>
    <mergeCell ref="X73:Z73"/>
    <mergeCell ref="A103:E103"/>
    <mergeCell ref="F103:G103"/>
    <mergeCell ref="H103:I103"/>
    <mergeCell ref="J103:K103"/>
    <mergeCell ref="L103:M103"/>
    <mergeCell ref="N103:O103"/>
    <mergeCell ref="P103:S103"/>
    <mergeCell ref="T103:W103"/>
    <mergeCell ref="Y103:Z103"/>
    <mergeCell ref="A104:E104"/>
    <mergeCell ref="F104:G104"/>
    <mergeCell ref="H104:I104"/>
    <mergeCell ref="J104:K104"/>
    <mergeCell ref="L104:M104"/>
    <mergeCell ref="N104:O104"/>
    <mergeCell ref="P104:S104"/>
    <mergeCell ref="T104:W104"/>
    <mergeCell ref="Y104:Z104"/>
    <mergeCell ref="AB54:AM57"/>
    <mergeCell ref="AN54:AY55"/>
    <mergeCell ref="AZ54:BA55"/>
    <mergeCell ref="AN56:AY57"/>
    <mergeCell ref="AZ56:BA58"/>
    <mergeCell ref="AB58:AD58"/>
    <mergeCell ref="AE58:AM58"/>
    <mergeCell ref="AN58:AY58"/>
    <mergeCell ref="AB59:AD59"/>
    <mergeCell ref="AE59:AM59"/>
    <mergeCell ref="AN59:AN62"/>
    <mergeCell ref="AQ59:AS59"/>
    <mergeCell ref="AT59:AU59"/>
    <mergeCell ref="AV59:AX59"/>
    <mergeCell ref="AY59:BA61"/>
    <mergeCell ref="AB60:AD60"/>
    <mergeCell ref="AE60:AM60"/>
    <mergeCell ref="AO60:AP61"/>
    <mergeCell ref="AQ60:AX60"/>
    <mergeCell ref="AB61:AE62"/>
    <mergeCell ref="AF61:AG62"/>
    <mergeCell ref="AH61:AM61"/>
    <mergeCell ref="AQ61:AR62"/>
    <mergeCell ref="AS61:AT62"/>
    <mergeCell ref="AU61:AV62"/>
    <mergeCell ref="AW61:AX62"/>
    <mergeCell ref="AH62:AI62"/>
    <mergeCell ref="AJ62:AM62"/>
    <mergeCell ref="AO62:AP62"/>
    <mergeCell ref="AO59:AP59"/>
    <mergeCell ref="AY62:BA62"/>
    <mergeCell ref="A113:C113"/>
    <mergeCell ref="D113:L113"/>
    <mergeCell ref="N113:O114"/>
    <mergeCell ref="P113:W113"/>
    <mergeCell ref="AB113:AD113"/>
    <mergeCell ref="AE113:AM113"/>
    <mergeCell ref="AO113:AP114"/>
    <mergeCell ref="AQ113:AX113"/>
    <mergeCell ref="A114:D115"/>
    <mergeCell ref="E114:F115"/>
    <mergeCell ref="G114:L114"/>
    <mergeCell ref="P114:Q115"/>
    <mergeCell ref="R114:S115"/>
    <mergeCell ref="T114:U115"/>
    <mergeCell ref="V114:W115"/>
    <mergeCell ref="AB114:AE115"/>
    <mergeCell ref="AF114:AG115"/>
    <mergeCell ref="AH114:AM114"/>
    <mergeCell ref="G115:H115"/>
    <mergeCell ref="I115:L115"/>
    <mergeCell ref="N115:O115"/>
    <mergeCell ref="AH115:AI115"/>
    <mergeCell ref="AJ115:AM115"/>
    <mergeCell ref="AO115:AP115"/>
    <mergeCell ref="N132:N133"/>
    <mergeCell ref="AO132:AO133"/>
    <mergeCell ref="N134:N135"/>
    <mergeCell ref="AO134:AO135"/>
    <mergeCell ref="N136:N137"/>
    <mergeCell ref="AO136:AO137"/>
    <mergeCell ref="N138:N139"/>
    <mergeCell ref="AO138:AO139"/>
    <mergeCell ref="N140:N141"/>
    <mergeCell ref="AO140:AO141"/>
    <mergeCell ref="N142:N143"/>
    <mergeCell ref="AO142:AO143"/>
    <mergeCell ref="N144:N145"/>
    <mergeCell ref="AO144:AO145"/>
    <mergeCell ref="N146:N147"/>
    <mergeCell ref="AO146:AO147"/>
    <mergeCell ref="N148:N149"/>
    <mergeCell ref="AO148:AO149"/>
    <mergeCell ref="AB116:AE135"/>
    <mergeCell ref="AN116:AN135"/>
    <mergeCell ref="AO118:AO119"/>
    <mergeCell ref="AO120:AO121"/>
    <mergeCell ref="X134:Z134"/>
    <mergeCell ref="X141:Z141"/>
    <mergeCell ref="N150:N151"/>
    <mergeCell ref="AO150:AO151"/>
    <mergeCell ref="N152:N153"/>
    <mergeCell ref="AO152:AO153"/>
    <mergeCell ref="N154:N155"/>
    <mergeCell ref="AO154:AO155"/>
    <mergeCell ref="X155:Z155"/>
    <mergeCell ref="X152:Z152"/>
    <mergeCell ref="A156:E156"/>
    <mergeCell ref="F156:G156"/>
    <mergeCell ref="H156:I156"/>
    <mergeCell ref="J156:K156"/>
    <mergeCell ref="L156:M156"/>
    <mergeCell ref="N156:O156"/>
    <mergeCell ref="P156:S156"/>
    <mergeCell ref="T156:W156"/>
    <mergeCell ref="Y156:Z156"/>
    <mergeCell ref="AB156:AF156"/>
    <mergeCell ref="AG156:AH156"/>
    <mergeCell ref="AK156:AL156"/>
    <mergeCell ref="AM156:AN156"/>
    <mergeCell ref="AO156:AP156"/>
    <mergeCell ref="AI156:AJ156"/>
    <mergeCell ref="AB136:AE155"/>
    <mergeCell ref="AN136:AN155"/>
    <mergeCell ref="A157:E157"/>
    <mergeCell ref="F157:G157"/>
    <mergeCell ref="H157:I157"/>
    <mergeCell ref="J157:K157"/>
    <mergeCell ref="L157:M157"/>
    <mergeCell ref="N157:O157"/>
    <mergeCell ref="P157:S157"/>
    <mergeCell ref="T157:W157"/>
    <mergeCell ref="Y157:Z157"/>
    <mergeCell ref="AB157:AF157"/>
    <mergeCell ref="AG157:AH157"/>
    <mergeCell ref="AK157:AL157"/>
    <mergeCell ref="AM157:AN157"/>
    <mergeCell ref="AO157:AP157"/>
    <mergeCell ref="AQ157:AT157"/>
    <mergeCell ref="AU157:AX157"/>
    <mergeCell ref="AZ157:BA157"/>
    <mergeCell ref="AI157:AJ157"/>
    <mergeCell ref="A158:E158"/>
    <mergeCell ref="F158:G158"/>
    <mergeCell ref="H158:I158"/>
    <mergeCell ref="J158:K158"/>
    <mergeCell ref="L158:M158"/>
    <mergeCell ref="N158:O158"/>
    <mergeCell ref="P158:S158"/>
    <mergeCell ref="T158:W158"/>
    <mergeCell ref="AB158:AF158"/>
    <mergeCell ref="AG158:AH158"/>
    <mergeCell ref="AK158:AL158"/>
    <mergeCell ref="AM158:AN158"/>
    <mergeCell ref="AO158:AP158"/>
    <mergeCell ref="AQ158:AT158"/>
    <mergeCell ref="AU158:AX158"/>
    <mergeCell ref="A160:L163"/>
    <mergeCell ref="M160:X161"/>
    <mergeCell ref="Y160:Z161"/>
    <mergeCell ref="AB160:AM163"/>
    <mergeCell ref="AN160:AY161"/>
    <mergeCell ref="M162:X163"/>
    <mergeCell ref="Y162:Z164"/>
    <mergeCell ref="AN162:AY163"/>
    <mergeCell ref="A164:C164"/>
    <mergeCell ref="D164:L164"/>
    <mergeCell ref="M164:X164"/>
    <mergeCell ref="AB164:AD164"/>
    <mergeCell ref="AE164:AM164"/>
    <mergeCell ref="AN164:AY164"/>
    <mergeCell ref="AI158:AJ158"/>
    <mergeCell ref="P165:R165"/>
    <mergeCell ref="S165:T165"/>
    <mergeCell ref="U165:W165"/>
    <mergeCell ref="X165:Z167"/>
    <mergeCell ref="AB165:AD165"/>
    <mergeCell ref="AE165:AM165"/>
    <mergeCell ref="AN165:AN168"/>
    <mergeCell ref="AQ165:AS165"/>
    <mergeCell ref="AT165:AU165"/>
    <mergeCell ref="AV165:AX165"/>
    <mergeCell ref="AY165:BA167"/>
    <mergeCell ref="A166:C166"/>
    <mergeCell ref="D166:L166"/>
    <mergeCell ref="N166:O167"/>
    <mergeCell ref="P166:W166"/>
    <mergeCell ref="AB166:AD166"/>
    <mergeCell ref="AE166:AM166"/>
    <mergeCell ref="AO166:AP167"/>
    <mergeCell ref="AQ166:AX166"/>
    <mergeCell ref="A167:D168"/>
    <mergeCell ref="E167:F168"/>
    <mergeCell ref="G167:L167"/>
    <mergeCell ref="P167:Q168"/>
    <mergeCell ref="R167:S168"/>
    <mergeCell ref="T167:U168"/>
    <mergeCell ref="V167:W168"/>
    <mergeCell ref="AB167:AE168"/>
    <mergeCell ref="AF167:AG168"/>
    <mergeCell ref="AH167:AM167"/>
    <mergeCell ref="AQ167:AR168"/>
    <mergeCell ref="AS167:AT168"/>
    <mergeCell ref="AU167:AV168"/>
    <mergeCell ref="G168:H168"/>
    <mergeCell ref="I168:L168"/>
    <mergeCell ref="N168:O168"/>
    <mergeCell ref="AH168:AI168"/>
    <mergeCell ref="AJ168:AM168"/>
    <mergeCell ref="AO168:AP168"/>
    <mergeCell ref="A169:D208"/>
    <mergeCell ref="M169:M208"/>
    <mergeCell ref="N169:N170"/>
    <mergeCell ref="AO169:AO170"/>
    <mergeCell ref="N171:N172"/>
    <mergeCell ref="AO171:AO172"/>
    <mergeCell ref="N173:N174"/>
    <mergeCell ref="AO173:AO174"/>
    <mergeCell ref="N175:N176"/>
    <mergeCell ref="AO175:AO176"/>
    <mergeCell ref="N177:N178"/>
    <mergeCell ref="AO177:AO178"/>
    <mergeCell ref="N179:N180"/>
    <mergeCell ref="AO179:AO180"/>
    <mergeCell ref="N181:N182"/>
    <mergeCell ref="AO181:AO182"/>
    <mergeCell ref="N183:N184"/>
    <mergeCell ref="AO183:AO184"/>
    <mergeCell ref="N185:N186"/>
    <mergeCell ref="AO185:AO186"/>
    <mergeCell ref="N187:N188"/>
    <mergeCell ref="AO187:AO188"/>
    <mergeCell ref="N189:N190"/>
    <mergeCell ref="AO189:AO190"/>
    <mergeCell ref="X189:Z189"/>
    <mergeCell ref="X185:Z185"/>
    <mergeCell ref="A209:E209"/>
    <mergeCell ref="F209:G209"/>
    <mergeCell ref="H209:I209"/>
    <mergeCell ref="J209:K209"/>
    <mergeCell ref="L209:M209"/>
    <mergeCell ref="N209:O209"/>
    <mergeCell ref="P209:S209"/>
    <mergeCell ref="T209:W209"/>
    <mergeCell ref="Y209:Z209"/>
    <mergeCell ref="AB209:AF209"/>
    <mergeCell ref="AG209:AH209"/>
    <mergeCell ref="AK209:AL209"/>
    <mergeCell ref="AM209:AN209"/>
    <mergeCell ref="AO209:AP209"/>
    <mergeCell ref="AQ209:AT209"/>
    <mergeCell ref="AU209:AX209"/>
    <mergeCell ref="AZ209:BA209"/>
    <mergeCell ref="A210:E210"/>
    <mergeCell ref="F210:G210"/>
    <mergeCell ref="H210:I210"/>
    <mergeCell ref="J210:K210"/>
    <mergeCell ref="L210:M210"/>
    <mergeCell ref="N210:O210"/>
    <mergeCell ref="P210:S210"/>
    <mergeCell ref="T210:W210"/>
    <mergeCell ref="Y210:Z210"/>
    <mergeCell ref="AB210:AF210"/>
    <mergeCell ref="AG210:AH210"/>
    <mergeCell ref="AK210:AL210"/>
    <mergeCell ref="AM210:AN210"/>
    <mergeCell ref="AO210:AP210"/>
    <mergeCell ref="AQ210:AT210"/>
    <mergeCell ref="AU210:AX210"/>
    <mergeCell ref="AZ210:BA210"/>
    <mergeCell ref="A211:E211"/>
    <mergeCell ref="F211:G211"/>
    <mergeCell ref="H211:I211"/>
    <mergeCell ref="J211:K211"/>
    <mergeCell ref="L211:M211"/>
    <mergeCell ref="N211:O211"/>
    <mergeCell ref="P211:S211"/>
    <mergeCell ref="T211:W211"/>
    <mergeCell ref="AB211:AF211"/>
    <mergeCell ref="AG211:AH211"/>
    <mergeCell ref="AK211:AL211"/>
    <mergeCell ref="AM211:AN211"/>
    <mergeCell ref="AO211:AP211"/>
    <mergeCell ref="AQ211:AT211"/>
    <mergeCell ref="AU211:AX211"/>
    <mergeCell ref="A213:L216"/>
    <mergeCell ref="M213:X214"/>
    <mergeCell ref="Y213:Z214"/>
    <mergeCell ref="AB213:AM216"/>
    <mergeCell ref="AN213:AY214"/>
    <mergeCell ref="M215:X216"/>
    <mergeCell ref="Y215:Z217"/>
    <mergeCell ref="AN215:AY216"/>
    <mergeCell ref="A217:C217"/>
    <mergeCell ref="D217:L217"/>
    <mergeCell ref="M217:X217"/>
    <mergeCell ref="AB217:AD217"/>
    <mergeCell ref="AE217:AM217"/>
    <mergeCell ref="AN217:AY217"/>
    <mergeCell ref="A219:C219"/>
    <mergeCell ref="D219:L219"/>
    <mergeCell ref="N219:O220"/>
    <mergeCell ref="P219:W219"/>
    <mergeCell ref="AB219:AD219"/>
    <mergeCell ref="AE219:AM219"/>
    <mergeCell ref="AO219:AP220"/>
    <mergeCell ref="P220:Q221"/>
    <mergeCell ref="R220:S221"/>
    <mergeCell ref="T220:U221"/>
    <mergeCell ref="V220:W221"/>
    <mergeCell ref="AB220:AE221"/>
    <mergeCell ref="AF220:AG221"/>
    <mergeCell ref="AH220:AM220"/>
    <mergeCell ref="AQ220:AR221"/>
    <mergeCell ref="AS220:AT221"/>
    <mergeCell ref="AU220:AV221"/>
    <mergeCell ref="AQ219:AX219"/>
    <mergeCell ref="A220:D221"/>
    <mergeCell ref="E220:F221"/>
    <mergeCell ref="G220:L220"/>
    <mergeCell ref="G221:H221"/>
    <mergeCell ref="I221:L221"/>
    <mergeCell ref="N221:O221"/>
    <mergeCell ref="A218:C218"/>
    <mergeCell ref="D218:L218"/>
    <mergeCell ref="M218:M221"/>
    <mergeCell ref="P218:R218"/>
    <mergeCell ref="S218:T218"/>
    <mergeCell ref="U218:W218"/>
    <mergeCell ref="X218:Z220"/>
    <mergeCell ref="AB218:AD218"/>
    <mergeCell ref="AE218:AM218"/>
    <mergeCell ref="AN218:AN221"/>
    <mergeCell ref="X227:Z227"/>
    <mergeCell ref="N224:N225"/>
    <mergeCell ref="N230:N231"/>
    <mergeCell ref="A222:D261"/>
    <mergeCell ref="M222:M261"/>
    <mergeCell ref="N222:N223"/>
    <mergeCell ref="A263:E263"/>
    <mergeCell ref="F263:G263"/>
    <mergeCell ref="H263:I263"/>
    <mergeCell ref="J263:K263"/>
    <mergeCell ref="L263:M263"/>
    <mergeCell ref="N263:O263"/>
    <mergeCell ref="P263:S263"/>
    <mergeCell ref="T263:W263"/>
    <mergeCell ref="Y263:Z263"/>
    <mergeCell ref="AB263:AF263"/>
    <mergeCell ref="AG263:AH263"/>
    <mergeCell ref="AK263:AL263"/>
    <mergeCell ref="AM263:AN263"/>
    <mergeCell ref="A262:E262"/>
    <mergeCell ref="F262:G262"/>
    <mergeCell ref="H262:I262"/>
    <mergeCell ref="N226:N227"/>
    <mergeCell ref="AO226:AO227"/>
    <mergeCell ref="N228:N229"/>
    <mergeCell ref="N232:N233"/>
    <mergeCell ref="AO232:AO233"/>
    <mergeCell ref="N234:N235"/>
    <mergeCell ref="AO234:AO235"/>
    <mergeCell ref="N236:N237"/>
    <mergeCell ref="AO236:AO237"/>
    <mergeCell ref="N238:N239"/>
    <mergeCell ref="AO238:AO239"/>
    <mergeCell ref="N240:N241"/>
    <mergeCell ref="N264:O264"/>
    <mergeCell ref="P264:S264"/>
    <mergeCell ref="T264:W264"/>
    <mergeCell ref="AB264:AF264"/>
    <mergeCell ref="AG264:AH264"/>
    <mergeCell ref="AK264:AL264"/>
    <mergeCell ref="AM264:AN264"/>
    <mergeCell ref="AO264:AP264"/>
    <mergeCell ref="N244:N245"/>
    <mergeCell ref="AO244:AO245"/>
    <mergeCell ref="N246:N247"/>
    <mergeCell ref="AO246:AO247"/>
    <mergeCell ref="N248:N249"/>
    <mergeCell ref="AO248:AO249"/>
    <mergeCell ref="N250:N251"/>
    <mergeCell ref="X252:Z252"/>
    <mergeCell ref="N252:N253"/>
    <mergeCell ref="AO252:AO253"/>
    <mergeCell ref="N254:N255"/>
    <mergeCell ref="AO254:AO255"/>
    <mergeCell ref="J262:K262"/>
    <mergeCell ref="L262:M262"/>
    <mergeCell ref="N262:O262"/>
    <mergeCell ref="P262:S262"/>
    <mergeCell ref="T262:W262"/>
    <mergeCell ref="Y262:Z262"/>
    <mergeCell ref="AB262:AF262"/>
    <mergeCell ref="AG262:AH262"/>
    <mergeCell ref="AK262:AL262"/>
    <mergeCell ref="AM262:AN262"/>
    <mergeCell ref="AO262:AP262"/>
    <mergeCell ref="AQ263:AT263"/>
    <mergeCell ref="AU263:AX263"/>
    <mergeCell ref="AS273:AT274"/>
    <mergeCell ref="AU273:AV274"/>
    <mergeCell ref="AW273:AX274"/>
    <mergeCell ref="AQ273:AR274"/>
    <mergeCell ref="I274:L274"/>
    <mergeCell ref="N274:O274"/>
    <mergeCell ref="AH274:AI274"/>
    <mergeCell ref="AJ274:AM274"/>
    <mergeCell ref="AO274:AP274"/>
    <mergeCell ref="A266:L269"/>
    <mergeCell ref="M266:X267"/>
    <mergeCell ref="Y266:Z267"/>
    <mergeCell ref="AB266:AM269"/>
    <mergeCell ref="AN266:AY267"/>
    <mergeCell ref="A264:E264"/>
    <mergeCell ref="F264:G264"/>
    <mergeCell ref="H264:I264"/>
    <mergeCell ref="J264:K264"/>
    <mergeCell ref="L264:M264"/>
    <mergeCell ref="A270:C270"/>
    <mergeCell ref="D270:L270"/>
    <mergeCell ref="M270:X270"/>
    <mergeCell ref="AB270:AD270"/>
    <mergeCell ref="AE270:AM270"/>
    <mergeCell ref="AN270:AY270"/>
    <mergeCell ref="A271:C271"/>
    <mergeCell ref="D271:L271"/>
    <mergeCell ref="M271:M274"/>
    <mergeCell ref="P271:R271"/>
    <mergeCell ref="S271:T271"/>
    <mergeCell ref="U271:W271"/>
    <mergeCell ref="X271:Z273"/>
    <mergeCell ref="AB271:AD271"/>
    <mergeCell ref="AE271:AM271"/>
    <mergeCell ref="AN271:AN274"/>
    <mergeCell ref="AQ271:AS271"/>
    <mergeCell ref="A272:C272"/>
    <mergeCell ref="D272:L272"/>
    <mergeCell ref="N272:O273"/>
    <mergeCell ref="P272:W272"/>
    <mergeCell ref="G274:H274"/>
    <mergeCell ref="AO271:AP271"/>
    <mergeCell ref="AQ272:AX272"/>
    <mergeCell ref="A273:D274"/>
    <mergeCell ref="E273:F274"/>
    <mergeCell ref="G273:L273"/>
    <mergeCell ref="P273:Q274"/>
    <mergeCell ref="R273:S274"/>
    <mergeCell ref="T273:U274"/>
    <mergeCell ref="V273:W274"/>
    <mergeCell ref="AB273:AE274"/>
    <mergeCell ref="A275:D314"/>
    <mergeCell ref="N299:N300"/>
    <mergeCell ref="N301:N302"/>
    <mergeCell ref="AO301:AO302"/>
    <mergeCell ref="N303:N304"/>
    <mergeCell ref="AO303:AO304"/>
    <mergeCell ref="N305:N306"/>
    <mergeCell ref="AO305:AO306"/>
    <mergeCell ref="N307:N308"/>
    <mergeCell ref="AO307:AO308"/>
    <mergeCell ref="N309:N310"/>
    <mergeCell ref="AO309:AO310"/>
    <mergeCell ref="N311:N312"/>
    <mergeCell ref="AO311:AO312"/>
    <mergeCell ref="X299:Z299"/>
    <mergeCell ref="N279:N280"/>
    <mergeCell ref="AO279:AO280"/>
    <mergeCell ref="N281:N282"/>
    <mergeCell ref="AO281:AO282"/>
    <mergeCell ref="N283:N284"/>
    <mergeCell ref="AO283:AO284"/>
    <mergeCell ref="X287:Z287"/>
    <mergeCell ref="X280:Z280"/>
    <mergeCell ref="X279:Z279"/>
    <mergeCell ref="N289:N290"/>
    <mergeCell ref="AO289:AO290"/>
    <mergeCell ref="N291:N292"/>
    <mergeCell ref="AO291:AO292"/>
    <mergeCell ref="N293:N294"/>
    <mergeCell ref="AB275:AE294"/>
    <mergeCell ref="AN275:AN294"/>
    <mergeCell ref="M275:M314"/>
    <mergeCell ref="P316:S316"/>
    <mergeCell ref="N313:N314"/>
    <mergeCell ref="AO313:AO314"/>
    <mergeCell ref="X314:Z314"/>
    <mergeCell ref="AY314:BA314"/>
    <mergeCell ref="T316:W316"/>
    <mergeCell ref="Y316:Z316"/>
    <mergeCell ref="AB316:AF316"/>
    <mergeCell ref="AG316:AH316"/>
    <mergeCell ref="AK316:AL316"/>
    <mergeCell ref="AM316:AN316"/>
    <mergeCell ref="AO316:AP316"/>
    <mergeCell ref="AQ316:AT316"/>
    <mergeCell ref="AU316:AX316"/>
    <mergeCell ref="AI315:AJ315"/>
    <mergeCell ref="N295:N296"/>
    <mergeCell ref="AO295:AO296"/>
    <mergeCell ref="N297:N298"/>
    <mergeCell ref="AO297:AO298"/>
    <mergeCell ref="X296:Z296"/>
    <mergeCell ref="AY298:BA298"/>
    <mergeCell ref="AY299:BA299"/>
    <mergeCell ref="AY297:BA297"/>
    <mergeCell ref="AY296:BA296"/>
    <mergeCell ref="AY302:BA302"/>
    <mergeCell ref="AY303:BA303"/>
    <mergeCell ref="AY301:BA301"/>
    <mergeCell ref="AK315:AL315"/>
    <mergeCell ref="AM315:AN315"/>
    <mergeCell ref="AO315:AP315"/>
    <mergeCell ref="AQ315:AT315"/>
    <mergeCell ref="AU315:AX315"/>
    <mergeCell ref="N285:N286"/>
    <mergeCell ref="AO285:AO286"/>
    <mergeCell ref="N287:N288"/>
    <mergeCell ref="AO287:AO288"/>
    <mergeCell ref="X286:Z286"/>
    <mergeCell ref="AY289:BA289"/>
    <mergeCell ref="X290:Z290"/>
    <mergeCell ref="AY288:BA288"/>
    <mergeCell ref="X289:Z289"/>
    <mergeCell ref="X288:Z288"/>
    <mergeCell ref="X292:Z292"/>
    <mergeCell ref="AY290:BA290"/>
    <mergeCell ref="X291:Z291"/>
    <mergeCell ref="AY291:BA291"/>
    <mergeCell ref="AY294:BA294"/>
    <mergeCell ref="X295:Z295"/>
    <mergeCell ref="AY295:BA295"/>
    <mergeCell ref="A315:E315"/>
    <mergeCell ref="F315:G315"/>
    <mergeCell ref="A317:E317"/>
    <mergeCell ref="F317:G317"/>
    <mergeCell ref="H317:I317"/>
    <mergeCell ref="J317:K317"/>
    <mergeCell ref="L317:M317"/>
    <mergeCell ref="N317:O317"/>
    <mergeCell ref="P317:S317"/>
    <mergeCell ref="T317:W317"/>
    <mergeCell ref="AB317:AF317"/>
    <mergeCell ref="AG317:AH317"/>
    <mergeCell ref="AK317:AL317"/>
    <mergeCell ref="AM317:AN317"/>
    <mergeCell ref="AO317:AP317"/>
    <mergeCell ref="AQ317:AT317"/>
    <mergeCell ref="AU317:AX317"/>
    <mergeCell ref="A316:E316"/>
    <mergeCell ref="F316:G316"/>
    <mergeCell ref="H316:I316"/>
    <mergeCell ref="J316:K316"/>
    <mergeCell ref="L316:M316"/>
    <mergeCell ref="N316:O316"/>
    <mergeCell ref="H315:I315"/>
    <mergeCell ref="J315:K315"/>
    <mergeCell ref="L315:M315"/>
    <mergeCell ref="N315:O315"/>
    <mergeCell ref="P315:S315"/>
    <mergeCell ref="T315:W315"/>
    <mergeCell ref="Y315:Z315"/>
    <mergeCell ref="AB315:AF315"/>
    <mergeCell ref="AG315:AH315"/>
  </mergeCells>
  <conditionalFormatting sqref="N9:O9">
    <cfRule type="cellIs" dxfId="57" priority="39" stopIfTrue="1" operator="equal">
      <formula>0</formula>
    </cfRule>
  </conditionalFormatting>
  <conditionalFormatting sqref="AO9:AP9">
    <cfRule type="cellIs" dxfId="56" priority="14" stopIfTrue="1" operator="equal">
      <formula>0</formula>
    </cfRule>
  </conditionalFormatting>
  <conditionalFormatting sqref="N62:O62">
    <cfRule type="cellIs" dxfId="55" priority="12" stopIfTrue="1" operator="equal">
      <formula>0</formula>
    </cfRule>
  </conditionalFormatting>
  <conditionalFormatting sqref="AO62:AP62">
    <cfRule type="cellIs" dxfId="54" priority="11" stopIfTrue="1" operator="equal">
      <formula>0</formula>
    </cfRule>
  </conditionalFormatting>
  <conditionalFormatting sqref="N115:O115">
    <cfRule type="cellIs" dxfId="53" priority="10" stopIfTrue="1" operator="equal">
      <formula>0</formula>
    </cfRule>
  </conditionalFormatting>
  <conditionalFormatting sqref="AO115:AP115">
    <cfRule type="cellIs" dxfId="52" priority="9" stopIfTrue="1" operator="equal">
      <formula>0</formula>
    </cfRule>
  </conditionalFormatting>
  <conditionalFormatting sqref="N168:O168">
    <cfRule type="cellIs" dxfId="51" priority="8" stopIfTrue="1" operator="equal">
      <formula>0</formula>
    </cfRule>
  </conditionalFormatting>
  <conditionalFormatting sqref="AO168:AP168">
    <cfRule type="cellIs" dxfId="50" priority="7" stopIfTrue="1" operator="equal">
      <formula>0</formula>
    </cfRule>
  </conditionalFormatting>
  <conditionalFormatting sqref="N221:O221">
    <cfRule type="cellIs" dxfId="49" priority="6" stopIfTrue="1" operator="equal">
      <formula>0</formula>
    </cfRule>
  </conditionalFormatting>
  <conditionalFormatting sqref="AO221:AP221">
    <cfRule type="cellIs" dxfId="48" priority="5" stopIfTrue="1" operator="equal">
      <formula>0</formula>
    </cfRule>
  </conditionalFormatting>
  <conditionalFormatting sqref="N274:O274">
    <cfRule type="cellIs" dxfId="47" priority="4" stopIfTrue="1" operator="equal">
      <formula>0</formula>
    </cfRule>
  </conditionalFormatting>
  <conditionalFormatting sqref="AO274:AP274">
    <cfRule type="cellIs" dxfId="46" priority="3" stopIfTrue="1" operator="equal">
      <formula>0</formula>
    </cfRule>
  </conditionalFormatting>
  <conditionalFormatting sqref="N327:O327">
    <cfRule type="cellIs" dxfId="45" priority="2" stopIfTrue="1" operator="equal">
      <formula>0</formula>
    </cfRule>
  </conditionalFormatting>
  <conditionalFormatting sqref="AO327:AP327">
    <cfRule type="cellIs" dxfId="44" priority="1" stopIfTrue="1" operator="equal">
      <formula>0</formula>
    </cfRule>
  </conditionalFormatting>
  <pageMargins left="0.59055118110236227" right="0.19685039370078741" top="0.59055118110236227" bottom="0.15748031496062992" header="0" footer="0"/>
  <pageSetup paperSize="9" scale="9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A370"/>
  <sheetViews>
    <sheetView zoomScaleNormal="100" workbookViewId="0">
      <selection activeCell="P10" sqref="P10"/>
    </sheetView>
  </sheetViews>
  <sheetFormatPr defaultColWidth="11.42578125" defaultRowHeight="14.25"/>
  <cols>
    <col min="1" max="4" width="2.5703125" style="137" customWidth="1"/>
    <col min="5" max="5" width="2.7109375" style="137" customWidth="1"/>
    <col min="6" max="6" width="1.5703125" style="137" customWidth="1"/>
    <col min="7" max="7" width="6" style="137" customWidth="1"/>
    <col min="8" max="8" width="3" style="137" customWidth="1"/>
    <col min="9" max="9" width="5.140625" style="137" customWidth="1"/>
    <col min="10" max="10" width="2.85546875" style="137" customWidth="1"/>
    <col min="11" max="11" width="6.42578125" style="137" customWidth="1"/>
    <col min="12" max="12" width="2.85546875" style="137" customWidth="1"/>
    <col min="13" max="13" width="9.7109375" style="137" customWidth="1"/>
    <col min="14" max="14" width="6" style="137" customWidth="1"/>
    <col min="15" max="15" width="2.140625" style="137" customWidth="1"/>
    <col min="16" max="16" width="2.7109375" style="189" customWidth="1"/>
    <col min="17" max="17" width="1.5703125" style="137" customWidth="1"/>
    <col min="18" max="18" width="4.7109375" style="189" customWidth="1"/>
    <col min="19" max="19" width="2.140625" style="137" customWidth="1"/>
    <col min="20" max="20" width="2.7109375" style="189" customWidth="1"/>
    <col min="21" max="21" width="1.7109375" style="137" customWidth="1"/>
    <col min="22" max="22" width="4.7109375" style="137" customWidth="1"/>
    <col min="23" max="23" width="2.140625" style="137" customWidth="1"/>
    <col min="24" max="24" width="9.42578125" style="190" customWidth="1"/>
    <col min="25" max="25" width="7" style="190" customWidth="1"/>
    <col min="26" max="26" width="7" style="137" customWidth="1"/>
    <col min="27" max="27" width="2.140625" style="137" customWidth="1"/>
    <col min="28" max="31" width="2.5703125" style="137" customWidth="1"/>
    <col min="32" max="32" width="2.7109375" style="137" customWidth="1"/>
    <col min="33" max="33" width="1.5703125" style="137" customWidth="1"/>
    <col min="34" max="34" width="6" style="137" customWidth="1"/>
    <col min="35" max="35" width="3" style="137" customWidth="1"/>
    <col min="36" max="36" width="5.140625" style="137" customWidth="1"/>
    <col min="37" max="37" width="2.85546875" style="137" customWidth="1"/>
    <col min="38" max="38" width="6.42578125" style="137" customWidth="1"/>
    <col min="39" max="39" width="2.85546875" style="137" customWidth="1"/>
    <col min="40" max="40" width="9.7109375" style="137" customWidth="1"/>
    <col min="41" max="41" width="6" style="137" customWidth="1"/>
    <col min="42" max="42" width="2.140625" style="137" customWidth="1"/>
    <col min="43" max="43" width="2.7109375" style="189" customWidth="1"/>
    <col min="44" max="44" width="1.5703125" style="137" customWidth="1"/>
    <col min="45" max="45" width="4.7109375" style="189" customWidth="1"/>
    <col min="46" max="46" width="2.140625" style="137" customWidth="1"/>
    <col min="47" max="47" width="2.7109375" style="189" customWidth="1"/>
    <col min="48" max="48" width="1.7109375" style="137" customWidth="1"/>
    <col min="49" max="49" width="4.7109375" style="137" customWidth="1"/>
    <col min="50" max="50" width="2.140625" style="137" customWidth="1"/>
    <col min="51" max="51" width="9.42578125" style="190" customWidth="1"/>
    <col min="52" max="52" width="7" style="190" customWidth="1"/>
    <col min="53" max="53" width="7" style="137" customWidth="1"/>
    <col min="54" max="16384" width="11.42578125" style="137"/>
  </cols>
  <sheetData>
    <row r="1" spans="1:53" ht="21" customHeight="1">
      <c r="A1" s="610"/>
      <c r="B1" s="835"/>
      <c r="C1" s="835"/>
      <c r="D1" s="835"/>
      <c r="E1" s="835"/>
      <c r="F1" s="835"/>
      <c r="G1" s="835"/>
      <c r="H1" s="835"/>
      <c r="I1" s="835"/>
      <c r="J1" s="835"/>
      <c r="K1" s="835"/>
      <c r="L1" s="835"/>
      <c r="M1" s="593"/>
      <c r="N1" s="813"/>
      <c r="O1" s="813"/>
      <c r="P1" s="813"/>
      <c r="Q1" s="813"/>
      <c r="R1" s="813"/>
      <c r="S1" s="813"/>
      <c r="T1" s="813"/>
      <c r="U1" s="813"/>
      <c r="V1" s="813"/>
      <c r="W1" s="813"/>
      <c r="X1" s="814"/>
      <c r="Y1" s="530" t="s">
        <v>0</v>
      </c>
      <c r="Z1" s="576"/>
      <c r="AB1" s="610"/>
      <c r="AC1" s="835"/>
      <c r="AD1" s="835"/>
      <c r="AE1" s="835"/>
      <c r="AF1" s="835"/>
      <c r="AG1" s="835"/>
      <c r="AH1" s="835"/>
      <c r="AI1" s="835"/>
      <c r="AJ1" s="835"/>
      <c r="AK1" s="835"/>
      <c r="AL1" s="835"/>
      <c r="AM1" s="835"/>
      <c r="AN1" s="575">
        <f>M1</f>
        <v>0</v>
      </c>
      <c r="AO1" s="815"/>
      <c r="AP1" s="815"/>
      <c r="AQ1" s="815"/>
      <c r="AR1" s="815"/>
      <c r="AS1" s="815"/>
      <c r="AT1" s="815"/>
      <c r="AU1" s="815"/>
      <c r="AV1" s="815"/>
      <c r="AW1" s="815"/>
      <c r="AX1" s="815"/>
      <c r="AY1" s="816"/>
      <c r="AZ1" s="530" t="s">
        <v>0</v>
      </c>
      <c r="BA1" s="576"/>
    </row>
    <row r="2" spans="1:53" ht="21" customHeight="1" thickBot="1">
      <c r="A2" s="827"/>
      <c r="B2" s="836"/>
      <c r="C2" s="836"/>
      <c r="D2" s="836"/>
      <c r="E2" s="836"/>
      <c r="F2" s="836"/>
      <c r="G2" s="836"/>
      <c r="H2" s="836"/>
      <c r="I2" s="836"/>
      <c r="J2" s="836"/>
      <c r="K2" s="836"/>
      <c r="L2" s="836"/>
      <c r="M2" s="817"/>
      <c r="N2" s="818"/>
      <c r="O2" s="818"/>
      <c r="P2" s="818"/>
      <c r="Q2" s="818"/>
      <c r="R2" s="818"/>
      <c r="S2" s="818"/>
      <c r="T2" s="818"/>
      <c r="U2" s="818"/>
      <c r="V2" s="818"/>
      <c r="W2" s="818"/>
      <c r="X2" s="819"/>
      <c r="Y2" s="577"/>
      <c r="Z2" s="578"/>
      <c r="AB2" s="827"/>
      <c r="AC2" s="836"/>
      <c r="AD2" s="836"/>
      <c r="AE2" s="836"/>
      <c r="AF2" s="836"/>
      <c r="AG2" s="836"/>
      <c r="AH2" s="836"/>
      <c r="AI2" s="836"/>
      <c r="AJ2" s="836"/>
      <c r="AK2" s="836"/>
      <c r="AL2" s="836"/>
      <c r="AM2" s="836"/>
      <c r="AN2" s="820"/>
      <c r="AO2" s="821"/>
      <c r="AP2" s="821"/>
      <c r="AQ2" s="821"/>
      <c r="AR2" s="821"/>
      <c r="AS2" s="821"/>
      <c r="AT2" s="821"/>
      <c r="AU2" s="821"/>
      <c r="AV2" s="821"/>
      <c r="AW2" s="821"/>
      <c r="AX2" s="821"/>
      <c r="AY2" s="822"/>
      <c r="AZ2" s="577"/>
      <c r="BA2" s="578"/>
    </row>
    <row r="3" spans="1:53" ht="21" customHeight="1">
      <c r="A3" s="827"/>
      <c r="B3" s="836"/>
      <c r="C3" s="836"/>
      <c r="D3" s="836"/>
      <c r="E3" s="836"/>
      <c r="F3" s="836"/>
      <c r="G3" s="836"/>
      <c r="H3" s="836"/>
      <c r="I3" s="836"/>
      <c r="J3" s="836"/>
      <c r="K3" s="836"/>
      <c r="L3" s="836"/>
      <c r="M3" s="593"/>
      <c r="N3" s="813"/>
      <c r="O3" s="813"/>
      <c r="P3" s="813"/>
      <c r="Q3" s="813"/>
      <c r="R3" s="813"/>
      <c r="S3" s="813"/>
      <c r="T3" s="813"/>
      <c r="U3" s="813"/>
      <c r="V3" s="813"/>
      <c r="W3" s="813"/>
      <c r="X3" s="814"/>
      <c r="Y3" s="592" t="s">
        <v>34</v>
      </c>
      <c r="Z3" s="823"/>
      <c r="AB3" s="827"/>
      <c r="AC3" s="836"/>
      <c r="AD3" s="836"/>
      <c r="AE3" s="836"/>
      <c r="AF3" s="836"/>
      <c r="AG3" s="836"/>
      <c r="AH3" s="836"/>
      <c r="AI3" s="836"/>
      <c r="AJ3" s="836"/>
      <c r="AK3" s="836"/>
      <c r="AL3" s="836"/>
      <c r="AM3" s="836"/>
      <c r="AN3" s="575">
        <f>M3</f>
        <v>0</v>
      </c>
      <c r="AO3" s="815"/>
      <c r="AP3" s="815"/>
      <c r="AQ3" s="815"/>
      <c r="AR3" s="815"/>
      <c r="AS3" s="815"/>
      <c r="AT3" s="815"/>
      <c r="AU3" s="815"/>
      <c r="AV3" s="815"/>
      <c r="AW3" s="815"/>
      <c r="AX3" s="815"/>
      <c r="AY3" s="816"/>
      <c r="AZ3" s="580" t="str">
        <f>Y3</f>
        <v>1</v>
      </c>
      <c r="BA3" s="824"/>
    </row>
    <row r="4" spans="1:53" ht="21" customHeight="1" thickBot="1">
      <c r="A4" s="827"/>
      <c r="B4" s="836"/>
      <c r="C4" s="836"/>
      <c r="D4" s="836"/>
      <c r="E4" s="836"/>
      <c r="F4" s="836"/>
      <c r="G4" s="836"/>
      <c r="H4" s="836"/>
      <c r="I4" s="836"/>
      <c r="J4" s="836"/>
      <c r="K4" s="836"/>
      <c r="L4" s="836"/>
      <c r="M4" s="817"/>
      <c r="N4" s="818"/>
      <c r="O4" s="818"/>
      <c r="P4" s="818"/>
      <c r="Q4" s="818"/>
      <c r="R4" s="818"/>
      <c r="S4" s="818"/>
      <c r="T4" s="818"/>
      <c r="U4" s="818"/>
      <c r="V4" s="818"/>
      <c r="W4" s="818"/>
      <c r="X4" s="819"/>
      <c r="Y4" s="825"/>
      <c r="Z4" s="826"/>
      <c r="AB4" s="827"/>
      <c r="AC4" s="836"/>
      <c r="AD4" s="836"/>
      <c r="AE4" s="836"/>
      <c r="AF4" s="836"/>
      <c r="AG4" s="836"/>
      <c r="AH4" s="836"/>
      <c r="AI4" s="836"/>
      <c r="AJ4" s="836"/>
      <c r="AK4" s="836"/>
      <c r="AL4" s="836"/>
      <c r="AM4" s="836"/>
      <c r="AN4" s="820"/>
      <c r="AO4" s="821"/>
      <c r="AP4" s="821"/>
      <c r="AQ4" s="821"/>
      <c r="AR4" s="821"/>
      <c r="AS4" s="821"/>
      <c r="AT4" s="821"/>
      <c r="AU4" s="821"/>
      <c r="AV4" s="821"/>
      <c r="AW4" s="821"/>
      <c r="AX4" s="821"/>
      <c r="AY4" s="822"/>
      <c r="AZ4" s="827"/>
      <c r="BA4" s="828"/>
    </row>
    <row r="5" spans="1:53" ht="24" customHeight="1" thickBot="1">
      <c r="A5" s="504" t="s">
        <v>35</v>
      </c>
      <c r="B5" s="505"/>
      <c r="C5" s="505"/>
      <c r="D5" s="506"/>
      <c r="E5" s="507"/>
      <c r="F5" s="507"/>
      <c r="G5" s="507"/>
      <c r="H5" s="507"/>
      <c r="I5" s="507"/>
      <c r="J5" s="507"/>
      <c r="K5" s="507"/>
      <c r="L5" s="508"/>
      <c r="M5" s="594"/>
      <c r="N5" s="595"/>
      <c r="O5" s="595"/>
      <c r="P5" s="595"/>
      <c r="Q5" s="595"/>
      <c r="R5" s="595"/>
      <c r="S5" s="595"/>
      <c r="T5" s="595"/>
      <c r="U5" s="595"/>
      <c r="V5" s="595"/>
      <c r="W5" s="595"/>
      <c r="X5" s="596"/>
      <c r="Y5" s="829"/>
      <c r="Z5" s="830"/>
      <c r="AB5" s="504" t="s">
        <v>35</v>
      </c>
      <c r="AC5" s="505"/>
      <c r="AD5" s="505"/>
      <c r="AE5" s="506"/>
      <c r="AF5" s="507"/>
      <c r="AG5" s="507"/>
      <c r="AH5" s="507"/>
      <c r="AI5" s="507"/>
      <c r="AJ5" s="507"/>
      <c r="AK5" s="507"/>
      <c r="AL5" s="507"/>
      <c r="AM5" s="508"/>
      <c r="AN5" s="509">
        <f>M5</f>
        <v>0</v>
      </c>
      <c r="AO5" s="831"/>
      <c r="AP5" s="831"/>
      <c r="AQ5" s="831"/>
      <c r="AR5" s="831"/>
      <c r="AS5" s="831"/>
      <c r="AT5" s="831"/>
      <c r="AU5" s="831"/>
      <c r="AV5" s="831"/>
      <c r="AW5" s="831"/>
      <c r="AX5" s="831"/>
      <c r="AY5" s="832"/>
      <c r="AZ5" s="833"/>
      <c r="BA5" s="834"/>
    </row>
    <row r="6" spans="1:53" ht="24" customHeight="1" thickBot="1">
      <c r="A6" s="510" t="s">
        <v>36</v>
      </c>
      <c r="B6" s="511"/>
      <c r="C6" s="511"/>
      <c r="D6" s="506"/>
      <c r="E6" s="507"/>
      <c r="F6" s="507"/>
      <c r="G6" s="507"/>
      <c r="H6" s="507"/>
      <c r="I6" s="507"/>
      <c r="J6" s="507"/>
      <c r="K6" s="507"/>
      <c r="L6" s="508"/>
      <c r="M6" s="512" t="s">
        <v>37</v>
      </c>
      <c r="N6" s="539" t="s">
        <v>38</v>
      </c>
      <c r="O6" s="540"/>
      <c r="P6" s="597">
        <v>1</v>
      </c>
      <c r="Q6" s="598"/>
      <c r="R6" s="598"/>
      <c r="S6" s="518" t="s">
        <v>39</v>
      </c>
      <c r="T6" s="517"/>
      <c r="U6" s="519">
        <f>IF(P6&gt;0,P6+9," ")</f>
        <v>10</v>
      </c>
      <c r="V6" s="517"/>
      <c r="W6" s="520"/>
      <c r="X6" s="521"/>
      <c r="Y6" s="522"/>
      <c r="Z6" s="523"/>
      <c r="AB6" s="510" t="s">
        <v>36</v>
      </c>
      <c r="AC6" s="511"/>
      <c r="AD6" s="511"/>
      <c r="AE6" s="506"/>
      <c r="AF6" s="507"/>
      <c r="AG6" s="507"/>
      <c r="AH6" s="507"/>
      <c r="AI6" s="507"/>
      <c r="AJ6" s="507"/>
      <c r="AK6" s="507"/>
      <c r="AL6" s="507"/>
      <c r="AM6" s="508"/>
      <c r="AN6" s="590" t="s">
        <v>37</v>
      </c>
      <c r="AO6" s="539" t="s">
        <v>38</v>
      </c>
      <c r="AP6" s="540"/>
      <c r="AQ6" s="611">
        <f>IF(P6&gt;0,P6+10," ")</f>
        <v>11</v>
      </c>
      <c r="AR6" s="612"/>
      <c r="AS6" s="612"/>
      <c r="AT6" s="518" t="s">
        <v>39</v>
      </c>
      <c r="AU6" s="517"/>
      <c r="AV6" s="519">
        <f>IF(AQ6&gt;0,AQ6+9," ")</f>
        <v>20</v>
      </c>
      <c r="AW6" s="517"/>
      <c r="AX6" s="520"/>
      <c r="AY6" s="591"/>
      <c r="AZ6" s="522"/>
      <c r="BA6" s="523"/>
    </row>
    <row r="7" spans="1:53" ht="24" customHeight="1" thickBot="1">
      <c r="A7" s="510" t="s">
        <v>40</v>
      </c>
      <c r="B7" s="511"/>
      <c r="C7" s="511"/>
      <c r="D7" s="506"/>
      <c r="E7" s="507"/>
      <c r="F7" s="507"/>
      <c r="G7" s="507"/>
      <c r="H7" s="507"/>
      <c r="I7" s="507"/>
      <c r="J7" s="507"/>
      <c r="K7" s="507"/>
      <c r="L7" s="508"/>
      <c r="M7" s="513"/>
      <c r="N7" s="530" t="s">
        <v>41</v>
      </c>
      <c r="O7" s="531"/>
      <c r="P7" s="534" t="s">
        <v>42</v>
      </c>
      <c r="Q7" s="535"/>
      <c r="R7" s="535"/>
      <c r="S7" s="535"/>
      <c r="T7" s="535"/>
      <c r="U7" s="535"/>
      <c r="V7" s="535"/>
      <c r="W7" s="536"/>
      <c r="X7" s="524"/>
      <c r="Y7" s="525"/>
      <c r="Z7" s="526"/>
      <c r="AB7" s="510" t="s">
        <v>40</v>
      </c>
      <c r="AC7" s="511"/>
      <c r="AD7" s="511"/>
      <c r="AE7" s="506"/>
      <c r="AF7" s="507"/>
      <c r="AG7" s="507"/>
      <c r="AH7" s="507"/>
      <c r="AI7" s="507"/>
      <c r="AJ7" s="507"/>
      <c r="AK7" s="507"/>
      <c r="AL7" s="507"/>
      <c r="AM7" s="508"/>
      <c r="AN7" s="513"/>
      <c r="AO7" s="530" t="s">
        <v>41</v>
      </c>
      <c r="AP7" s="531"/>
      <c r="AQ7" s="534" t="s">
        <v>42</v>
      </c>
      <c r="AR7" s="535"/>
      <c r="AS7" s="535"/>
      <c r="AT7" s="535"/>
      <c r="AU7" s="535"/>
      <c r="AV7" s="535"/>
      <c r="AW7" s="535"/>
      <c r="AX7" s="536"/>
      <c r="AY7" s="524"/>
      <c r="AZ7" s="525"/>
      <c r="BA7" s="526"/>
    </row>
    <row r="8" spans="1:53" ht="24" customHeight="1">
      <c r="A8" s="541" t="s">
        <v>53</v>
      </c>
      <c r="B8" s="542"/>
      <c r="C8" s="542"/>
      <c r="D8" s="543"/>
      <c r="E8" s="547" t="s">
        <v>44</v>
      </c>
      <c r="F8" s="548"/>
      <c r="G8" s="470" t="s">
        <v>45</v>
      </c>
      <c r="H8" s="551"/>
      <c r="I8" s="551"/>
      <c r="J8" s="551"/>
      <c r="K8" s="551"/>
      <c r="L8" s="552"/>
      <c r="M8" s="514"/>
      <c r="N8" s="532"/>
      <c r="O8" s="533"/>
      <c r="P8" s="553" t="s">
        <v>2</v>
      </c>
      <c r="Q8" s="554"/>
      <c r="R8" s="554" t="s">
        <v>46</v>
      </c>
      <c r="S8" s="554"/>
      <c r="T8" s="557" t="s">
        <v>2</v>
      </c>
      <c r="U8" s="554"/>
      <c r="V8" s="554" t="s">
        <v>46</v>
      </c>
      <c r="W8" s="559"/>
      <c r="X8" s="527"/>
      <c r="Y8" s="528"/>
      <c r="Z8" s="529"/>
      <c r="AB8" s="541" t="s">
        <v>53</v>
      </c>
      <c r="AC8" s="542"/>
      <c r="AD8" s="542"/>
      <c r="AE8" s="543"/>
      <c r="AF8" s="547" t="s">
        <v>44</v>
      </c>
      <c r="AG8" s="548"/>
      <c r="AH8" s="470" t="s">
        <v>45</v>
      </c>
      <c r="AI8" s="551"/>
      <c r="AJ8" s="551"/>
      <c r="AK8" s="551"/>
      <c r="AL8" s="551"/>
      <c r="AM8" s="552"/>
      <c r="AN8" s="514"/>
      <c r="AO8" s="532"/>
      <c r="AP8" s="533"/>
      <c r="AQ8" s="553" t="s">
        <v>2</v>
      </c>
      <c r="AR8" s="554"/>
      <c r="AS8" s="554" t="s">
        <v>46</v>
      </c>
      <c r="AT8" s="554"/>
      <c r="AU8" s="557" t="s">
        <v>2</v>
      </c>
      <c r="AV8" s="554"/>
      <c r="AW8" s="554" t="s">
        <v>46</v>
      </c>
      <c r="AX8" s="559"/>
      <c r="AY8" s="527"/>
      <c r="AZ8" s="528"/>
      <c r="BA8" s="529"/>
    </row>
    <row r="9" spans="1:53" ht="24" customHeight="1" thickBot="1">
      <c r="A9" s="544"/>
      <c r="B9" s="545"/>
      <c r="C9" s="545"/>
      <c r="D9" s="546"/>
      <c r="E9" s="549"/>
      <c r="F9" s="550"/>
      <c r="G9" s="537" t="s">
        <v>46</v>
      </c>
      <c r="H9" s="538"/>
      <c r="I9" s="537" t="s">
        <v>47</v>
      </c>
      <c r="J9" s="561"/>
      <c r="K9" s="562"/>
      <c r="L9" s="563"/>
      <c r="M9" s="515"/>
      <c r="N9" s="564" t="str">
        <f>Y3</f>
        <v>1</v>
      </c>
      <c r="O9" s="565"/>
      <c r="P9" s="555"/>
      <c r="Q9" s="556"/>
      <c r="R9" s="556"/>
      <c r="S9" s="556"/>
      <c r="T9" s="558"/>
      <c r="U9" s="556"/>
      <c r="V9" s="556"/>
      <c r="W9" s="560"/>
      <c r="X9" s="587" t="s">
        <v>5</v>
      </c>
      <c r="Y9" s="588"/>
      <c r="Z9" s="589"/>
      <c r="AB9" s="544"/>
      <c r="AC9" s="545"/>
      <c r="AD9" s="545"/>
      <c r="AE9" s="546"/>
      <c r="AF9" s="549"/>
      <c r="AG9" s="550"/>
      <c r="AH9" s="537" t="s">
        <v>46</v>
      </c>
      <c r="AI9" s="538"/>
      <c r="AJ9" s="537" t="s">
        <v>47</v>
      </c>
      <c r="AK9" s="561"/>
      <c r="AL9" s="562"/>
      <c r="AM9" s="563"/>
      <c r="AN9" s="515"/>
      <c r="AO9" s="564" t="str">
        <f>AZ3</f>
        <v>1</v>
      </c>
      <c r="AP9" s="565"/>
      <c r="AQ9" s="555"/>
      <c r="AR9" s="556"/>
      <c r="AS9" s="556"/>
      <c r="AT9" s="556"/>
      <c r="AU9" s="558"/>
      <c r="AV9" s="556"/>
      <c r="AW9" s="556"/>
      <c r="AX9" s="560"/>
      <c r="AY9" s="587" t="s">
        <v>5</v>
      </c>
      <c r="AZ9" s="588"/>
      <c r="BA9" s="589"/>
    </row>
    <row r="10" spans="1:53" ht="14.25" customHeight="1">
      <c r="A10" s="487"/>
      <c r="B10" s="488"/>
      <c r="C10" s="488"/>
      <c r="D10" s="488"/>
      <c r="E10" s="138"/>
      <c r="F10" s="139" t="str">
        <f t="shared" ref="F10:F49" si="0">IF(E10&gt;0," -"," ")</f>
        <v xml:space="preserve"> </v>
      </c>
      <c r="G10" s="140"/>
      <c r="H10" s="141"/>
      <c r="I10" s="142"/>
      <c r="J10" s="142"/>
      <c r="K10" s="143"/>
      <c r="L10" s="144"/>
      <c r="M10" s="502"/>
      <c r="N10" s="579">
        <f>IF(P6&gt;0,P6," ")</f>
        <v>1</v>
      </c>
      <c r="O10" s="145" t="s">
        <v>14</v>
      </c>
      <c r="P10" s="280"/>
      <c r="Q10" s="146" t="str">
        <f t="shared" ref="Q10:Q49" si="1">IF(P10&gt;0," -"," ")</f>
        <v xml:space="preserve"> </v>
      </c>
      <c r="R10" s="147"/>
      <c r="S10" s="148"/>
      <c r="T10" s="280"/>
      <c r="U10" s="146" t="str">
        <f t="shared" ref="U10:U49" si="2">IF(T10&gt;0," -"," ")</f>
        <v xml:space="preserve"> </v>
      </c>
      <c r="V10" s="147"/>
      <c r="W10" s="148"/>
      <c r="X10" s="481"/>
      <c r="Y10" s="482"/>
      <c r="Z10" s="483"/>
      <c r="AB10" s="487"/>
      <c r="AC10" s="613"/>
      <c r="AD10" s="613"/>
      <c r="AE10" s="614"/>
      <c r="AF10" s="138"/>
      <c r="AG10" s="139" t="str">
        <f t="shared" ref="AG10:AG49" si="3">IF(AF10&gt;0," -"," ")</f>
        <v xml:space="preserve"> </v>
      </c>
      <c r="AH10" s="140"/>
      <c r="AI10" s="191"/>
      <c r="AJ10" s="142"/>
      <c r="AK10" s="142"/>
      <c r="AL10" s="143"/>
      <c r="AM10" s="144"/>
      <c r="AN10" s="487"/>
      <c r="AO10" s="579">
        <f>IF(AQ6&gt;0,AQ6," ")</f>
        <v>11</v>
      </c>
      <c r="AP10" s="145" t="s">
        <v>14</v>
      </c>
      <c r="AQ10" s="280"/>
      <c r="AR10" s="139" t="str">
        <f t="shared" ref="AR10:AR49" si="4">IF(AQ10&gt;0," -"," ")</f>
        <v xml:space="preserve"> </v>
      </c>
      <c r="AS10" s="147"/>
      <c r="AT10" s="148"/>
      <c r="AU10" s="280"/>
      <c r="AV10" s="139" t="str">
        <f t="shared" ref="AV10:AV49" si="5">IF(AU10&gt;0," -"," ")</f>
        <v xml:space="preserve"> </v>
      </c>
      <c r="AW10" s="147"/>
      <c r="AX10" s="148"/>
      <c r="AY10" s="481"/>
      <c r="AZ10" s="482"/>
      <c r="BA10" s="483"/>
    </row>
    <row r="11" spans="1:53" ht="14.25" customHeight="1">
      <c r="A11" s="489"/>
      <c r="B11" s="490"/>
      <c r="C11" s="490"/>
      <c r="D11" s="490"/>
      <c r="E11" s="149"/>
      <c r="F11" s="150" t="str">
        <f t="shared" si="0"/>
        <v xml:space="preserve"> </v>
      </c>
      <c r="G11" s="151"/>
      <c r="H11" s="152"/>
      <c r="I11" s="153"/>
      <c r="J11" s="153"/>
      <c r="K11" s="154"/>
      <c r="L11" s="155"/>
      <c r="M11" s="503"/>
      <c r="N11" s="621"/>
      <c r="O11" s="156" t="s">
        <v>15</v>
      </c>
      <c r="P11" s="277"/>
      <c r="Q11" s="150" t="str">
        <f t="shared" si="1"/>
        <v xml:space="preserve"> </v>
      </c>
      <c r="R11" s="151"/>
      <c r="S11" s="157"/>
      <c r="T11" s="277"/>
      <c r="U11" s="150" t="str">
        <f t="shared" si="2"/>
        <v xml:space="preserve"> </v>
      </c>
      <c r="V11" s="151"/>
      <c r="W11" s="157"/>
      <c r="X11" s="475"/>
      <c r="Y11" s="476"/>
      <c r="Z11" s="477"/>
      <c r="AB11" s="615"/>
      <c r="AC11" s="616"/>
      <c r="AD11" s="616"/>
      <c r="AE11" s="617"/>
      <c r="AF11" s="149"/>
      <c r="AG11" s="150" t="str">
        <f t="shared" si="3"/>
        <v xml:space="preserve"> </v>
      </c>
      <c r="AH11" s="151"/>
      <c r="AI11" s="192"/>
      <c r="AJ11" s="153"/>
      <c r="AK11" s="153"/>
      <c r="AL11" s="154"/>
      <c r="AM11" s="155"/>
      <c r="AN11" s="615"/>
      <c r="AO11" s="621"/>
      <c r="AP11" s="156" t="s">
        <v>15</v>
      </c>
      <c r="AQ11" s="277"/>
      <c r="AR11" s="150" t="str">
        <f t="shared" si="4"/>
        <v xml:space="preserve"> </v>
      </c>
      <c r="AS11" s="151"/>
      <c r="AT11" s="157"/>
      <c r="AU11" s="277"/>
      <c r="AV11" s="150" t="str">
        <f t="shared" si="5"/>
        <v xml:space="preserve"> </v>
      </c>
      <c r="AW11" s="151"/>
      <c r="AX11" s="157"/>
      <c r="AY11" s="475"/>
      <c r="AZ11" s="476"/>
      <c r="BA11" s="477"/>
    </row>
    <row r="12" spans="1:53" ht="14.25" customHeight="1">
      <c r="A12" s="489"/>
      <c r="B12" s="490"/>
      <c r="C12" s="490"/>
      <c r="D12" s="490"/>
      <c r="E12" s="149"/>
      <c r="F12" s="150" t="str">
        <f t="shared" si="0"/>
        <v xml:space="preserve"> </v>
      </c>
      <c r="G12" s="151"/>
      <c r="H12" s="152"/>
      <c r="I12" s="153"/>
      <c r="J12" s="153"/>
      <c r="K12" s="154"/>
      <c r="L12" s="155"/>
      <c r="M12" s="503"/>
      <c r="N12" s="622"/>
      <c r="O12" s="156" t="s">
        <v>16</v>
      </c>
      <c r="P12" s="277"/>
      <c r="Q12" s="150" t="str">
        <f t="shared" si="1"/>
        <v xml:space="preserve"> </v>
      </c>
      <c r="R12" s="151"/>
      <c r="S12" s="157"/>
      <c r="T12" s="277"/>
      <c r="U12" s="150" t="str">
        <f t="shared" si="2"/>
        <v xml:space="preserve"> </v>
      </c>
      <c r="V12" s="151"/>
      <c r="W12" s="157"/>
      <c r="X12" s="475"/>
      <c r="Y12" s="476"/>
      <c r="Z12" s="477"/>
      <c r="AB12" s="615"/>
      <c r="AC12" s="616"/>
      <c r="AD12" s="616"/>
      <c r="AE12" s="617"/>
      <c r="AF12" s="149"/>
      <c r="AG12" s="150" t="str">
        <f t="shared" si="3"/>
        <v xml:space="preserve"> </v>
      </c>
      <c r="AH12" s="151"/>
      <c r="AI12" s="192"/>
      <c r="AJ12" s="153"/>
      <c r="AK12" s="153"/>
      <c r="AL12" s="154"/>
      <c r="AM12" s="155"/>
      <c r="AN12" s="615"/>
      <c r="AO12" s="622"/>
      <c r="AP12" s="156" t="s">
        <v>16</v>
      </c>
      <c r="AQ12" s="277"/>
      <c r="AR12" s="150" t="str">
        <f t="shared" si="4"/>
        <v xml:space="preserve"> </v>
      </c>
      <c r="AS12" s="151"/>
      <c r="AT12" s="157"/>
      <c r="AU12" s="277"/>
      <c r="AV12" s="150" t="str">
        <f t="shared" si="5"/>
        <v xml:space="preserve"> </v>
      </c>
      <c r="AW12" s="151"/>
      <c r="AX12" s="157"/>
      <c r="AY12" s="475"/>
      <c r="AZ12" s="476"/>
      <c r="BA12" s="477"/>
    </row>
    <row r="13" spans="1:53" ht="14.25" customHeight="1">
      <c r="A13" s="489"/>
      <c r="B13" s="490"/>
      <c r="C13" s="490"/>
      <c r="D13" s="490"/>
      <c r="E13" s="149"/>
      <c r="F13" s="150" t="str">
        <f t="shared" si="0"/>
        <v xml:space="preserve"> </v>
      </c>
      <c r="G13" s="151"/>
      <c r="H13" s="152"/>
      <c r="I13" s="153"/>
      <c r="J13" s="153"/>
      <c r="K13" s="154"/>
      <c r="L13" s="155"/>
      <c r="M13" s="503"/>
      <c r="N13" s="623"/>
      <c r="O13" s="156" t="s">
        <v>17</v>
      </c>
      <c r="P13" s="277"/>
      <c r="Q13" s="150" t="str">
        <f t="shared" si="1"/>
        <v xml:space="preserve"> </v>
      </c>
      <c r="R13" s="151"/>
      <c r="S13" s="157"/>
      <c r="T13" s="277"/>
      <c r="U13" s="150" t="str">
        <f t="shared" si="2"/>
        <v xml:space="preserve"> </v>
      </c>
      <c r="V13" s="151"/>
      <c r="W13" s="157"/>
      <c r="X13" s="475"/>
      <c r="Y13" s="476"/>
      <c r="Z13" s="477"/>
      <c r="AB13" s="615"/>
      <c r="AC13" s="616"/>
      <c r="AD13" s="616"/>
      <c r="AE13" s="617"/>
      <c r="AF13" s="149"/>
      <c r="AG13" s="150" t="str">
        <f t="shared" si="3"/>
        <v xml:space="preserve"> </v>
      </c>
      <c r="AH13" s="151"/>
      <c r="AI13" s="192"/>
      <c r="AJ13" s="153"/>
      <c r="AK13" s="153"/>
      <c r="AL13" s="154"/>
      <c r="AM13" s="155"/>
      <c r="AN13" s="615"/>
      <c r="AO13" s="623"/>
      <c r="AP13" s="156" t="s">
        <v>17</v>
      </c>
      <c r="AQ13" s="277"/>
      <c r="AR13" s="150" t="str">
        <f t="shared" si="4"/>
        <v xml:space="preserve"> </v>
      </c>
      <c r="AS13" s="151"/>
      <c r="AT13" s="157"/>
      <c r="AU13" s="277"/>
      <c r="AV13" s="150" t="str">
        <f t="shared" si="5"/>
        <v xml:space="preserve"> </v>
      </c>
      <c r="AW13" s="151"/>
      <c r="AX13" s="157"/>
      <c r="AY13" s="475"/>
      <c r="AZ13" s="476"/>
      <c r="BA13" s="477"/>
    </row>
    <row r="14" spans="1:53" ht="14.25" customHeight="1">
      <c r="A14" s="489"/>
      <c r="B14" s="490"/>
      <c r="C14" s="490"/>
      <c r="D14" s="490"/>
      <c r="E14" s="149"/>
      <c r="F14" s="150" t="str">
        <f t="shared" si="0"/>
        <v xml:space="preserve"> </v>
      </c>
      <c r="G14" s="151"/>
      <c r="H14" s="152"/>
      <c r="I14" s="153"/>
      <c r="J14" s="153"/>
      <c r="K14" s="154"/>
      <c r="L14" s="155"/>
      <c r="M14" s="503"/>
      <c r="N14" s="473">
        <f>N10+1</f>
        <v>2</v>
      </c>
      <c r="O14" s="156" t="s">
        <v>14</v>
      </c>
      <c r="P14" s="277"/>
      <c r="Q14" s="150" t="str">
        <f t="shared" si="1"/>
        <v xml:space="preserve"> </v>
      </c>
      <c r="R14" s="151"/>
      <c r="S14" s="157"/>
      <c r="T14" s="277"/>
      <c r="U14" s="150" t="str">
        <f t="shared" si="2"/>
        <v xml:space="preserve"> </v>
      </c>
      <c r="V14" s="151"/>
      <c r="W14" s="157"/>
      <c r="X14" s="475"/>
      <c r="Y14" s="476"/>
      <c r="Z14" s="477"/>
      <c r="AB14" s="615"/>
      <c r="AC14" s="616"/>
      <c r="AD14" s="616"/>
      <c r="AE14" s="617"/>
      <c r="AF14" s="149"/>
      <c r="AG14" s="150" t="str">
        <f t="shared" si="3"/>
        <v xml:space="preserve"> </v>
      </c>
      <c r="AH14" s="151"/>
      <c r="AI14" s="192"/>
      <c r="AJ14" s="153"/>
      <c r="AK14" s="153"/>
      <c r="AL14" s="154"/>
      <c r="AM14" s="155"/>
      <c r="AN14" s="615"/>
      <c r="AO14" s="473">
        <f>AO10+1</f>
        <v>12</v>
      </c>
      <c r="AP14" s="156" t="s">
        <v>14</v>
      </c>
      <c r="AQ14" s="277"/>
      <c r="AR14" s="150" t="str">
        <f t="shared" si="4"/>
        <v xml:space="preserve"> </v>
      </c>
      <c r="AS14" s="151"/>
      <c r="AT14" s="157"/>
      <c r="AU14" s="277"/>
      <c r="AV14" s="150" t="str">
        <f t="shared" si="5"/>
        <v xml:space="preserve"> </v>
      </c>
      <c r="AW14" s="151"/>
      <c r="AX14" s="157"/>
      <c r="AY14" s="475"/>
      <c r="AZ14" s="476"/>
      <c r="BA14" s="477"/>
    </row>
    <row r="15" spans="1:53" ht="14.25" customHeight="1">
      <c r="A15" s="489"/>
      <c r="B15" s="490"/>
      <c r="C15" s="490"/>
      <c r="D15" s="490"/>
      <c r="E15" s="149"/>
      <c r="F15" s="150" t="str">
        <f t="shared" si="0"/>
        <v xml:space="preserve"> </v>
      </c>
      <c r="G15" s="151"/>
      <c r="H15" s="152"/>
      <c r="I15" s="154"/>
      <c r="J15" s="153"/>
      <c r="K15" s="154"/>
      <c r="L15" s="155"/>
      <c r="M15" s="503"/>
      <c r="N15" s="621"/>
      <c r="O15" s="156" t="s">
        <v>15</v>
      </c>
      <c r="P15" s="277"/>
      <c r="Q15" s="150" t="str">
        <f t="shared" si="1"/>
        <v xml:space="preserve"> </v>
      </c>
      <c r="R15" s="151"/>
      <c r="S15" s="157"/>
      <c r="T15" s="277"/>
      <c r="U15" s="150" t="str">
        <f t="shared" si="2"/>
        <v xml:space="preserve"> </v>
      </c>
      <c r="V15" s="151"/>
      <c r="W15" s="157"/>
      <c r="X15" s="475"/>
      <c r="Y15" s="476"/>
      <c r="Z15" s="477"/>
      <c r="AB15" s="615"/>
      <c r="AC15" s="616"/>
      <c r="AD15" s="616"/>
      <c r="AE15" s="617"/>
      <c r="AF15" s="149"/>
      <c r="AG15" s="150" t="str">
        <f t="shared" si="3"/>
        <v xml:space="preserve"> </v>
      </c>
      <c r="AH15" s="151"/>
      <c r="AI15" s="192"/>
      <c r="AJ15" s="154"/>
      <c r="AK15" s="153"/>
      <c r="AL15" s="154"/>
      <c r="AM15" s="155"/>
      <c r="AN15" s="615"/>
      <c r="AO15" s="621"/>
      <c r="AP15" s="156" t="s">
        <v>15</v>
      </c>
      <c r="AQ15" s="277"/>
      <c r="AR15" s="150" t="str">
        <f t="shared" si="4"/>
        <v xml:space="preserve"> </v>
      </c>
      <c r="AS15" s="151"/>
      <c r="AT15" s="157"/>
      <c r="AU15" s="277"/>
      <c r="AV15" s="150" t="str">
        <f t="shared" si="5"/>
        <v xml:space="preserve"> </v>
      </c>
      <c r="AW15" s="151"/>
      <c r="AX15" s="157"/>
      <c r="AY15" s="475"/>
      <c r="AZ15" s="476"/>
      <c r="BA15" s="477"/>
    </row>
    <row r="16" spans="1:53" ht="14.25" customHeight="1">
      <c r="A16" s="489"/>
      <c r="B16" s="490"/>
      <c r="C16" s="490"/>
      <c r="D16" s="490"/>
      <c r="E16" s="149"/>
      <c r="F16" s="150" t="str">
        <f t="shared" si="0"/>
        <v xml:space="preserve"> </v>
      </c>
      <c r="G16" s="151"/>
      <c r="H16" s="152"/>
      <c r="I16" s="154"/>
      <c r="J16" s="153"/>
      <c r="K16" s="154"/>
      <c r="L16" s="155"/>
      <c r="M16" s="503"/>
      <c r="N16" s="622"/>
      <c r="O16" s="156" t="s">
        <v>16</v>
      </c>
      <c r="P16" s="277"/>
      <c r="Q16" s="150" t="str">
        <f t="shared" si="1"/>
        <v xml:space="preserve"> </v>
      </c>
      <c r="R16" s="151"/>
      <c r="S16" s="157"/>
      <c r="T16" s="277"/>
      <c r="U16" s="150" t="str">
        <f t="shared" si="2"/>
        <v xml:space="preserve"> </v>
      </c>
      <c r="V16" s="151"/>
      <c r="W16" s="157"/>
      <c r="X16" s="475"/>
      <c r="Y16" s="476"/>
      <c r="Z16" s="477"/>
      <c r="AB16" s="615"/>
      <c r="AC16" s="616"/>
      <c r="AD16" s="616"/>
      <c r="AE16" s="617"/>
      <c r="AF16" s="149"/>
      <c r="AG16" s="150" t="str">
        <f t="shared" si="3"/>
        <v xml:space="preserve"> </v>
      </c>
      <c r="AH16" s="151"/>
      <c r="AI16" s="192"/>
      <c r="AJ16" s="154"/>
      <c r="AK16" s="153"/>
      <c r="AL16" s="154"/>
      <c r="AM16" s="155"/>
      <c r="AN16" s="615"/>
      <c r="AO16" s="622"/>
      <c r="AP16" s="156" t="s">
        <v>16</v>
      </c>
      <c r="AQ16" s="277"/>
      <c r="AR16" s="150" t="str">
        <f t="shared" si="4"/>
        <v xml:space="preserve"> </v>
      </c>
      <c r="AS16" s="151"/>
      <c r="AT16" s="157"/>
      <c r="AU16" s="277"/>
      <c r="AV16" s="150" t="str">
        <f t="shared" si="5"/>
        <v xml:space="preserve"> </v>
      </c>
      <c r="AW16" s="151"/>
      <c r="AX16" s="157"/>
      <c r="AY16" s="475"/>
      <c r="AZ16" s="476"/>
      <c r="BA16" s="477"/>
    </row>
    <row r="17" spans="1:53" ht="14.25" customHeight="1">
      <c r="A17" s="489"/>
      <c r="B17" s="490"/>
      <c r="C17" s="490"/>
      <c r="D17" s="490"/>
      <c r="E17" s="149"/>
      <c r="F17" s="150" t="str">
        <f t="shared" si="0"/>
        <v xml:space="preserve"> </v>
      </c>
      <c r="G17" s="151"/>
      <c r="H17" s="152"/>
      <c r="I17" s="154"/>
      <c r="J17" s="153"/>
      <c r="K17" s="154"/>
      <c r="L17" s="155"/>
      <c r="M17" s="503"/>
      <c r="N17" s="623"/>
      <c r="O17" s="156" t="s">
        <v>17</v>
      </c>
      <c r="P17" s="277"/>
      <c r="Q17" s="150" t="str">
        <f t="shared" si="1"/>
        <v xml:space="preserve"> </v>
      </c>
      <c r="R17" s="151"/>
      <c r="S17" s="157"/>
      <c r="T17" s="277"/>
      <c r="U17" s="150" t="str">
        <f t="shared" si="2"/>
        <v xml:space="preserve"> </v>
      </c>
      <c r="V17" s="151"/>
      <c r="W17" s="157"/>
      <c r="X17" s="475"/>
      <c r="Y17" s="476"/>
      <c r="Z17" s="477"/>
      <c r="AB17" s="615"/>
      <c r="AC17" s="616"/>
      <c r="AD17" s="616"/>
      <c r="AE17" s="617"/>
      <c r="AF17" s="149"/>
      <c r="AG17" s="150" t="str">
        <f t="shared" si="3"/>
        <v xml:space="preserve"> </v>
      </c>
      <c r="AH17" s="151"/>
      <c r="AI17" s="192"/>
      <c r="AJ17" s="154"/>
      <c r="AK17" s="153"/>
      <c r="AL17" s="154"/>
      <c r="AM17" s="155"/>
      <c r="AN17" s="615"/>
      <c r="AO17" s="623"/>
      <c r="AP17" s="156" t="s">
        <v>17</v>
      </c>
      <c r="AQ17" s="277"/>
      <c r="AR17" s="150" t="str">
        <f t="shared" si="4"/>
        <v xml:space="preserve"> </v>
      </c>
      <c r="AS17" s="151"/>
      <c r="AT17" s="157"/>
      <c r="AU17" s="277"/>
      <c r="AV17" s="150" t="str">
        <f t="shared" si="5"/>
        <v xml:space="preserve"> </v>
      </c>
      <c r="AW17" s="151"/>
      <c r="AX17" s="157"/>
      <c r="AY17" s="475"/>
      <c r="AZ17" s="476"/>
      <c r="BA17" s="477"/>
    </row>
    <row r="18" spans="1:53" ht="14.25" customHeight="1">
      <c r="A18" s="489"/>
      <c r="B18" s="490"/>
      <c r="C18" s="490"/>
      <c r="D18" s="490"/>
      <c r="E18" s="149"/>
      <c r="F18" s="150" t="str">
        <f t="shared" si="0"/>
        <v xml:space="preserve"> </v>
      </c>
      <c r="G18" s="151"/>
      <c r="H18" s="152"/>
      <c r="I18" s="154"/>
      <c r="J18" s="153"/>
      <c r="K18" s="154"/>
      <c r="L18" s="155"/>
      <c r="M18" s="503"/>
      <c r="N18" s="473">
        <f>N14+1</f>
        <v>3</v>
      </c>
      <c r="O18" s="156" t="s">
        <v>14</v>
      </c>
      <c r="P18" s="277"/>
      <c r="Q18" s="150" t="str">
        <f t="shared" si="1"/>
        <v xml:space="preserve"> </v>
      </c>
      <c r="R18" s="151"/>
      <c r="S18" s="157"/>
      <c r="T18" s="277"/>
      <c r="U18" s="150" t="str">
        <f t="shared" si="2"/>
        <v xml:space="preserve"> </v>
      </c>
      <c r="V18" s="151"/>
      <c r="W18" s="157"/>
      <c r="X18" s="475"/>
      <c r="Y18" s="476"/>
      <c r="Z18" s="477"/>
      <c r="AB18" s="615"/>
      <c r="AC18" s="616"/>
      <c r="AD18" s="616"/>
      <c r="AE18" s="617"/>
      <c r="AF18" s="149"/>
      <c r="AG18" s="150" t="str">
        <f t="shared" si="3"/>
        <v xml:space="preserve"> </v>
      </c>
      <c r="AH18" s="151"/>
      <c r="AI18" s="192"/>
      <c r="AJ18" s="154"/>
      <c r="AK18" s="153"/>
      <c r="AL18" s="154"/>
      <c r="AM18" s="155"/>
      <c r="AN18" s="615"/>
      <c r="AO18" s="473">
        <f>AO14+1</f>
        <v>13</v>
      </c>
      <c r="AP18" s="156" t="s">
        <v>14</v>
      </c>
      <c r="AQ18" s="277"/>
      <c r="AR18" s="150" t="str">
        <f t="shared" si="4"/>
        <v xml:space="preserve"> </v>
      </c>
      <c r="AS18" s="151"/>
      <c r="AT18" s="157"/>
      <c r="AU18" s="277"/>
      <c r="AV18" s="150" t="str">
        <f t="shared" si="5"/>
        <v xml:space="preserve"> </v>
      </c>
      <c r="AW18" s="151"/>
      <c r="AX18" s="157"/>
      <c r="AY18" s="475"/>
      <c r="AZ18" s="476"/>
      <c r="BA18" s="477"/>
    </row>
    <row r="19" spans="1:53" ht="14.25" customHeight="1">
      <c r="A19" s="489"/>
      <c r="B19" s="490"/>
      <c r="C19" s="490"/>
      <c r="D19" s="490"/>
      <c r="E19" s="149"/>
      <c r="F19" s="150" t="str">
        <f t="shared" si="0"/>
        <v xml:space="preserve"> </v>
      </c>
      <c r="G19" s="151"/>
      <c r="H19" s="152"/>
      <c r="I19" s="154"/>
      <c r="J19" s="153"/>
      <c r="K19" s="154"/>
      <c r="L19" s="155"/>
      <c r="M19" s="503"/>
      <c r="N19" s="621"/>
      <c r="O19" s="156" t="s">
        <v>15</v>
      </c>
      <c r="P19" s="277"/>
      <c r="Q19" s="150" t="str">
        <f t="shared" si="1"/>
        <v xml:space="preserve"> </v>
      </c>
      <c r="R19" s="151"/>
      <c r="S19" s="157"/>
      <c r="T19" s="277"/>
      <c r="U19" s="150" t="str">
        <f t="shared" si="2"/>
        <v xml:space="preserve"> </v>
      </c>
      <c r="V19" s="151"/>
      <c r="W19" s="157"/>
      <c r="X19" s="475"/>
      <c r="Y19" s="476"/>
      <c r="Z19" s="477"/>
      <c r="AB19" s="615"/>
      <c r="AC19" s="616"/>
      <c r="AD19" s="616"/>
      <c r="AE19" s="617"/>
      <c r="AF19" s="149"/>
      <c r="AG19" s="150" t="str">
        <f t="shared" si="3"/>
        <v xml:space="preserve"> </v>
      </c>
      <c r="AH19" s="151"/>
      <c r="AI19" s="192"/>
      <c r="AJ19" s="154"/>
      <c r="AK19" s="153"/>
      <c r="AL19" s="154"/>
      <c r="AM19" s="155"/>
      <c r="AN19" s="615"/>
      <c r="AO19" s="621"/>
      <c r="AP19" s="156" t="s">
        <v>15</v>
      </c>
      <c r="AQ19" s="277"/>
      <c r="AR19" s="150" t="str">
        <f t="shared" si="4"/>
        <v xml:space="preserve"> </v>
      </c>
      <c r="AS19" s="151"/>
      <c r="AT19" s="157"/>
      <c r="AU19" s="277"/>
      <c r="AV19" s="150" t="str">
        <f t="shared" si="5"/>
        <v xml:space="preserve"> </v>
      </c>
      <c r="AW19" s="151"/>
      <c r="AX19" s="157"/>
      <c r="AY19" s="475"/>
      <c r="AZ19" s="476"/>
      <c r="BA19" s="477"/>
    </row>
    <row r="20" spans="1:53" ht="14.25" customHeight="1">
      <c r="A20" s="489"/>
      <c r="B20" s="490"/>
      <c r="C20" s="490"/>
      <c r="D20" s="490"/>
      <c r="E20" s="149"/>
      <c r="F20" s="150" t="str">
        <f t="shared" si="0"/>
        <v xml:space="preserve"> </v>
      </c>
      <c r="G20" s="151"/>
      <c r="H20" s="152"/>
      <c r="I20" s="159"/>
      <c r="J20" s="160"/>
      <c r="K20" s="154"/>
      <c r="L20" s="155"/>
      <c r="M20" s="503"/>
      <c r="N20" s="622"/>
      <c r="O20" s="156" t="s">
        <v>16</v>
      </c>
      <c r="P20" s="277"/>
      <c r="Q20" s="150" t="str">
        <f t="shared" si="1"/>
        <v xml:space="preserve"> </v>
      </c>
      <c r="R20" s="151"/>
      <c r="S20" s="157"/>
      <c r="T20" s="277"/>
      <c r="U20" s="150" t="str">
        <f t="shared" si="2"/>
        <v xml:space="preserve"> </v>
      </c>
      <c r="V20" s="151"/>
      <c r="W20" s="157"/>
      <c r="X20" s="475"/>
      <c r="Y20" s="476"/>
      <c r="Z20" s="477"/>
      <c r="AB20" s="615"/>
      <c r="AC20" s="616"/>
      <c r="AD20" s="616"/>
      <c r="AE20" s="617"/>
      <c r="AF20" s="149"/>
      <c r="AG20" s="150" t="str">
        <f t="shared" si="3"/>
        <v xml:space="preserve"> </v>
      </c>
      <c r="AH20" s="151"/>
      <c r="AI20" s="192"/>
      <c r="AJ20" s="159"/>
      <c r="AK20" s="160"/>
      <c r="AL20" s="154"/>
      <c r="AM20" s="155"/>
      <c r="AN20" s="615"/>
      <c r="AO20" s="622"/>
      <c r="AP20" s="156" t="s">
        <v>16</v>
      </c>
      <c r="AQ20" s="277"/>
      <c r="AR20" s="150" t="str">
        <f t="shared" si="4"/>
        <v xml:space="preserve"> </v>
      </c>
      <c r="AS20" s="151"/>
      <c r="AT20" s="157"/>
      <c r="AU20" s="277"/>
      <c r="AV20" s="150" t="str">
        <f t="shared" si="5"/>
        <v xml:space="preserve"> </v>
      </c>
      <c r="AW20" s="151"/>
      <c r="AX20" s="157"/>
      <c r="AY20" s="475"/>
      <c r="AZ20" s="476"/>
      <c r="BA20" s="477"/>
    </row>
    <row r="21" spans="1:53" ht="14.25" customHeight="1">
      <c r="A21" s="489"/>
      <c r="B21" s="490"/>
      <c r="C21" s="490"/>
      <c r="D21" s="490"/>
      <c r="E21" s="149"/>
      <c r="F21" s="150" t="str">
        <f t="shared" si="0"/>
        <v xml:space="preserve"> </v>
      </c>
      <c r="G21" s="151"/>
      <c r="H21" s="161"/>
      <c r="I21" s="154"/>
      <c r="J21" s="162"/>
      <c r="K21" s="153"/>
      <c r="L21" s="155"/>
      <c r="M21" s="503"/>
      <c r="N21" s="623"/>
      <c r="O21" s="156" t="s">
        <v>17</v>
      </c>
      <c r="P21" s="277"/>
      <c r="Q21" s="150" t="str">
        <f t="shared" si="1"/>
        <v xml:space="preserve"> </v>
      </c>
      <c r="R21" s="151"/>
      <c r="S21" s="157"/>
      <c r="T21" s="277"/>
      <c r="U21" s="150" t="str">
        <f t="shared" si="2"/>
        <v xml:space="preserve"> </v>
      </c>
      <c r="V21" s="151"/>
      <c r="W21" s="157"/>
      <c r="X21" s="475"/>
      <c r="Y21" s="476"/>
      <c r="Z21" s="477"/>
      <c r="AB21" s="615"/>
      <c r="AC21" s="616"/>
      <c r="AD21" s="616"/>
      <c r="AE21" s="617"/>
      <c r="AF21" s="149"/>
      <c r="AG21" s="150" t="str">
        <f t="shared" si="3"/>
        <v xml:space="preserve"> </v>
      </c>
      <c r="AH21" s="151"/>
      <c r="AI21" s="193"/>
      <c r="AJ21" s="154"/>
      <c r="AK21" s="162"/>
      <c r="AL21" s="153"/>
      <c r="AM21" s="155"/>
      <c r="AN21" s="615"/>
      <c r="AO21" s="623"/>
      <c r="AP21" s="156" t="s">
        <v>17</v>
      </c>
      <c r="AQ21" s="277"/>
      <c r="AR21" s="150" t="str">
        <f t="shared" si="4"/>
        <v xml:space="preserve"> </v>
      </c>
      <c r="AS21" s="151"/>
      <c r="AT21" s="157"/>
      <c r="AU21" s="277"/>
      <c r="AV21" s="150" t="str">
        <f t="shared" si="5"/>
        <v xml:space="preserve"> </v>
      </c>
      <c r="AW21" s="151"/>
      <c r="AX21" s="157"/>
      <c r="AY21" s="475"/>
      <c r="AZ21" s="476"/>
      <c r="BA21" s="477"/>
    </row>
    <row r="22" spans="1:53" ht="14.25" customHeight="1">
      <c r="A22" s="489"/>
      <c r="B22" s="490"/>
      <c r="C22" s="490"/>
      <c r="D22" s="490"/>
      <c r="E22" s="149"/>
      <c r="F22" s="150" t="str">
        <f t="shared" si="0"/>
        <v xml:space="preserve"> </v>
      </c>
      <c r="G22" s="151"/>
      <c r="H22" s="161"/>
      <c r="I22" s="163"/>
      <c r="J22" s="164"/>
      <c r="K22" s="153"/>
      <c r="L22" s="155"/>
      <c r="M22" s="503"/>
      <c r="N22" s="473">
        <f>N18+1</f>
        <v>4</v>
      </c>
      <c r="O22" s="156" t="s">
        <v>14</v>
      </c>
      <c r="P22" s="277"/>
      <c r="Q22" s="150" t="str">
        <f t="shared" si="1"/>
        <v xml:space="preserve"> </v>
      </c>
      <c r="R22" s="151"/>
      <c r="S22" s="157"/>
      <c r="T22" s="277"/>
      <c r="U22" s="150" t="str">
        <f t="shared" si="2"/>
        <v xml:space="preserve"> </v>
      </c>
      <c r="V22" s="151"/>
      <c r="W22" s="157"/>
      <c r="X22" s="475"/>
      <c r="Y22" s="476"/>
      <c r="Z22" s="477"/>
      <c r="AB22" s="615"/>
      <c r="AC22" s="616"/>
      <c r="AD22" s="616"/>
      <c r="AE22" s="617"/>
      <c r="AF22" s="149"/>
      <c r="AG22" s="150" t="str">
        <f t="shared" si="3"/>
        <v xml:space="preserve"> </v>
      </c>
      <c r="AH22" s="151"/>
      <c r="AI22" s="193"/>
      <c r="AJ22" s="163"/>
      <c r="AK22" s="164"/>
      <c r="AL22" s="153"/>
      <c r="AM22" s="155"/>
      <c r="AN22" s="615"/>
      <c r="AO22" s="473">
        <f>AO18+1</f>
        <v>14</v>
      </c>
      <c r="AP22" s="156" t="s">
        <v>14</v>
      </c>
      <c r="AQ22" s="277"/>
      <c r="AR22" s="150" t="str">
        <f t="shared" si="4"/>
        <v xml:space="preserve"> </v>
      </c>
      <c r="AS22" s="151"/>
      <c r="AT22" s="157"/>
      <c r="AU22" s="277"/>
      <c r="AV22" s="150" t="str">
        <f t="shared" si="5"/>
        <v xml:space="preserve"> </v>
      </c>
      <c r="AW22" s="151"/>
      <c r="AX22" s="157"/>
      <c r="AY22" s="475"/>
      <c r="AZ22" s="476"/>
      <c r="BA22" s="477"/>
    </row>
    <row r="23" spans="1:53" ht="14.25" customHeight="1">
      <c r="A23" s="489"/>
      <c r="B23" s="490"/>
      <c r="C23" s="490"/>
      <c r="D23" s="490"/>
      <c r="E23" s="149"/>
      <c r="F23" s="150" t="str">
        <f t="shared" si="0"/>
        <v xml:space="preserve"> </v>
      </c>
      <c r="G23" s="151"/>
      <c r="H23" s="152"/>
      <c r="I23" s="165"/>
      <c r="J23" s="166"/>
      <c r="K23" s="154"/>
      <c r="L23" s="155"/>
      <c r="M23" s="503"/>
      <c r="N23" s="621"/>
      <c r="O23" s="156" t="s">
        <v>15</v>
      </c>
      <c r="P23" s="277"/>
      <c r="Q23" s="150" t="str">
        <f t="shared" si="1"/>
        <v xml:space="preserve"> </v>
      </c>
      <c r="R23" s="151"/>
      <c r="S23" s="157"/>
      <c r="T23" s="277"/>
      <c r="U23" s="150" t="str">
        <f t="shared" si="2"/>
        <v xml:space="preserve"> </v>
      </c>
      <c r="V23" s="151"/>
      <c r="W23" s="157"/>
      <c r="X23" s="475"/>
      <c r="Y23" s="476"/>
      <c r="Z23" s="477"/>
      <c r="AB23" s="615"/>
      <c r="AC23" s="616"/>
      <c r="AD23" s="616"/>
      <c r="AE23" s="617"/>
      <c r="AF23" s="149"/>
      <c r="AG23" s="150" t="str">
        <f t="shared" si="3"/>
        <v xml:space="preserve"> </v>
      </c>
      <c r="AH23" s="151"/>
      <c r="AI23" s="192"/>
      <c r="AJ23" s="165"/>
      <c r="AK23" s="166"/>
      <c r="AL23" s="154"/>
      <c r="AM23" s="155"/>
      <c r="AN23" s="615"/>
      <c r="AO23" s="621"/>
      <c r="AP23" s="156" t="s">
        <v>15</v>
      </c>
      <c r="AQ23" s="277"/>
      <c r="AR23" s="150" t="str">
        <f t="shared" si="4"/>
        <v xml:space="preserve"> </v>
      </c>
      <c r="AS23" s="151"/>
      <c r="AT23" s="157"/>
      <c r="AU23" s="277"/>
      <c r="AV23" s="150" t="str">
        <f t="shared" si="5"/>
        <v xml:space="preserve"> </v>
      </c>
      <c r="AW23" s="151"/>
      <c r="AX23" s="157"/>
      <c r="AY23" s="475"/>
      <c r="AZ23" s="476"/>
      <c r="BA23" s="477"/>
    </row>
    <row r="24" spans="1:53" ht="14.25" customHeight="1">
      <c r="A24" s="489"/>
      <c r="B24" s="490"/>
      <c r="C24" s="490"/>
      <c r="D24" s="490"/>
      <c r="E24" s="149"/>
      <c r="F24" s="150" t="str">
        <f t="shared" si="0"/>
        <v xml:space="preserve"> </v>
      </c>
      <c r="G24" s="151"/>
      <c r="H24" s="152"/>
      <c r="I24" s="154"/>
      <c r="J24" s="153"/>
      <c r="K24" s="154"/>
      <c r="L24" s="155"/>
      <c r="M24" s="503"/>
      <c r="N24" s="622"/>
      <c r="O24" s="156" t="s">
        <v>16</v>
      </c>
      <c r="P24" s="277"/>
      <c r="Q24" s="150" t="str">
        <f t="shared" si="1"/>
        <v xml:space="preserve"> </v>
      </c>
      <c r="R24" s="151"/>
      <c r="S24" s="157"/>
      <c r="T24" s="277"/>
      <c r="U24" s="150" t="str">
        <f t="shared" si="2"/>
        <v xml:space="preserve"> </v>
      </c>
      <c r="V24" s="151"/>
      <c r="W24" s="157"/>
      <c r="X24" s="475"/>
      <c r="Y24" s="476"/>
      <c r="Z24" s="477"/>
      <c r="AB24" s="615"/>
      <c r="AC24" s="616"/>
      <c r="AD24" s="616"/>
      <c r="AE24" s="617"/>
      <c r="AF24" s="149"/>
      <c r="AG24" s="150" t="str">
        <f t="shared" si="3"/>
        <v xml:space="preserve"> </v>
      </c>
      <c r="AH24" s="151"/>
      <c r="AI24" s="192"/>
      <c r="AJ24" s="154"/>
      <c r="AK24" s="153"/>
      <c r="AL24" s="154"/>
      <c r="AM24" s="155"/>
      <c r="AN24" s="615"/>
      <c r="AO24" s="622"/>
      <c r="AP24" s="156" t="s">
        <v>16</v>
      </c>
      <c r="AQ24" s="277"/>
      <c r="AR24" s="150" t="str">
        <f t="shared" si="4"/>
        <v xml:space="preserve"> </v>
      </c>
      <c r="AS24" s="151"/>
      <c r="AT24" s="157"/>
      <c r="AU24" s="277"/>
      <c r="AV24" s="150" t="str">
        <f t="shared" si="5"/>
        <v xml:space="preserve"> </v>
      </c>
      <c r="AW24" s="151"/>
      <c r="AX24" s="157"/>
      <c r="AY24" s="475"/>
      <c r="AZ24" s="476"/>
      <c r="BA24" s="477"/>
    </row>
    <row r="25" spans="1:53" ht="14.25" customHeight="1">
      <c r="A25" s="489"/>
      <c r="B25" s="490"/>
      <c r="C25" s="490"/>
      <c r="D25" s="490"/>
      <c r="E25" s="149"/>
      <c r="F25" s="150" t="str">
        <f t="shared" si="0"/>
        <v xml:space="preserve"> </v>
      </c>
      <c r="G25" s="151"/>
      <c r="H25" s="152"/>
      <c r="I25" s="154"/>
      <c r="J25" s="153"/>
      <c r="K25" s="154"/>
      <c r="L25" s="155"/>
      <c r="M25" s="503"/>
      <c r="N25" s="623"/>
      <c r="O25" s="156" t="s">
        <v>17</v>
      </c>
      <c r="P25" s="277"/>
      <c r="Q25" s="150" t="str">
        <f t="shared" si="1"/>
        <v xml:space="preserve"> </v>
      </c>
      <c r="R25" s="151"/>
      <c r="S25" s="157"/>
      <c r="T25" s="277"/>
      <c r="U25" s="150" t="str">
        <f t="shared" si="2"/>
        <v xml:space="preserve"> </v>
      </c>
      <c r="V25" s="151"/>
      <c r="W25" s="157"/>
      <c r="X25" s="475"/>
      <c r="Y25" s="476"/>
      <c r="Z25" s="477"/>
      <c r="AB25" s="615"/>
      <c r="AC25" s="616"/>
      <c r="AD25" s="616"/>
      <c r="AE25" s="617"/>
      <c r="AF25" s="149"/>
      <c r="AG25" s="150" t="str">
        <f t="shared" si="3"/>
        <v xml:space="preserve"> </v>
      </c>
      <c r="AH25" s="151"/>
      <c r="AI25" s="192"/>
      <c r="AJ25" s="154"/>
      <c r="AK25" s="153"/>
      <c r="AL25" s="154"/>
      <c r="AM25" s="155"/>
      <c r="AN25" s="615"/>
      <c r="AO25" s="623"/>
      <c r="AP25" s="156" t="s">
        <v>17</v>
      </c>
      <c r="AQ25" s="277"/>
      <c r="AR25" s="150" t="str">
        <f t="shared" si="4"/>
        <v xml:space="preserve"> </v>
      </c>
      <c r="AS25" s="151"/>
      <c r="AT25" s="157"/>
      <c r="AU25" s="277"/>
      <c r="AV25" s="150" t="str">
        <f t="shared" si="5"/>
        <v xml:space="preserve"> </v>
      </c>
      <c r="AW25" s="151"/>
      <c r="AX25" s="157"/>
      <c r="AY25" s="475"/>
      <c r="AZ25" s="476"/>
      <c r="BA25" s="477"/>
    </row>
    <row r="26" spans="1:53" ht="14.25" customHeight="1">
      <c r="A26" s="489"/>
      <c r="B26" s="490"/>
      <c r="C26" s="490"/>
      <c r="D26" s="490"/>
      <c r="E26" s="149"/>
      <c r="F26" s="150" t="str">
        <f t="shared" si="0"/>
        <v xml:space="preserve"> </v>
      </c>
      <c r="G26" s="151"/>
      <c r="H26" s="152"/>
      <c r="I26" s="154"/>
      <c r="J26" s="153"/>
      <c r="K26" s="154"/>
      <c r="L26" s="155"/>
      <c r="M26" s="503"/>
      <c r="N26" s="473">
        <f>N22+1</f>
        <v>5</v>
      </c>
      <c r="O26" s="156" t="s">
        <v>14</v>
      </c>
      <c r="P26" s="277"/>
      <c r="Q26" s="150" t="str">
        <f t="shared" si="1"/>
        <v xml:space="preserve"> </v>
      </c>
      <c r="R26" s="151"/>
      <c r="S26" s="157"/>
      <c r="T26" s="277"/>
      <c r="U26" s="150" t="str">
        <f t="shared" si="2"/>
        <v xml:space="preserve"> </v>
      </c>
      <c r="V26" s="151"/>
      <c r="W26" s="157"/>
      <c r="X26" s="475"/>
      <c r="Y26" s="476"/>
      <c r="Z26" s="477"/>
      <c r="AB26" s="615"/>
      <c r="AC26" s="616"/>
      <c r="AD26" s="616"/>
      <c r="AE26" s="617"/>
      <c r="AF26" s="149"/>
      <c r="AG26" s="150" t="str">
        <f t="shared" si="3"/>
        <v xml:space="preserve"> </v>
      </c>
      <c r="AH26" s="151"/>
      <c r="AI26" s="192"/>
      <c r="AJ26" s="154"/>
      <c r="AK26" s="153"/>
      <c r="AL26" s="154"/>
      <c r="AM26" s="155"/>
      <c r="AN26" s="615"/>
      <c r="AO26" s="473">
        <f>AO22+1</f>
        <v>15</v>
      </c>
      <c r="AP26" s="156" t="s">
        <v>14</v>
      </c>
      <c r="AQ26" s="277"/>
      <c r="AR26" s="150" t="str">
        <f t="shared" si="4"/>
        <v xml:space="preserve"> </v>
      </c>
      <c r="AS26" s="151"/>
      <c r="AT26" s="157"/>
      <c r="AU26" s="277"/>
      <c r="AV26" s="150" t="str">
        <f t="shared" si="5"/>
        <v xml:space="preserve"> </v>
      </c>
      <c r="AW26" s="151"/>
      <c r="AX26" s="157"/>
      <c r="AY26" s="475"/>
      <c r="AZ26" s="476"/>
      <c r="BA26" s="477"/>
    </row>
    <row r="27" spans="1:53" ht="14.25" customHeight="1">
      <c r="A27" s="489"/>
      <c r="B27" s="490"/>
      <c r="C27" s="490"/>
      <c r="D27" s="490"/>
      <c r="E27" s="149"/>
      <c r="F27" s="150" t="str">
        <f t="shared" si="0"/>
        <v xml:space="preserve"> </v>
      </c>
      <c r="G27" s="151"/>
      <c r="H27" s="152"/>
      <c r="I27" s="154"/>
      <c r="J27" s="153"/>
      <c r="K27" s="154"/>
      <c r="L27" s="155"/>
      <c r="M27" s="503"/>
      <c r="N27" s="621"/>
      <c r="O27" s="156" t="s">
        <v>15</v>
      </c>
      <c r="P27" s="277"/>
      <c r="Q27" s="150" t="str">
        <f t="shared" si="1"/>
        <v xml:space="preserve"> </v>
      </c>
      <c r="R27" s="151"/>
      <c r="S27" s="157"/>
      <c r="T27" s="277"/>
      <c r="U27" s="150" t="str">
        <f t="shared" si="2"/>
        <v xml:space="preserve"> </v>
      </c>
      <c r="V27" s="151"/>
      <c r="W27" s="157"/>
      <c r="X27" s="475"/>
      <c r="Y27" s="476"/>
      <c r="Z27" s="477"/>
      <c r="AB27" s="615"/>
      <c r="AC27" s="616"/>
      <c r="AD27" s="616"/>
      <c r="AE27" s="617"/>
      <c r="AF27" s="149"/>
      <c r="AG27" s="150" t="str">
        <f t="shared" si="3"/>
        <v xml:space="preserve"> </v>
      </c>
      <c r="AH27" s="151"/>
      <c r="AI27" s="192"/>
      <c r="AJ27" s="154"/>
      <c r="AK27" s="153"/>
      <c r="AL27" s="154"/>
      <c r="AM27" s="155"/>
      <c r="AN27" s="615"/>
      <c r="AO27" s="621"/>
      <c r="AP27" s="156" t="s">
        <v>15</v>
      </c>
      <c r="AQ27" s="277"/>
      <c r="AR27" s="150" t="str">
        <f t="shared" si="4"/>
        <v xml:space="preserve"> </v>
      </c>
      <c r="AS27" s="151"/>
      <c r="AT27" s="157"/>
      <c r="AU27" s="277"/>
      <c r="AV27" s="150" t="str">
        <f t="shared" si="5"/>
        <v xml:space="preserve"> </v>
      </c>
      <c r="AW27" s="151"/>
      <c r="AX27" s="157"/>
      <c r="AY27" s="475"/>
      <c r="AZ27" s="476"/>
      <c r="BA27" s="477"/>
    </row>
    <row r="28" spans="1:53" ht="14.25" customHeight="1">
      <c r="A28" s="489"/>
      <c r="B28" s="490"/>
      <c r="C28" s="490"/>
      <c r="D28" s="490"/>
      <c r="E28" s="149"/>
      <c r="F28" s="150" t="str">
        <f t="shared" si="0"/>
        <v xml:space="preserve"> </v>
      </c>
      <c r="G28" s="151"/>
      <c r="H28" s="152"/>
      <c r="I28" s="154"/>
      <c r="J28" s="153"/>
      <c r="K28" s="154"/>
      <c r="L28" s="155"/>
      <c r="M28" s="503"/>
      <c r="N28" s="622"/>
      <c r="O28" s="156" t="s">
        <v>16</v>
      </c>
      <c r="P28" s="277"/>
      <c r="Q28" s="150" t="str">
        <f t="shared" si="1"/>
        <v xml:space="preserve"> </v>
      </c>
      <c r="R28" s="151"/>
      <c r="S28" s="157"/>
      <c r="T28" s="277"/>
      <c r="U28" s="150" t="str">
        <f t="shared" si="2"/>
        <v xml:space="preserve"> </v>
      </c>
      <c r="V28" s="151"/>
      <c r="W28" s="157"/>
      <c r="X28" s="475"/>
      <c r="Y28" s="476"/>
      <c r="Z28" s="477"/>
      <c r="AB28" s="615"/>
      <c r="AC28" s="616"/>
      <c r="AD28" s="616"/>
      <c r="AE28" s="617"/>
      <c r="AF28" s="149"/>
      <c r="AG28" s="150" t="str">
        <f t="shared" si="3"/>
        <v xml:space="preserve"> </v>
      </c>
      <c r="AH28" s="151"/>
      <c r="AI28" s="192"/>
      <c r="AJ28" s="154"/>
      <c r="AK28" s="153"/>
      <c r="AL28" s="154"/>
      <c r="AM28" s="155"/>
      <c r="AN28" s="615"/>
      <c r="AO28" s="622"/>
      <c r="AP28" s="156" t="s">
        <v>16</v>
      </c>
      <c r="AQ28" s="277"/>
      <c r="AR28" s="150" t="str">
        <f t="shared" si="4"/>
        <v xml:space="preserve"> </v>
      </c>
      <c r="AS28" s="151"/>
      <c r="AT28" s="157"/>
      <c r="AU28" s="277"/>
      <c r="AV28" s="150" t="str">
        <f t="shared" si="5"/>
        <v xml:space="preserve"> </v>
      </c>
      <c r="AW28" s="151"/>
      <c r="AX28" s="157"/>
      <c r="AY28" s="475"/>
      <c r="AZ28" s="476"/>
      <c r="BA28" s="477"/>
    </row>
    <row r="29" spans="1:53" ht="14.25" customHeight="1" thickBot="1">
      <c r="A29" s="489"/>
      <c r="B29" s="490"/>
      <c r="C29" s="490"/>
      <c r="D29" s="490"/>
      <c r="E29" s="167"/>
      <c r="F29" s="168" t="str">
        <f t="shared" si="0"/>
        <v xml:space="preserve"> </v>
      </c>
      <c r="G29" s="169"/>
      <c r="H29" s="170"/>
      <c r="I29" s="171"/>
      <c r="J29" s="171"/>
      <c r="K29" s="172"/>
      <c r="L29" s="173"/>
      <c r="M29" s="503"/>
      <c r="N29" s="624"/>
      <c r="O29" s="194" t="s">
        <v>17</v>
      </c>
      <c r="P29" s="186"/>
      <c r="Q29" s="168" t="str">
        <f t="shared" si="1"/>
        <v xml:space="preserve"> </v>
      </c>
      <c r="R29" s="169"/>
      <c r="S29" s="175"/>
      <c r="T29" s="186"/>
      <c r="U29" s="168" t="str">
        <f t="shared" si="2"/>
        <v xml:space="preserve"> </v>
      </c>
      <c r="V29" s="169"/>
      <c r="W29" s="175"/>
      <c r="X29" s="478"/>
      <c r="Y29" s="479"/>
      <c r="Z29" s="480"/>
      <c r="AB29" s="618"/>
      <c r="AC29" s="619"/>
      <c r="AD29" s="619"/>
      <c r="AE29" s="620"/>
      <c r="AF29" s="167"/>
      <c r="AG29" s="168" t="str">
        <f t="shared" si="3"/>
        <v xml:space="preserve"> </v>
      </c>
      <c r="AH29" s="169"/>
      <c r="AI29" s="195"/>
      <c r="AJ29" s="171"/>
      <c r="AK29" s="171"/>
      <c r="AL29" s="172"/>
      <c r="AM29" s="173"/>
      <c r="AN29" s="618"/>
      <c r="AO29" s="624"/>
      <c r="AP29" s="194" t="s">
        <v>17</v>
      </c>
      <c r="AQ29" s="186"/>
      <c r="AR29" s="168" t="str">
        <f t="shared" si="4"/>
        <v xml:space="preserve"> </v>
      </c>
      <c r="AS29" s="169"/>
      <c r="AT29" s="175"/>
      <c r="AU29" s="186"/>
      <c r="AV29" s="176" t="str">
        <f t="shared" si="5"/>
        <v xml:space="preserve"> </v>
      </c>
      <c r="AW29" s="169"/>
      <c r="AX29" s="175"/>
      <c r="AY29" s="478"/>
      <c r="AZ29" s="479"/>
      <c r="BA29" s="480"/>
    </row>
    <row r="30" spans="1:53" ht="14.25" customHeight="1">
      <c r="A30" s="489"/>
      <c r="B30" s="490"/>
      <c r="C30" s="490"/>
      <c r="D30" s="490"/>
      <c r="E30" s="177"/>
      <c r="F30" s="139" t="str">
        <f t="shared" si="0"/>
        <v xml:space="preserve"> </v>
      </c>
      <c r="G30" s="140"/>
      <c r="H30" s="141"/>
      <c r="I30" s="142"/>
      <c r="J30" s="142"/>
      <c r="K30" s="178"/>
      <c r="L30" s="144"/>
      <c r="M30" s="503"/>
      <c r="N30" s="621">
        <f>N26+1</f>
        <v>6</v>
      </c>
      <c r="O30" s="145" t="s">
        <v>14</v>
      </c>
      <c r="P30" s="280"/>
      <c r="Q30" s="146" t="str">
        <f t="shared" si="1"/>
        <v xml:space="preserve"> </v>
      </c>
      <c r="R30" s="147"/>
      <c r="S30" s="148"/>
      <c r="T30" s="280"/>
      <c r="U30" s="146" t="str">
        <f t="shared" si="2"/>
        <v xml:space="preserve"> </v>
      </c>
      <c r="V30" s="147"/>
      <c r="W30" s="148"/>
      <c r="X30" s="481"/>
      <c r="Y30" s="482"/>
      <c r="Z30" s="483"/>
      <c r="AB30" s="487"/>
      <c r="AC30" s="613"/>
      <c r="AD30" s="613"/>
      <c r="AE30" s="614"/>
      <c r="AF30" s="177"/>
      <c r="AG30" s="139" t="str">
        <f t="shared" si="3"/>
        <v xml:space="preserve"> </v>
      </c>
      <c r="AH30" s="140"/>
      <c r="AI30" s="191"/>
      <c r="AJ30" s="142"/>
      <c r="AK30" s="142"/>
      <c r="AL30" s="178"/>
      <c r="AM30" s="144"/>
      <c r="AN30" s="487"/>
      <c r="AO30" s="621">
        <f>AO26+1</f>
        <v>16</v>
      </c>
      <c r="AP30" s="145" t="s">
        <v>14</v>
      </c>
      <c r="AQ30" s="280"/>
      <c r="AR30" s="146" t="str">
        <f t="shared" si="4"/>
        <v xml:space="preserve"> </v>
      </c>
      <c r="AS30" s="147"/>
      <c r="AT30" s="148"/>
      <c r="AU30" s="280"/>
      <c r="AV30" s="146" t="str">
        <f t="shared" si="5"/>
        <v xml:space="preserve"> </v>
      </c>
      <c r="AW30" s="147"/>
      <c r="AX30" s="148"/>
      <c r="AY30" s="481"/>
      <c r="AZ30" s="482"/>
      <c r="BA30" s="483"/>
    </row>
    <row r="31" spans="1:53" ht="14.25" customHeight="1">
      <c r="A31" s="489"/>
      <c r="B31" s="490"/>
      <c r="C31" s="490"/>
      <c r="D31" s="490"/>
      <c r="E31" s="149"/>
      <c r="F31" s="150" t="str">
        <f t="shared" si="0"/>
        <v xml:space="preserve"> </v>
      </c>
      <c r="G31" s="151"/>
      <c r="H31" s="152"/>
      <c r="I31" s="153"/>
      <c r="J31" s="153"/>
      <c r="K31" s="154"/>
      <c r="L31" s="155"/>
      <c r="M31" s="503"/>
      <c r="N31" s="621"/>
      <c r="O31" s="156" t="s">
        <v>15</v>
      </c>
      <c r="P31" s="277"/>
      <c r="Q31" s="150" t="str">
        <f t="shared" si="1"/>
        <v xml:space="preserve"> </v>
      </c>
      <c r="R31" s="151"/>
      <c r="S31" s="157"/>
      <c r="T31" s="277"/>
      <c r="U31" s="150" t="str">
        <f t="shared" si="2"/>
        <v xml:space="preserve"> </v>
      </c>
      <c r="V31" s="151"/>
      <c r="W31" s="157"/>
      <c r="X31" s="475"/>
      <c r="Y31" s="476"/>
      <c r="Z31" s="477"/>
      <c r="AB31" s="615"/>
      <c r="AC31" s="616"/>
      <c r="AD31" s="616"/>
      <c r="AE31" s="617"/>
      <c r="AF31" s="149"/>
      <c r="AG31" s="150" t="str">
        <f t="shared" si="3"/>
        <v xml:space="preserve"> </v>
      </c>
      <c r="AH31" s="151"/>
      <c r="AI31" s="192"/>
      <c r="AJ31" s="153"/>
      <c r="AK31" s="153"/>
      <c r="AL31" s="154"/>
      <c r="AM31" s="155"/>
      <c r="AN31" s="615"/>
      <c r="AO31" s="621"/>
      <c r="AP31" s="156" t="s">
        <v>15</v>
      </c>
      <c r="AQ31" s="277"/>
      <c r="AR31" s="150" t="str">
        <f t="shared" si="4"/>
        <v xml:space="preserve"> </v>
      </c>
      <c r="AS31" s="151"/>
      <c r="AT31" s="157"/>
      <c r="AU31" s="277"/>
      <c r="AV31" s="150" t="str">
        <f t="shared" si="5"/>
        <v xml:space="preserve"> </v>
      </c>
      <c r="AW31" s="151"/>
      <c r="AX31" s="157"/>
      <c r="AY31" s="475"/>
      <c r="AZ31" s="476"/>
      <c r="BA31" s="477"/>
    </row>
    <row r="32" spans="1:53" ht="14.25" customHeight="1">
      <c r="A32" s="489"/>
      <c r="B32" s="490"/>
      <c r="C32" s="490"/>
      <c r="D32" s="490"/>
      <c r="E32" s="149"/>
      <c r="F32" s="150" t="str">
        <f t="shared" si="0"/>
        <v xml:space="preserve"> </v>
      </c>
      <c r="G32" s="151"/>
      <c r="H32" s="152"/>
      <c r="I32" s="153"/>
      <c r="J32" s="153"/>
      <c r="K32" s="154"/>
      <c r="L32" s="155"/>
      <c r="M32" s="503"/>
      <c r="N32" s="622"/>
      <c r="O32" s="156" t="s">
        <v>16</v>
      </c>
      <c r="P32" s="277"/>
      <c r="Q32" s="150" t="str">
        <f t="shared" si="1"/>
        <v xml:space="preserve"> </v>
      </c>
      <c r="R32" s="151"/>
      <c r="S32" s="157"/>
      <c r="T32" s="277"/>
      <c r="U32" s="150" t="str">
        <f t="shared" si="2"/>
        <v xml:space="preserve"> </v>
      </c>
      <c r="V32" s="151"/>
      <c r="W32" s="157"/>
      <c r="X32" s="475"/>
      <c r="Y32" s="476"/>
      <c r="Z32" s="477"/>
      <c r="AB32" s="615"/>
      <c r="AC32" s="616"/>
      <c r="AD32" s="616"/>
      <c r="AE32" s="617"/>
      <c r="AF32" s="149"/>
      <c r="AG32" s="150" t="str">
        <f t="shared" si="3"/>
        <v xml:space="preserve"> </v>
      </c>
      <c r="AH32" s="151"/>
      <c r="AI32" s="192"/>
      <c r="AJ32" s="153"/>
      <c r="AK32" s="153"/>
      <c r="AL32" s="154"/>
      <c r="AM32" s="155"/>
      <c r="AN32" s="615"/>
      <c r="AO32" s="622"/>
      <c r="AP32" s="156" t="s">
        <v>16</v>
      </c>
      <c r="AQ32" s="277"/>
      <c r="AR32" s="150" t="str">
        <f t="shared" si="4"/>
        <v xml:space="preserve"> </v>
      </c>
      <c r="AS32" s="151"/>
      <c r="AT32" s="157"/>
      <c r="AU32" s="277"/>
      <c r="AV32" s="150" t="str">
        <f t="shared" si="5"/>
        <v xml:space="preserve"> </v>
      </c>
      <c r="AW32" s="151"/>
      <c r="AX32" s="157"/>
      <c r="AY32" s="475"/>
      <c r="AZ32" s="476"/>
      <c r="BA32" s="477"/>
    </row>
    <row r="33" spans="1:53" ht="14.25" customHeight="1">
      <c r="A33" s="489"/>
      <c r="B33" s="490"/>
      <c r="C33" s="490"/>
      <c r="D33" s="490"/>
      <c r="E33" s="149"/>
      <c r="F33" s="150" t="str">
        <f t="shared" si="0"/>
        <v xml:space="preserve"> </v>
      </c>
      <c r="G33" s="151"/>
      <c r="H33" s="152"/>
      <c r="I33" s="153"/>
      <c r="J33" s="153"/>
      <c r="K33" s="154"/>
      <c r="L33" s="155"/>
      <c r="M33" s="503"/>
      <c r="N33" s="623"/>
      <c r="O33" s="156" t="s">
        <v>17</v>
      </c>
      <c r="P33" s="277"/>
      <c r="Q33" s="150" t="str">
        <f t="shared" si="1"/>
        <v xml:space="preserve"> </v>
      </c>
      <c r="R33" s="151"/>
      <c r="S33" s="157"/>
      <c r="T33" s="277"/>
      <c r="U33" s="150" t="str">
        <f t="shared" si="2"/>
        <v xml:space="preserve"> </v>
      </c>
      <c r="V33" s="151"/>
      <c r="W33" s="157"/>
      <c r="X33" s="475"/>
      <c r="Y33" s="476"/>
      <c r="Z33" s="477"/>
      <c r="AB33" s="615"/>
      <c r="AC33" s="616"/>
      <c r="AD33" s="616"/>
      <c r="AE33" s="617"/>
      <c r="AF33" s="149"/>
      <c r="AG33" s="150" t="str">
        <f t="shared" si="3"/>
        <v xml:space="preserve"> </v>
      </c>
      <c r="AH33" s="151"/>
      <c r="AI33" s="192"/>
      <c r="AJ33" s="153"/>
      <c r="AK33" s="153"/>
      <c r="AL33" s="154"/>
      <c r="AM33" s="155"/>
      <c r="AN33" s="615"/>
      <c r="AO33" s="623"/>
      <c r="AP33" s="156" t="s">
        <v>17</v>
      </c>
      <c r="AQ33" s="277"/>
      <c r="AR33" s="150" t="str">
        <f t="shared" si="4"/>
        <v xml:space="preserve"> </v>
      </c>
      <c r="AS33" s="151"/>
      <c r="AT33" s="157"/>
      <c r="AU33" s="277"/>
      <c r="AV33" s="150" t="str">
        <f t="shared" si="5"/>
        <v xml:space="preserve"> </v>
      </c>
      <c r="AW33" s="151"/>
      <c r="AX33" s="157"/>
      <c r="AY33" s="475"/>
      <c r="AZ33" s="476"/>
      <c r="BA33" s="477"/>
    </row>
    <row r="34" spans="1:53" ht="14.25" customHeight="1">
      <c r="A34" s="489"/>
      <c r="B34" s="490"/>
      <c r="C34" s="490"/>
      <c r="D34" s="490"/>
      <c r="E34" s="149"/>
      <c r="F34" s="150" t="str">
        <f t="shared" si="0"/>
        <v xml:space="preserve"> </v>
      </c>
      <c r="G34" s="151"/>
      <c r="H34" s="152"/>
      <c r="I34" s="153"/>
      <c r="J34" s="153"/>
      <c r="K34" s="154"/>
      <c r="L34" s="155"/>
      <c r="M34" s="503"/>
      <c r="N34" s="473">
        <f>N30+1</f>
        <v>7</v>
      </c>
      <c r="O34" s="156" t="s">
        <v>14</v>
      </c>
      <c r="P34" s="277"/>
      <c r="Q34" s="150" t="str">
        <f t="shared" si="1"/>
        <v xml:space="preserve"> </v>
      </c>
      <c r="R34" s="151"/>
      <c r="S34" s="157"/>
      <c r="T34" s="277"/>
      <c r="U34" s="150" t="str">
        <f t="shared" si="2"/>
        <v xml:space="preserve"> </v>
      </c>
      <c r="V34" s="151"/>
      <c r="W34" s="157"/>
      <c r="X34" s="475"/>
      <c r="Y34" s="476"/>
      <c r="Z34" s="477"/>
      <c r="AB34" s="615"/>
      <c r="AC34" s="616"/>
      <c r="AD34" s="616"/>
      <c r="AE34" s="617"/>
      <c r="AF34" s="149"/>
      <c r="AG34" s="150" t="str">
        <f t="shared" si="3"/>
        <v xml:space="preserve"> </v>
      </c>
      <c r="AH34" s="151"/>
      <c r="AI34" s="192"/>
      <c r="AJ34" s="153"/>
      <c r="AK34" s="153"/>
      <c r="AL34" s="154"/>
      <c r="AM34" s="155"/>
      <c r="AN34" s="615"/>
      <c r="AO34" s="473">
        <f>AO30+1</f>
        <v>17</v>
      </c>
      <c r="AP34" s="156" t="s">
        <v>14</v>
      </c>
      <c r="AQ34" s="277"/>
      <c r="AR34" s="150" t="str">
        <f t="shared" si="4"/>
        <v xml:space="preserve"> </v>
      </c>
      <c r="AS34" s="151"/>
      <c r="AT34" s="157"/>
      <c r="AU34" s="277"/>
      <c r="AV34" s="150" t="str">
        <f t="shared" si="5"/>
        <v xml:space="preserve"> </v>
      </c>
      <c r="AW34" s="151"/>
      <c r="AX34" s="157"/>
      <c r="AY34" s="475"/>
      <c r="AZ34" s="476"/>
      <c r="BA34" s="477"/>
    </row>
    <row r="35" spans="1:53" ht="14.25" customHeight="1">
      <c r="A35" s="489"/>
      <c r="B35" s="490"/>
      <c r="C35" s="490"/>
      <c r="D35" s="490"/>
      <c r="E35" s="149"/>
      <c r="F35" s="150" t="str">
        <f t="shared" si="0"/>
        <v xml:space="preserve"> </v>
      </c>
      <c r="G35" s="151"/>
      <c r="H35" s="152"/>
      <c r="I35" s="153"/>
      <c r="J35" s="153"/>
      <c r="K35" s="154"/>
      <c r="L35" s="155"/>
      <c r="M35" s="503"/>
      <c r="N35" s="621"/>
      <c r="O35" s="156" t="s">
        <v>15</v>
      </c>
      <c r="P35" s="277"/>
      <c r="Q35" s="150" t="str">
        <f t="shared" si="1"/>
        <v xml:space="preserve"> </v>
      </c>
      <c r="R35" s="151"/>
      <c r="S35" s="157"/>
      <c r="T35" s="277"/>
      <c r="U35" s="150" t="str">
        <f t="shared" si="2"/>
        <v xml:space="preserve"> </v>
      </c>
      <c r="V35" s="151"/>
      <c r="W35" s="157"/>
      <c r="X35" s="475"/>
      <c r="Y35" s="476"/>
      <c r="Z35" s="477"/>
      <c r="AB35" s="615"/>
      <c r="AC35" s="616"/>
      <c r="AD35" s="616"/>
      <c r="AE35" s="617"/>
      <c r="AF35" s="149"/>
      <c r="AG35" s="150" t="str">
        <f t="shared" si="3"/>
        <v xml:space="preserve"> </v>
      </c>
      <c r="AH35" s="151"/>
      <c r="AI35" s="192"/>
      <c r="AJ35" s="153"/>
      <c r="AK35" s="153"/>
      <c r="AL35" s="154"/>
      <c r="AM35" s="155"/>
      <c r="AN35" s="615"/>
      <c r="AO35" s="621"/>
      <c r="AP35" s="156" t="s">
        <v>15</v>
      </c>
      <c r="AQ35" s="277"/>
      <c r="AR35" s="150" t="str">
        <f t="shared" si="4"/>
        <v xml:space="preserve"> </v>
      </c>
      <c r="AS35" s="151"/>
      <c r="AT35" s="157"/>
      <c r="AU35" s="277"/>
      <c r="AV35" s="150" t="str">
        <f t="shared" si="5"/>
        <v xml:space="preserve"> </v>
      </c>
      <c r="AW35" s="151"/>
      <c r="AX35" s="157"/>
      <c r="AY35" s="475"/>
      <c r="AZ35" s="476"/>
      <c r="BA35" s="477"/>
    </row>
    <row r="36" spans="1:53" ht="14.25" customHeight="1">
      <c r="A36" s="489"/>
      <c r="B36" s="490"/>
      <c r="C36" s="490"/>
      <c r="D36" s="490"/>
      <c r="E36" s="149"/>
      <c r="F36" s="150" t="str">
        <f t="shared" si="0"/>
        <v xml:space="preserve"> </v>
      </c>
      <c r="G36" s="151"/>
      <c r="H36" s="152"/>
      <c r="I36" s="153"/>
      <c r="J36" s="153"/>
      <c r="K36" s="154"/>
      <c r="L36" s="155"/>
      <c r="M36" s="503"/>
      <c r="N36" s="622"/>
      <c r="O36" s="156" t="s">
        <v>16</v>
      </c>
      <c r="P36" s="277"/>
      <c r="Q36" s="150" t="str">
        <f t="shared" si="1"/>
        <v xml:space="preserve"> </v>
      </c>
      <c r="R36" s="151"/>
      <c r="S36" s="157"/>
      <c r="T36" s="277"/>
      <c r="U36" s="150" t="str">
        <f t="shared" si="2"/>
        <v xml:space="preserve"> </v>
      </c>
      <c r="V36" s="151"/>
      <c r="W36" s="157"/>
      <c r="X36" s="475"/>
      <c r="Y36" s="476"/>
      <c r="Z36" s="477"/>
      <c r="AB36" s="615"/>
      <c r="AC36" s="616"/>
      <c r="AD36" s="616"/>
      <c r="AE36" s="617"/>
      <c r="AF36" s="149"/>
      <c r="AG36" s="150" t="str">
        <f t="shared" si="3"/>
        <v xml:space="preserve"> </v>
      </c>
      <c r="AH36" s="151"/>
      <c r="AI36" s="192"/>
      <c r="AJ36" s="153"/>
      <c r="AK36" s="153"/>
      <c r="AL36" s="154"/>
      <c r="AM36" s="155"/>
      <c r="AN36" s="615"/>
      <c r="AO36" s="622"/>
      <c r="AP36" s="156" t="s">
        <v>16</v>
      </c>
      <c r="AQ36" s="277"/>
      <c r="AR36" s="150" t="str">
        <f t="shared" si="4"/>
        <v xml:space="preserve"> </v>
      </c>
      <c r="AS36" s="151"/>
      <c r="AT36" s="157"/>
      <c r="AU36" s="277"/>
      <c r="AV36" s="150" t="str">
        <f t="shared" si="5"/>
        <v xml:space="preserve"> </v>
      </c>
      <c r="AW36" s="151"/>
      <c r="AX36" s="157"/>
      <c r="AY36" s="475"/>
      <c r="AZ36" s="476"/>
      <c r="BA36" s="477"/>
    </row>
    <row r="37" spans="1:53" ht="14.25" customHeight="1">
      <c r="A37" s="489"/>
      <c r="B37" s="490"/>
      <c r="C37" s="490"/>
      <c r="D37" s="490"/>
      <c r="E37" s="149"/>
      <c r="F37" s="150" t="str">
        <f t="shared" si="0"/>
        <v xml:space="preserve"> </v>
      </c>
      <c r="G37" s="151"/>
      <c r="H37" s="152"/>
      <c r="I37" s="153"/>
      <c r="J37" s="153"/>
      <c r="K37" s="154"/>
      <c r="L37" s="155"/>
      <c r="M37" s="503"/>
      <c r="N37" s="623"/>
      <c r="O37" s="156" t="s">
        <v>17</v>
      </c>
      <c r="P37" s="277"/>
      <c r="Q37" s="150" t="str">
        <f t="shared" si="1"/>
        <v xml:space="preserve"> </v>
      </c>
      <c r="R37" s="151"/>
      <c r="S37" s="157"/>
      <c r="T37" s="277"/>
      <c r="U37" s="150" t="str">
        <f t="shared" si="2"/>
        <v xml:space="preserve"> </v>
      </c>
      <c r="V37" s="151"/>
      <c r="W37" s="157"/>
      <c r="X37" s="475"/>
      <c r="Y37" s="476"/>
      <c r="Z37" s="477"/>
      <c r="AB37" s="615"/>
      <c r="AC37" s="616"/>
      <c r="AD37" s="616"/>
      <c r="AE37" s="617"/>
      <c r="AF37" s="149"/>
      <c r="AG37" s="150" t="str">
        <f t="shared" si="3"/>
        <v xml:space="preserve"> </v>
      </c>
      <c r="AH37" s="151"/>
      <c r="AI37" s="192"/>
      <c r="AJ37" s="153"/>
      <c r="AK37" s="153"/>
      <c r="AL37" s="154"/>
      <c r="AM37" s="155"/>
      <c r="AN37" s="615"/>
      <c r="AO37" s="623"/>
      <c r="AP37" s="156" t="s">
        <v>17</v>
      </c>
      <c r="AQ37" s="277"/>
      <c r="AR37" s="150" t="str">
        <f t="shared" si="4"/>
        <v xml:space="preserve"> </v>
      </c>
      <c r="AS37" s="151"/>
      <c r="AT37" s="157"/>
      <c r="AU37" s="277"/>
      <c r="AV37" s="150" t="str">
        <f t="shared" si="5"/>
        <v xml:space="preserve"> </v>
      </c>
      <c r="AW37" s="151"/>
      <c r="AX37" s="157"/>
      <c r="AY37" s="475"/>
      <c r="AZ37" s="476"/>
      <c r="BA37" s="477"/>
    </row>
    <row r="38" spans="1:53" ht="14.25" customHeight="1">
      <c r="A38" s="489"/>
      <c r="B38" s="490"/>
      <c r="C38" s="490"/>
      <c r="D38" s="490"/>
      <c r="E38" s="149"/>
      <c r="F38" s="150" t="str">
        <f t="shared" si="0"/>
        <v xml:space="preserve"> </v>
      </c>
      <c r="G38" s="151"/>
      <c r="H38" s="152"/>
      <c r="I38" s="153"/>
      <c r="J38" s="153"/>
      <c r="K38" s="154"/>
      <c r="L38" s="155"/>
      <c r="M38" s="503"/>
      <c r="N38" s="473">
        <f>N34+1</f>
        <v>8</v>
      </c>
      <c r="O38" s="156" t="s">
        <v>14</v>
      </c>
      <c r="P38" s="277"/>
      <c r="Q38" s="150" t="str">
        <f t="shared" si="1"/>
        <v xml:space="preserve"> </v>
      </c>
      <c r="R38" s="151"/>
      <c r="S38" s="157"/>
      <c r="T38" s="277"/>
      <c r="U38" s="150" t="str">
        <f t="shared" si="2"/>
        <v xml:space="preserve"> </v>
      </c>
      <c r="V38" s="151"/>
      <c r="W38" s="157"/>
      <c r="X38" s="475"/>
      <c r="Y38" s="476"/>
      <c r="Z38" s="477"/>
      <c r="AB38" s="615"/>
      <c r="AC38" s="616"/>
      <c r="AD38" s="616"/>
      <c r="AE38" s="617"/>
      <c r="AF38" s="149"/>
      <c r="AG38" s="150" t="str">
        <f t="shared" si="3"/>
        <v xml:space="preserve"> </v>
      </c>
      <c r="AH38" s="151"/>
      <c r="AI38" s="192"/>
      <c r="AJ38" s="153"/>
      <c r="AK38" s="153"/>
      <c r="AL38" s="154"/>
      <c r="AM38" s="155"/>
      <c r="AN38" s="615"/>
      <c r="AO38" s="473">
        <f>AO34+1</f>
        <v>18</v>
      </c>
      <c r="AP38" s="156" t="s">
        <v>14</v>
      </c>
      <c r="AQ38" s="277"/>
      <c r="AR38" s="150" t="str">
        <f t="shared" si="4"/>
        <v xml:space="preserve"> </v>
      </c>
      <c r="AS38" s="151"/>
      <c r="AT38" s="157"/>
      <c r="AU38" s="277"/>
      <c r="AV38" s="150" t="str">
        <f t="shared" si="5"/>
        <v xml:space="preserve"> </v>
      </c>
      <c r="AW38" s="151"/>
      <c r="AX38" s="157"/>
      <c r="AY38" s="475"/>
      <c r="AZ38" s="476"/>
      <c r="BA38" s="477"/>
    </row>
    <row r="39" spans="1:53" ht="14.25" customHeight="1">
      <c r="A39" s="489"/>
      <c r="B39" s="490"/>
      <c r="C39" s="490"/>
      <c r="D39" s="490"/>
      <c r="E39" s="149"/>
      <c r="F39" s="150" t="str">
        <f t="shared" si="0"/>
        <v xml:space="preserve"> </v>
      </c>
      <c r="G39" s="151"/>
      <c r="H39" s="152"/>
      <c r="I39" s="153"/>
      <c r="J39" s="153"/>
      <c r="K39" s="154"/>
      <c r="L39" s="155"/>
      <c r="M39" s="503"/>
      <c r="N39" s="621"/>
      <c r="O39" s="156" t="s">
        <v>15</v>
      </c>
      <c r="P39" s="277"/>
      <c r="Q39" s="150" t="str">
        <f t="shared" si="1"/>
        <v xml:space="preserve"> </v>
      </c>
      <c r="R39" s="151"/>
      <c r="S39" s="157"/>
      <c r="T39" s="277"/>
      <c r="U39" s="150" t="str">
        <f t="shared" si="2"/>
        <v xml:space="preserve"> </v>
      </c>
      <c r="V39" s="151"/>
      <c r="W39" s="157"/>
      <c r="X39" s="475"/>
      <c r="Y39" s="476"/>
      <c r="Z39" s="477"/>
      <c r="AB39" s="615"/>
      <c r="AC39" s="616"/>
      <c r="AD39" s="616"/>
      <c r="AE39" s="617"/>
      <c r="AF39" s="149"/>
      <c r="AG39" s="150" t="str">
        <f t="shared" si="3"/>
        <v xml:space="preserve"> </v>
      </c>
      <c r="AH39" s="151"/>
      <c r="AI39" s="192"/>
      <c r="AJ39" s="153"/>
      <c r="AK39" s="153"/>
      <c r="AL39" s="154"/>
      <c r="AM39" s="155"/>
      <c r="AN39" s="615"/>
      <c r="AO39" s="621"/>
      <c r="AP39" s="156" t="s">
        <v>15</v>
      </c>
      <c r="AQ39" s="277"/>
      <c r="AR39" s="150" t="str">
        <f t="shared" si="4"/>
        <v xml:space="preserve"> </v>
      </c>
      <c r="AS39" s="151"/>
      <c r="AT39" s="157"/>
      <c r="AU39" s="277"/>
      <c r="AV39" s="150" t="str">
        <f t="shared" si="5"/>
        <v xml:space="preserve"> </v>
      </c>
      <c r="AW39" s="151"/>
      <c r="AX39" s="157"/>
      <c r="AY39" s="475"/>
      <c r="AZ39" s="476"/>
      <c r="BA39" s="477"/>
    </row>
    <row r="40" spans="1:53" ht="14.25" customHeight="1">
      <c r="A40" s="489"/>
      <c r="B40" s="490"/>
      <c r="C40" s="490"/>
      <c r="D40" s="490"/>
      <c r="E40" s="149"/>
      <c r="F40" s="150" t="str">
        <f t="shared" si="0"/>
        <v xml:space="preserve"> </v>
      </c>
      <c r="G40" s="151"/>
      <c r="H40" s="152"/>
      <c r="I40" s="153"/>
      <c r="J40" s="153"/>
      <c r="K40" s="154"/>
      <c r="L40" s="155"/>
      <c r="M40" s="503"/>
      <c r="N40" s="622"/>
      <c r="O40" s="156" t="s">
        <v>16</v>
      </c>
      <c r="P40" s="277"/>
      <c r="Q40" s="150" t="str">
        <f t="shared" si="1"/>
        <v xml:space="preserve"> </v>
      </c>
      <c r="R40" s="151"/>
      <c r="S40" s="157"/>
      <c r="T40" s="277"/>
      <c r="U40" s="150" t="str">
        <f t="shared" si="2"/>
        <v xml:space="preserve"> </v>
      </c>
      <c r="V40" s="151"/>
      <c r="W40" s="157"/>
      <c r="X40" s="475"/>
      <c r="Y40" s="476"/>
      <c r="Z40" s="477"/>
      <c r="AB40" s="615"/>
      <c r="AC40" s="616"/>
      <c r="AD40" s="616"/>
      <c r="AE40" s="617"/>
      <c r="AF40" s="149"/>
      <c r="AG40" s="150" t="str">
        <f t="shared" si="3"/>
        <v xml:space="preserve"> </v>
      </c>
      <c r="AH40" s="151"/>
      <c r="AI40" s="192"/>
      <c r="AJ40" s="153"/>
      <c r="AK40" s="153"/>
      <c r="AL40" s="154"/>
      <c r="AM40" s="155"/>
      <c r="AN40" s="615"/>
      <c r="AO40" s="622"/>
      <c r="AP40" s="156" t="s">
        <v>16</v>
      </c>
      <c r="AQ40" s="277"/>
      <c r="AR40" s="150" t="str">
        <f t="shared" si="4"/>
        <v xml:space="preserve"> </v>
      </c>
      <c r="AS40" s="151"/>
      <c r="AT40" s="157"/>
      <c r="AU40" s="277"/>
      <c r="AV40" s="150" t="str">
        <f t="shared" si="5"/>
        <v xml:space="preserve"> </v>
      </c>
      <c r="AW40" s="151"/>
      <c r="AX40" s="157"/>
      <c r="AY40" s="475"/>
      <c r="AZ40" s="476"/>
      <c r="BA40" s="477"/>
    </row>
    <row r="41" spans="1:53" ht="14.25" customHeight="1">
      <c r="A41" s="489"/>
      <c r="B41" s="490"/>
      <c r="C41" s="490"/>
      <c r="D41" s="490"/>
      <c r="E41" s="149"/>
      <c r="F41" s="150" t="str">
        <f t="shared" si="0"/>
        <v xml:space="preserve"> </v>
      </c>
      <c r="G41" s="151"/>
      <c r="H41" s="152"/>
      <c r="I41" s="153"/>
      <c r="J41" s="153"/>
      <c r="K41" s="154"/>
      <c r="L41" s="155"/>
      <c r="M41" s="503"/>
      <c r="N41" s="623"/>
      <c r="O41" s="156" t="s">
        <v>17</v>
      </c>
      <c r="P41" s="277"/>
      <c r="Q41" s="150" t="str">
        <f t="shared" si="1"/>
        <v xml:space="preserve"> </v>
      </c>
      <c r="R41" s="151"/>
      <c r="S41" s="157"/>
      <c r="T41" s="277"/>
      <c r="U41" s="150" t="str">
        <f t="shared" si="2"/>
        <v xml:space="preserve"> </v>
      </c>
      <c r="V41" s="151"/>
      <c r="W41" s="157"/>
      <c r="X41" s="475"/>
      <c r="Y41" s="476"/>
      <c r="Z41" s="477"/>
      <c r="AB41" s="615"/>
      <c r="AC41" s="616"/>
      <c r="AD41" s="616"/>
      <c r="AE41" s="617"/>
      <c r="AF41" s="149"/>
      <c r="AG41" s="150" t="str">
        <f t="shared" si="3"/>
        <v xml:space="preserve"> </v>
      </c>
      <c r="AH41" s="151"/>
      <c r="AI41" s="192"/>
      <c r="AJ41" s="153"/>
      <c r="AK41" s="153"/>
      <c r="AL41" s="154"/>
      <c r="AM41" s="155"/>
      <c r="AN41" s="615"/>
      <c r="AO41" s="623"/>
      <c r="AP41" s="156" t="s">
        <v>17</v>
      </c>
      <c r="AQ41" s="277"/>
      <c r="AR41" s="150" t="str">
        <f t="shared" si="4"/>
        <v xml:space="preserve"> </v>
      </c>
      <c r="AS41" s="151"/>
      <c r="AT41" s="157"/>
      <c r="AU41" s="277"/>
      <c r="AV41" s="150" t="str">
        <f t="shared" si="5"/>
        <v xml:space="preserve"> </v>
      </c>
      <c r="AW41" s="151"/>
      <c r="AX41" s="157"/>
      <c r="AY41" s="475"/>
      <c r="AZ41" s="476"/>
      <c r="BA41" s="477"/>
    </row>
    <row r="42" spans="1:53" ht="14.25" customHeight="1">
      <c r="A42" s="489"/>
      <c r="B42" s="490"/>
      <c r="C42" s="490"/>
      <c r="D42" s="490"/>
      <c r="E42" s="149"/>
      <c r="F42" s="150" t="str">
        <f t="shared" si="0"/>
        <v xml:space="preserve"> </v>
      </c>
      <c r="G42" s="151"/>
      <c r="H42" s="152"/>
      <c r="I42" s="153"/>
      <c r="J42" s="153"/>
      <c r="K42" s="154"/>
      <c r="L42" s="155"/>
      <c r="M42" s="503"/>
      <c r="N42" s="473">
        <f>N38+1</f>
        <v>9</v>
      </c>
      <c r="O42" s="156" t="s">
        <v>14</v>
      </c>
      <c r="P42" s="277"/>
      <c r="Q42" s="150" t="str">
        <f t="shared" si="1"/>
        <v xml:space="preserve"> </v>
      </c>
      <c r="R42" s="151"/>
      <c r="S42" s="157"/>
      <c r="T42" s="277"/>
      <c r="U42" s="150" t="str">
        <f t="shared" si="2"/>
        <v xml:space="preserve"> </v>
      </c>
      <c r="V42" s="151"/>
      <c r="W42" s="157"/>
      <c r="X42" s="475"/>
      <c r="Y42" s="476"/>
      <c r="Z42" s="477"/>
      <c r="AB42" s="615"/>
      <c r="AC42" s="616"/>
      <c r="AD42" s="616"/>
      <c r="AE42" s="617"/>
      <c r="AF42" s="149"/>
      <c r="AG42" s="150" t="str">
        <f t="shared" si="3"/>
        <v xml:space="preserve"> </v>
      </c>
      <c r="AH42" s="151"/>
      <c r="AI42" s="192"/>
      <c r="AJ42" s="153"/>
      <c r="AK42" s="153"/>
      <c r="AL42" s="154"/>
      <c r="AM42" s="155"/>
      <c r="AN42" s="615"/>
      <c r="AO42" s="473">
        <f>AO38+1</f>
        <v>19</v>
      </c>
      <c r="AP42" s="156" t="s">
        <v>14</v>
      </c>
      <c r="AQ42" s="277"/>
      <c r="AR42" s="150" t="str">
        <f t="shared" si="4"/>
        <v xml:space="preserve"> </v>
      </c>
      <c r="AS42" s="151"/>
      <c r="AT42" s="157"/>
      <c r="AU42" s="277"/>
      <c r="AV42" s="150" t="str">
        <f t="shared" si="5"/>
        <v xml:space="preserve"> </v>
      </c>
      <c r="AW42" s="151"/>
      <c r="AX42" s="157"/>
      <c r="AY42" s="475"/>
      <c r="AZ42" s="476"/>
      <c r="BA42" s="477"/>
    </row>
    <row r="43" spans="1:53" ht="14.25" customHeight="1">
      <c r="A43" s="489"/>
      <c r="B43" s="490"/>
      <c r="C43" s="490"/>
      <c r="D43" s="490"/>
      <c r="E43" s="149"/>
      <c r="F43" s="150" t="str">
        <f t="shared" si="0"/>
        <v xml:space="preserve"> </v>
      </c>
      <c r="G43" s="151"/>
      <c r="H43" s="152"/>
      <c r="I43" s="153"/>
      <c r="J43" s="153"/>
      <c r="K43" s="154"/>
      <c r="L43" s="155"/>
      <c r="M43" s="503"/>
      <c r="N43" s="621"/>
      <c r="O43" s="156" t="s">
        <v>15</v>
      </c>
      <c r="P43" s="277"/>
      <c r="Q43" s="150" t="str">
        <f t="shared" si="1"/>
        <v xml:space="preserve"> </v>
      </c>
      <c r="R43" s="151"/>
      <c r="S43" s="157"/>
      <c r="T43" s="277"/>
      <c r="U43" s="150" t="str">
        <f t="shared" si="2"/>
        <v xml:space="preserve"> </v>
      </c>
      <c r="V43" s="151"/>
      <c r="W43" s="157"/>
      <c r="X43" s="475"/>
      <c r="Y43" s="476"/>
      <c r="Z43" s="477"/>
      <c r="AB43" s="615"/>
      <c r="AC43" s="616"/>
      <c r="AD43" s="616"/>
      <c r="AE43" s="617"/>
      <c r="AF43" s="149"/>
      <c r="AG43" s="150" t="str">
        <f t="shared" si="3"/>
        <v xml:space="preserve"> </v>
      </c>
      <c r="AH43" s="151"/>
      <c r="AI43" s="192"/>
      <c r="AJ43" s="153"/>
      <c r="AK43" s="153"/>
      <c r="AL43" s="154"/>
      <c r="AM43" s="155"/>
      <c r="AN43" s="615"/>
      <c r="AO43" s="621"/>
      <c r="AP43" s="156" t="s">
        <v>15</v>
      </c>
      <c r="AQ43" s="277"/>
      <c r="AR43" s="150" t="str">
        <f t="shared" si="4"/>
        <v xml:space="preserve"> </v>
      </c>
      <c r="AS43" s="151"/>
      <c r="AT43" s="157"/>
      <c r="AU43" s="277"/>
      <c r="AV43" s="150" t="str">
        <f t="shared" si="5"/>
        <v xml:space="preserve"> </v>
      </c>
      <c r="AW43" s="151"/>
      <c r="AX43" s="157"/>
      <c r="AY43" s="475"/>
      <c r="AZ43" s="476"/>
      <c r="BA43" s="477"/>
    </row>
    <row r="44" spans="1:53" ht="14.25" customHeight="1">
      <c r="A44" s="489"/>
      <c r="B44" s="490"/>
      <c r="C44" s="490"/>
      <c r="D44" s="490"/>
      <c r="E44" s="149"/>
      <c r="F44" s="150" t="str">
        <f t="shared" si="0"/>
        <v xml:space="preserve"> </v>
      </c>
      <c r="G44" s="151"/>
      <c r="H44" s="152"/>
      <c r="I44" s="153"/>
      <c r="J44" s="153"/>
      <c r="K44" s="154"/>
      <c r="L44" s="155"/>
      <c r="M44" s="503"/>
      <c r="N44" s="622"/>
      <c r="O44" s="156" t="s">
        <v>16</v>
      </c>
      <c r="P44" s="277"/>
      <c r="Q44" s="150" t="str">
        <f t="shared" si="1"/>
        <v xml:space="preserve"> </v>
      </c>
      <c r="R44" s="151"/>
      <c r="S44" s="157"/>
      <c r="T44" s="277"/>
      <c r="U44" s="150" t="str">
        <f t="shared" si="2"/>
        <v xml:space="preserve"> </v>
      </c>
      <c r="V44" s="151"/>
      <c r="W44" s="157"/>
      <c r="X44" s="475"/>
      <c r="Y44" s="476"/>
      <c r="Z44" s="477"/>
      <c r="AB44" s="615"/>
      <c r="AC44" s="616"/>
      <c r="AD44" s="616"/>
      <c r="AE44" s="617"/>
      <c r="AF44" s="149"/>
      <c r="AG44" s="150" t="str">
        <f t="shared" si="3"/>
        <v xml:space="preserve"> </v>
      </c>
      <c r="AH44" s="151"/>
      <c r="AI44" s="192"/>
      <c r="AJ44" s="153"/>
      <c r="AK44" s="153"/>
      <c r="AL44" s="154"/>
      <c r="AM44" s="155"/>
      <c r="AN44" s="615"/>
      <c r="AO44" s="622"/>
      <c r="AP44" s="156" t="s">
        <v>16</v>
      </c>
      <c r="AQ44" s="277"/>
      <c r="AR44" s="150" t="str">
        <f t="shared" si="4"/>
        <v xml:space="preserve"> </v>
      </c>
      <c r="AS44" s="151"/>
      <c r="AT44" s="157"/>
      <c r="AU44" s="277"/>
      <c r="AV44" s="150" t="str">
        <f t="shared" si="5"/>
        <v xml:space="preserve"> </v>
      </c>
      <c r="AW44" s="151"/>
      <c r="AX44" s="157"/>
      <c r="AY44" s="475"/>
      <c r="AZ44" s="476"/>
      <c r="BA44" s="477"/>
    </row>
    <row r="45" spans="1:53" ht="14.25" customHeight="1">
      <c r="A45" s="489"/>
      <c r="B45" s="490"/>
      <c r="C45" s="490"/>
      <c r="D45" s="490"/>
      <c r="E45" s="149"/>
      <c r="F45" s="150" t="str">
        <f t="shared" si="0"/>
        <v xml:space="preserve"> </v>
      </c>
      <c r="G45" s="151"/>
      <c r="H45" s="152"/>
      <c r="I45" s="153"/>
      <c r="J45" s="153"/>
      <c r="K45" s="154"/>
      <c r="L45" s="155"/>
      <c r="M45" s="503"/>
      <c r="N45" s="623"/>
      <c r="O45" s="156" t="s">
        <v>17</v>
      </c>
      <c r="P45" s="277"/>
      <c r="Q45" s="150" t="str">
        <f t="shared" si="1"/>
        <v xml:space="preserve"> </v>
      </c>
      <c r="R45" s="151"/>
      <c r="S45" s="157"/>
      <c r="T45" s="277"/>
      <c r="U45" s="150" t="str">
        <f t="shared" si="2"/>
        <v xml:space="preserve"> </v>
      </c>
      <c r="V45" s="151"/>
      <c r="W45" s="157"/>
      <c r="X45" s="475"/>
      <c r="Y45" s="476"/>
      <c r="Z45" s="477"/>
      <c r="AB45" s="615"/>
      <c r="AC45" s="616"/>
      <c r="AD45" s="616"/>
      <c r="AE45" s="617"/>
      <c r="AF45" s="149"/>
      <c r="AG45" s="150" t="str">
        <f t="shared" si="3"/>
        <v xml:space="preserve"> </v>
      </c>
      <c r="AH45" s="151"/>
      <c r="AI45" s="192"/>
      <c r="AJ45" s="153"/>
      <c r="AK45" s="153"/>
      <c r="AL45" s="154"/>
      <c r="AM45" s="155"/>
      <c r="AN45" s="615"/>
      <c r="AO45" s="623"/>
      <c r="AP45" s="156" t="s">
        <v>17</v>
      </c>
      <c r="AQ45" s="277"/>
      <c r="AR45" s="150" t="str">
        <f t="shared" si="4"/>
        <v xml:space="preserve"> </v>
      </c>
      <c r="AS45" s="151"/>
      <c r="AT45" s="157"/>
      <c r="AU45" s="277"/>
      <c r="AV45" s="150" t="str">
        <f t="shared" si="5"/>
        <v xml:space="preserve"> </v>
      </c>
      <c r="AW45" s="151"/>
      <c r="AX45" s="157"/>
      <c r="AY45" s="475"/>
      <c r="AZ45" s="476"/>
      <c r="BA45" s="477"/>
    </row>
    <row r="46" spans="1:53" ht="14.25" customHeight="1">
      <c r="A46" s="489"/>
      <c r="B46" s="490"/>
      <c r="C46" s="490"/>
      <c r="D46" s="490"/>
      <c r="E46" s="149"/>
      <c r="F46" s="150" t="str">
        <f t="shared" si="0"/>
        <v xml:space="preserve"> </v>
      </c>
      <c r="G46" s="151"/>
      <c r="H46" s="152"/>
      <c r="I46" s="153"/>
      <c r="J46" s="153"/>
      <c r="K46" s="154"/>
      <c r="L46" s="155"/>
      <c r="M46" s="503"/>
      <c r="N46" s="473">
        <f>N42+1</f>
        <v>10</v>
      </c>
      <c r="O46" s="156" t="s">
        <v>14</v>
      </c>
      <c r="P46" s="277"/>
      <c r="Q46" s="150" t="str">
        <f t="shared" si="1"/>
        <v xml:space="preserve"> </v>
      </c>
      <c r="R46" s="151"/>
      <c r="S46" s="157"/>
      <c r="T46" s="277"/>
      <c r="U46" s="150" t="str">
        <f t="shared" si="2"/>
        <v xml:space="preserve"> </v>
      </c>
      <c r="V46" s="151"/>
      <c r="W46" s="157"/>
      <c r="X46" s="475"/>
      <c r="Y46" s="476"/>
      <c r="Z46" s="477"/>
      <c r="AB46" s="615"/>
      <c r="AC46" s="616"/>
      <c r="AD46" s="616"/>
      <c r="AE46" s="617"/>
      <c r="AF46" s="149"/>
      <c r="AG46" s="150" t="str">
        <f t="shared" si="3"/>
        <v xml:space="preserve"> </v>
      </c>
      <c r="AH46" s="151"/>
      <c r="AI46" s="192"/>
      <c r="AJ46" s="153"/>
      <c r="AK46" s="153"/>
      <c r="AL46" s="154"/>
      <c r="AM46" s="155"/>
      <c r="AN46" s="615"/>
      <c r="AO46" s="473">
        <f>AO42+1</f>
        <v>20</v>
      </c>
      <c r="AP46" s="156" t="s">
        <v>14</v>
      </c>
      <c r="AQ46" s="277"/>
      <c r="AR46" s="150" t="str">
        <f t="shared" si="4"/>
        <v xml:space="preserve"> </v>
      </c>
      <c r="AS46" s="151"/>
      <c r="AT46" s="157"/>
      <c r="AU46" s="277"/>
      <c r="AV46" s="150" t="str">
        <f t="shared" si="5"/>
        <v xml:space="preserve"> </v>
      </c>
      <c r="AW46" s="151"/>
      <c r="AX46" s="157"/>
      <c r="AY46" s="475"/>
      <c r="AZ46" s="476"/>
      <c r="BA46" s="477"/>
    </row>
    <row r="47" spans="1:53" ht="14.25" customHeight="1">
      <c r="A47" s="489"/>
      <c r="B47" s="490"/>
      <c r="C47" s="490"/>
      <c r="D47" s="490"/>
      <c r="E47" s="149"/>
      <c r="F47" s="150" t="str">
        <f t="shared" si="0"/>
        <v xml:space="preserve"> </v>
      </c>
      <c r="G47" s="151"/>
      <c r="H47" s="152"/>
      <c r="I47" s="153"/>
      <c r="J47" s="153"/>
      <c r="K47" s="154"/>
      <c r="L47" s="155"/>
      <c r="M47" s="503"/>
      <c r="N47" s="621"/>
      <c r="O47" s="156" t="s">
        <v>15</v>
      </c>
      <c r="P47" s="277"/>
      <c r="Q47" s="150" t="str">
        <f t="shared" si="1"/>
        <v xml:space="preserve"> </v>
      </c>
      <c r="R47" s="151"/>
      <c r="S47" s="157"/>
      <c r="T47" s="277"/>
      <c r="U47" s="150" t="str">
        <f t="shared" si="2"/>
        <v xml:space="preserve"> </v>
      </c>
      <c r="V47" s="151"/>
      <c r="W47" s="157"/>
      <c r="X47" s="475"/>
      <c r="Y47" s="476"/>
      <c r="Z47" s="477"/>
      <c r="AB47" s="615"/>
      <c r="AC47" s="616"/>
      <c r="AD47" s="616"/>
      <c r="AE47" s="617"/>
      <c r="AF47" s="149"/>
      <c r="AG47" s="150" t="str">
        <f t="shared" si="3"/>
        <v xml:space="preserve"> </v>
      </c>
      <c r="AH47" s="151"/>
      <c r="AI47" s="192"/>
      <c r="AJ47" s="153"/>
      <c r="AK47" s="153"/>
      <c r="AL47" s="154"/>
      <c r="AM47" s="155"/>
      <c r="AN47" s="615"/>
      <c r="AO47" s="621"/>
      <c r="AP47" s="156" t="s">
        <v>15</v>
      </c>
      <c r="AQ47" s="277"/>
      <c r="AR47" s="150" t="str">
        <f t="shared" si="4"/>
        <v xml:space="preserve"> </v>
      </c>
      <c r="AS47" s="151"/>
      <c r="AT47" s="157"/>
      <c r="AU47" s="277"/>
      <c r="AV47" s="150" t="str">
        <f t="shared" si="5"/>
        <v xml:space="preserve"> </v>
      </c>
      <c r="AW47" s="151"/>
      <c r="AX47" s="157"/>
      <c r="AY47" s="475"/>
      <c r="AZ47" s="476"/>
      <c r="BA47" s="477"/>
    </row>
    <row r="48" spans="1:53" ht="14.25" customHeight="1">
      <c r="A48" s="489"/>
      <c r="B48" s="490"/>
      <c r="C48" s="490"/>
      <c r="D48" s="490"/>
      <c r="E48" s="149"/>
      <c r="F48" s="150" t="str">
        <f t="shared" si="0"/>
        <v xml:space="preserve"> </v>
      </c>
      <c r="G48" s="151"/>
      <c r="H48" s="152"/>
      <c r="I48" s="153"/>
      <c r="J48" s="153"/>
      <c r="K48" s="154"/>
      <c r="L48" s="155"/>
      <c r="M48" s="503"/>
      <c r="N48" s="622"/>
      <c r="O48" s="156" t="s">
        <v>16</v>
      </c>
      <c r="P48" s="277"/>
      <c r="Q48" s="150" t="str">
        <f t="shared" si="1"/>
        <v xml:space="preserve"> </v>
      </c>
      <c r="R48" s="151"/>
      <c r="S48" s="157"/>
      <c r="T48" s="277"/>
      <c r="U48" s="150" t="str">
        <f t="shared" si="2"/>
        <v xml:space="preserve"> </v>
      </c>
      <c r="V48" s="151"/>
      <c r="W48" s="157"/>
      <c r="X48" s="475"/>
      <c r="Y48" s="476"/>
      <c r="Z48" s="477"/>
      <c r="AB48" s="615"/>
      <c r="AC48" s="616"/>
      <c r="AD48" s="616"/>
      <c r="AE48" s="617"/>
      <c r="AF48" s="149"/>
      <c r="AG48" s="150" t="str">
        <f t="shared" si="3"/>
        <v xml:space="preserve"> </v>
      </c>
      <c r="AH48" s="151"/>
      <c r="AI48" s="192"/>
      <c r="AJ48" s="153"/>
      <c r="AK48" s="153"/>
      <c r="AL48" s="154"/>
      <c r="AM48" s="155"/>
      <c r="AN48" s="615"/>
      <c r="AO48" s="622"/>
      <c r="AP48" s="156" t="s">
        <v>16</v>
      </c>
      <c r="AQ48" s="277"/>
      <c r="AR48" s="150" t="str">
        <f t="shared" si="4"/>
        <v xml:space="preserve"> </v>
      </c>
      <c r="AS48" s="151"/>
      <c r="AT48" s="157"/>
      <c r="AU48" s="277"/>
      <c r="AV48" s="150" t="str">
        <f t="shared" si="5"/>
        <v xml:space="preserve"> </v>
      </c>
      <c r="AW48" s="151"/>
      <c r="AX48" s="157"/>
      <c r="AY48" s="475"/>
      <c r="AZ48" s="476"/>
      <c r="BA48" s="477"/>
    </row>
    <row r="49" spans="1:53" ht="14.25" customHeight="1" thickBot="1">
      <c r="A49" s="491"/>
      <c r="B49" s="492"/>
      <c r="C49" s="492"/>
      <c r="D49" s="492"/>
      <c r="E49" s="167"/>
      <c r="F49" s="168" t="str">
        <f t="shared" si="0"/>
        <v xml:space="preserve"> </v>
      </c>
      <c r="G49" s="169"/>
      <c r="H49" s="170"/>
      <c r="I49" s="171"/>
      <c r="J49" s="171"/>
      <c r="K49" s="172"/>
      <c r="L49" s="173"/>
      <c r="M49" s="503"/>
      <c r="N49" s="623"/>
      <c r="O49" s="156" t="s">
        <v>17</v>
      </c>
      <c r="P49" s="186"/>
      <c r="Q49" s="168" t="str">
        <f t="shared" si="1"/>
        <v xml:space="preserve"> </v>
      </c>
      <c r="R49" s="169"/>
      <c r="S49" s="175"/>
      <c r="T49" s="186"/>
      <c r="U49" s="168" t="str">
        <f t="shared" si="2"/>
        <v xml:space="preserve"> </v>
      </c>
      <c r="V49" s="169"/>
      <c r="W49" s="175"/>
      <c r="X49" s="478"/>
      <c r="Y49" s="479"/>
      <c r="Z49" s="480"/>
      <c r="AB49" s="618"/>
      <c r="AC49" s="619"/>
      <c r="AD49" s="619"/>
      <c r="AE49" s="620"/>
      <c r="AF49" s="167"/>
      <c r="AG49" s="168" t="str">
        <f t="shared" si="3"/>
        <v xml:space="preserve"> </v>
      </c>
      <c r="AH49" s="169"/>
      <c r="AI49" s="195"/>
      <c r="AJ49" s="171"/>
      <c r="AK49" s="171"/>
      <c r="AL49" s="172"/>
      <c r="AM49" s="173"/>
      <c r="AN49" s="618"/>
      <c r="AO49" s="623"/>
      <c r="AP49" s="156" t="s">
        <v>17</v>
      </c>
      <c r="AQ49" s="186"/>
      <c r="AR49" s="168" t="str">
        <f t="shared" si="4"/>
        <v xml:space="preserve"> </v>
      </c>
      <c r="AS49" s="169"/>
      <c r="AT49" s="175"/>
      <c r="AU49" s="186"/>
      <c r="AV49" s="168" t="str">
        <f t="shared" si="5"/>
        <v xml:space="preserve"> </v>
      </c>
      <c r="AW49" s="169"/>
      <c r="AX49" s="175"/>
      <c r="AY49" s="478"/>
      <c r="AZ49" s="479"/>
      <c r="BA49" s="480"/>
    </row>
    <row r="50" spans="1:53" ht="21" customHeight="1">
      <c r="A50" s="451" t="s">
        <v>13</v>
      </c>
      <c r="B50" s="452"/>
      <c r="C50" s="452"/>
      <c r="D50" s="452"/>
      <c r="E50" s="453"/>
      <c r="F50" s="453" t="s">
        <v>14</v>
      </c>
      <c r="G50" s="453"/>
      <c r="H50" s="453" t="s">
        <v>15</v>
      </c>
      <c r="I50" s="453"/>
      <c r="J50" s="467" t="s">
        <v>16</v>
      </c>
      <c r="K50" s="468"/>
      <c r="L50" s="467" t="s">
        <v>17</v>
      </c>
      <c r="M50" s="469"/>
      <c r="N50" s="470" t="s">
        <v>18</v>
      </c>
      <c r="O50" s="469"/>
      <c r="P50" s="470" t="s">
        <v>19</v>
      </c>
      <c r="Q50" s="471"/>
      <c r="R50" s="471"/>
      <c r="S50" s="469"/>
      <c r="T50" s="470" t="s">
        <v>48</v>
      </c>
      <c r="U50" s="471"/>
      <c r="V50" s="471"/>
      <c r="W50" s="469"/>
      <c r="X50" s="182" t="s">
        <v>49</v>
      </c>
      <c r="Y50" s="451" t="s">
        <v>50</v>
      </c>
      <c r="Z50" s="472"/>
      <c r="AA50" s="183"/>
      <c r="AB50" s="582" t="s">
        <v>13</v>
      </c>
      <c r="AC50" s="452"/>
      <c r="AD50" s="452"/>
      <c r="AE50" s="452"/>
      <c r="AF50" s="453"/>
      <c r="AG50" s="453" t="s">
        <v>14</v>
      </c>
      <c r="AH50" s="453"/>
      <c r="AI50" s="453" t="s">
        <v>15</v>
      </c>
      <c r="AJ50" s="453"/>
      <c r="AK50" s="467" t="s">
        <v>16</v>
      </c>
      <c r="AL50" s="468"/>
      <c r="AM50" s="467" t="s">
        <v>17</v>
      </c>
      <c r="AN50" s="469"/>
      <c r="AO50" s="470" t="s">
        <v>18</v>
      </c>
      <c r="AP50" s="469"/>
      <c r="AQ50" s="470" t="s">
        <v>19</v>
      </c>
      <c r="AR50" s="471"/>
      <c r="AS50" s="471"/>
      <c r="AT50" s="469"/>
      <c r="AU50" s="470" t="s">
        <v>48</v>
      </c>
      <c r="AV50" s="471"/>
      <c r="AW50" s="471"/>
      <c r="AX50" s="469"/>
      <c r="AY50" s="182" t="s">
        <v>49</v>
      </c>
      <c r="AZ50" s="451" t="str">
        <f>Y50</f>
        <v>Druckdatum:</v>
      </c>
      <c r="BA50" s="472"/>
    </row>
    <row r="51" spans="1:53" ht="21" customHeight="1" thickBot="1">
      <c r="A51" s="461" t="s">
        <v>21</v>
      </c>
      <c r="B51" s="462" t="s">
        <v>21</v>
      </c>
      <c r="C51" s="462"/>
      <c r="D51" s="462"/>
      <c r="E51" s="462"/>
      <c r="F51" s="626"/>
      <c r="G51" s="626"/>
      <c r="H51" s="626"/>
      <c r="I51" s="626"/>
      <c r="J51" s="625"/>
      <c r="K51" s="626"/>
      <c r="L51" s="625"/>
      <c r="M51" s="626"/>
      <c r="N51" s="625"/>
      <c r="O51" s="626"/>
      <c r="P51" s="465"/>
      <c r="Q51" s="627"/>
      <c r="R51" s="627"/>
      <c r="S51" s="464"/>
      <c r="T51" s="465"/>
      <c r="U51" s="627"/>
      <c r="V51" s="627"/>
      <c r="W51" s="464"/>
      <c r="X51" s="184"/>
      <c r="Y51" s="628">
        <f ca="1">TODAY()</f>
        <v>45693</v>
      </c>
      <c r="Z51" s="629"/>
      <c r="AA51" s="185"/>
      <c r="AB51" s="581" t="s">
        <v>21</v>
      </c>
      <c r="AC51" s="462" t="s">
        <v>21</v>
      </c>
      <c r="AD51" s="462"/>
      <c r="AE51" s="462"/>
      <c r="AF51" s="462"/>
      <c r="AG51" s="626"/>
      <c r="AH51" s="626"/>
      <c r="AI51" s="626"/>
      <c r="AJ51" s="626"/>
      <c r="AK51" s="625"/>
      <c r="AL51" s="626"/>
      <c r="AM51" s="625"/>
      <c r="AN51" s="626"/>
      <c r="AO51" s="625"/>
      <c r="AP51" s="626"/>
      <c r="AQ51" s="465"/>
      <c r="AR51" s="627"/>
      <c r="AS51" s="627"/>
      <c r="AT51" s="464"/>
      <c r="AU51" s="465"/>
      <c r="AV51" s="627"/>
      <c r="AW51" s="627"/>
      <c r="AX51" s="464"/>
      <c r="AY51" s="184"/>
      <c r="AZ51" s="628">
        <f ca="1">TODAY()</f>
        <v>45693</v>
      </c>
      <c r="BA51" s="629"/>
    </row>
    <row r="52" spans="1:53" ht="21" customHeight="1" thickBot="1">
      <c r="A52" s="454" t="s">
        <v>51</v>
      </c>
      <c r="B52" s="455"/>
      <c r="C52" s="455"/>
      <c r="D52" s="455"/>
      <c r="E52" s="455"/>
      <c r="F52" s="456"/>
      <c r="G52" s="456"/>
      <c r="H52" s="456"/>
      <c r="I52" s="456"/>
      <c r="J52" s="457"/>
      <c r="K52" s="456"/>
      <c r="L52" s="457"/>
      <c r="M52" s="456"/>
      <c r="N52" s="457"/>
      <c r="O52" s="456"/>
      <c r="P52" s="458"/>
      <c r="Q52" s="459"/>
      <c r="R52" s="459"/>
      <c r="S52" s="460"/>
      <c r="T52" s="458"/>
      <c r="U52" s="459"/>
      <c r="V52" s="459"/>
      <c r="W52" s="460"/>
      <c r="X52" s="186"/>
      <c r="Y52" s="187" t="s">
        <v>52</v>
      </c>
      <c r="Z52" s="188">
        <v>1</v>
      </c>
      <c r="AB52" s="454" t="s">
        <v>51</v>
      </c>
      <c r="AC52" s="455"/>
      <c r="AD52" s="455"/>
      <c r="AE52" s="455"/>
      <c r="AF52" s="455"/>
      <c r="AG52" s="456"/>
      <c r="AH52" s="456"/>
      <c r="AI52" s="456"/>
      <c r="AJ52" s="456"/>
      <c r="AK52" s="457"/>
      <c r="AL52" s="456"/>
      <c r="AM52" s="457"/>
      <c r="AN52" s="456"/>
      <c r="AO52" s="457"/>
      <c r="AP52" s="456"/>
      <c r="AQ52" s="458"/>
      <c r="AR52" s="459"/>
      <c r="AS52" s="459"/>
      <c r="AT52" s="460"/>
      <c r="AU52" s="458"/>
      <c r="AV52" s="459"/>
      <c r="AW52" s="459"/>
      <c r="AX52" s="460"/>
      <c r="AY52" s="186"/>
      <c r="AZ52" s="187" t="s">
        <v>52</v>
      </c>
      <c r="BA52" s="188">
        <f>Z52+1</f>
        <v>2</v>
      </c>
    </row>
    <row r="53" spans="1:53" ht="11.25" customHeight="1" thickBot="1"/>
    <row r="54" spans="1:53" ht="21" customHeight="1">
      <c r="A54" s="610"/>
      <c r="B54" s="835"/>
      <c r="C54" s="835"/>
      <c r="D54" s="835"/>
      <c r="E54" s="835"/>
      <c r="F54" s="835"/>
      <c r="G54" s="835"/>
      <c r="H54" s="835"/>
      <c r="I54" s="835"/>
      <c r="J54" s="835"/>
      <c r="K54" s="835"/>
      <c r="L54" s="835"/>
      <c r="M54" s="575">
        <f>M1</f>
        <v>0</v>
      </c>
      <c r="N54" s="815"/>
      <c r="O54" s="815"/>
      <c r="P54" s="815"/>
      <c r="Q54" s="815"/>
      <c r="R54" s="815"/>
      <c r="S54" s="815"/>
      <c r="T54" s="815"/>
      <c r="U54" s="815"/>
      <c r="V54" s="815"/>
      <c r="W54" s="815"/>
      <c r="X54" s="816"/>
      <c r="Y54" s="530" t="s">
        <v>0</v>
      </c>
      <c r="Z54" s="576"/>
      <c r="AB54" s="610"/>
      <c r="AC54" s="835"/>
      <c r="AD54" s="835"/>
      <c r="AE54" s="835"/>
      <c r="AF54" s="835"/>
      <c r="AG54" s="835"/>
      <c r="AH54" s="835"/>
      <c r="AI54" s="835"/>
      <c r="AJ54" s="835"/>
      <c r="AK54" s="835"/>
      <c r="AL54" s="835"/>
      <c r="AM54" s="835"/>
      <c r="AN54" s="575">
        <f>M54</f>
        <v>0</v>
      </c>
      <c r="AO54" s="815"/>
      <c r="AP54" s="815"/>
      <c r="AQ54" s="815"/>
      <c r="AR54" s="815"/>
      <c r="AS54" s="815"/>
      <c r="AT54" s="815"/>
      <c r="AU54" s="815"/>
      <c r="AV54" s="815"/>
      <c r="AW54" s="815"/>
      <c r="AX54" s="815"/>
      <c r="AY54" s="816"/>
      <c r="AZ54" s="530" t="s">
        <v>0</v>
      </c>
      <c r="BA54" s="576"/>
    </row>
    <row r="55" spans="1:53" ht="21" customHeight="1" thickBot="1">
      <c r="A55" s="827"/>
      <c r="B55" s="836"/>
      <c r="C55" s="836"/>
      <c r="D55" s="836"/>
      <c r="E55" s="836"/>
      <c r="F55" s="836"/>
      <c r="G55" s="836"/>
      <c r="H55" s="836"/>
      <c r="I55" s="836"/>
      <c r="J55" s="836"/>
      <c r="K55" s="836"/>
      <c r="L55" s="836"/>
      <c r="M55" s="820"/>
      <c r="N55" s="821"/>
      <c r="O55" s="821"/>
      <c r="P55" s="821"/>
      <c r="Q55" s="821"/>
      <c r="R55" s="821"/>
      <c r="S55" s="821"/>
      <c r="T55" s="821"/>
      <c r="U55" s="821"/>
      <c r="V55" s="821"/>
      <c r="W55" s="821"/>
      <c r="X55" s="822"/>
      <c r="Y55" s="577"/>
      <c r="Z55" s="578"/>
      <c r="AB55" s="827"/>
      <c r="AC55" s="836"/>
      <c r="AD55" s="836"/>
      <c r="AE55" s="836"/>
      <c r="AF55" s="836"/>
      <c r="AG55" s="836"/>
      <c r="AH55" s="836"/>
      <c r="AI55" s="836"/>
      <c r="AJ55" s="836"/>
      <c r="AK55" s="836"/>
      <c r="AL55" s="836"/>
      <c r="AM55" s="836"/>
      <c r="AN55" s="820"/>
      <c r="AO55" s="821"/>
      <c r="AP55" s="821"/>
      <c r="AQ55" s="821"/>
      <c r="AR55" s="821"/>
      <c r="AS55" s="821"/>
      <c r="AT55" s="821"/>
      <c r="AU55" s="821"/>
      <c r="AV55" s="821"/>
      <c r="AW55" s="821"/>
      <c r="AX55" s="821"/>
      <c r="AY55" s="822"/>
      <c r="AZ55" s="577"/>
      <c r="BA55" s="578"/>
    </row>
    <row r="56" spans="1:53" ht="21" customHeight="1">
      <c r="A56" s="827"/>
      <c r="B56" s="836"/>
      <c r="C56" s="836"/>
      <c r="D56" s="836"/>
      <c r="E56" s="836"/>
      <c r="F56" s="836"/>
      <c r="G56" s="836"/>
      <c r="H56" s="836"/>
      <c r="I56" s="836"/>
      <c r="J56" s="836"/>
      <c r="K56" s="836"/>
      <c r="L56" s="836"/>
      <c r="M56" s="575">
        <f>M3</f>
        <v>0</v>
      </c>
      <c r="N56" s="815"/>
      <c r="O56" s="815"/>
      <c r="P56" s="815"/>
      <c r="Q56" s="815"/>
      <c r="R56" s="815"/>
      <c r="S56" s="815"/>
      <c r="T56" s="815"/>
      <c r="U56" s="815"/>
      <c r="V56" s="815"/>
      <c r="W56" s="815"/>
      <c r="X56" s="816"/>
      <c r="Y56" s="580" t="str">
        <f>Y3</f>
        <v>1</v>
      </c>
      <c r="Z56" s="824"/>
      <c r="AB56" s="827"/>
      <c r="AC56" s="836"/>
      <c r="AD56" s="836"/>
      <c r="AE56" s="836"/>
      <c r="AF56" s="836"/>
      <c r="AG56" s="836"/>
      <c r="AH56" s="836"/>
      <c r="AI56" s="836"/>
      <c r="AJ56" s="836"/>
      <c r="AK56" s="836"/>
      <c r="AL56" s="836"/>
      <c r="AM56" s="836"/>
      <c r="AN56" s="575">
        <f>M56</f>
        <v>0</v>
      </c>
      <c r="AO56" s="815"/>
      <c r="AP56" s="815"/>
      <c r="AQ56" s="815"/>
      <c r="AR56" s="815"/>
      <c r="AS56" s="815"/>
      <c r="AT56" s="815"/>
      <c r="AU56" s="815"/>
      <c r="AV56" s="815"/>
      <c r="AW56" s="815"/>
      <c r="AX56" s="815"/>
      <c r="AY56" s="816"/>
      <c r="AZ56" s="580" t="str">
        <f>AZ3</f>
        <v>1</v>
      </c>
      <c r="BA56" s="824"/>
    </row>
    <row r="57" spans="1:53" ht="21" customHeight="1" thickBot="1">
      <c r="A57" s="827"/>
      <c r="B57" s="836"/>
      <c r="C57" s="836"/>
      <c r="D57" s="836"/>
      <c r="E57" s="836"/>
      <c r="F57" s="836"/>
      <c r="G57" s="836"/>
      <c r="H57" s="836"/>
      <c r="I57" s="836"/>
      <c r="J57" s="836"/>
      <c r="K57" s="836"/>
      <c r="L57" s="836"/>
      <c r="M57" s="820"/>
      <c r="N57" s="821"/>
      <c r="O57" s="821"/>
      <c r="P57" s="821"/>
      <c r="Q57" s="821"/>
      <c r="R57" s="821"/>
      <c r="S57" s="821"/>
      <c r="T57" s="821"/>
      <c r="U57" s="821"/>
      <c r="V57" s="821"/>
      <c r="W57" s="821"/>
      <c r="X57" s="822"/>
      <c r="Y57" s="827"/>
      <c r="Z57" s="828"/>
      <c r="AB57" s="827"/>
      <c r="AC57" s="836"/>
      <c r="AD57" s="836"/>
      <c r="AE57" s="836"/>
      <c r="AF57" s="836"/>
      <c r="AG57" s="836"/>
      <c r="AH57" s="836"/>
      <c r="AI57" s="836"/>
      <c r="AJ57" s="836"/>
      <c r="AK57" s="836"/>
      <c r="AL57" s="836"/>
      <c r="AM57" s="836"/>
      <c r="AN57" s="820"/>
      <c r="AO57" s="821"/>
      <c r="AP57" s="821"/>
      <c r="AQ57" s="821"/>
      <c r="AR57" s="821"/>
      <c r="AS57" s="821"/>
      <c r="AT57" s="821"/>
      <c r="AU57" s="821"/>
      <c r="AV57" s="821"/>
      <c r="AW57" s="821"/>
      <c r="AX57" s="821"/>
      <c r="AY57" s="822"/>
      <c r="AZ57" s="827"/>
      <c r="BA57" s="828"/>
    </row>
    <row r="58" spans="1:53" ht="24" customHeight="1" thickBot="1">
      <c r="A58" s="504" t="s">
        <v>35</v>
      </c>
      <c r="B58" s="505"/>
      <c r="C58" s="505"/>
      <c r="D58" s="506"/>
      <c r="E58" s="507"/>
      <c r="F58" s="507"/>
      <c r="G58" s="507"/>
      <c r="H58" s="507"/>
      <c r="I58" s="507"/>
      <c r="J58" s="507"/>
      <c r="K58" s="507"/>
      <c r="L58" s="508"/>
      <c r="M58" s="509">
        <f>M5</f>
        <v>0</v>
      </c>
      <c r="N58" s="831"/>
      <c r="O58" s="831"/>
      <c r="P58" s="831"/>
      <c r="Q58" s="831"/>
      <c r="R58" s="831"/>
      <c r="S58" s="831"/>
      <c r="T58" s="831"/>
      <c r="U58" s="831"/>
      <c r="V58" s="831"/>
      <c r="W58" s="831"/>
      <c r="X58" s="832"/>
      <c r="Y58" s="833"/>
      <c r="Z58" s="834"/>
      <c r="AB58" s="504" t="s">
        <v>35</v>
      </c>
      <c r="AC58" s="505"/>
      <c r="AD58" s="505"/>
      <c r="AE58" s="506"/>
      <c r="AF58" s="507"/>
      <c r="AG58" s="507"/>
      <c r="AH58" s="507"/>
      <c r="AI58" s="507"/>
      <c r="AJ58" s="507"/>
      <c r="AK58" s="507"/>
      <c r="AL58" s="507"/>
      <c r="AM58" s="508"/>
      <c r="AN58" s="509">
        <f>AN5</f>
        <v>0</v>
      </c>
      <c r="AO58" s="831"/>
      <c r="AP58" s="831"/>
      <c r="AQ58" s="831"/>
      <c r="AR58" s="831"/>
      <c r="AS58" s="831"/>
      <c r="AT58" s="831"/>
      <c r="AU58" s="831"/>
      <c r="AV58" s="831"/>
      <c r="AW58" s="831"/>
      <c r="AX58" s="831"/>
      <c r="AY58" s="832"/>
      <c r="AZ58" s="833"/>
      <c r="BA58" s="834"/>
    </row>
    <row r="59" spans="1:53" ht="24" customHeight="1" thickBot="1">
      <c r="A59" s="510" t="s">
        <v>36</v>
      </c>
      <c r="B59" s="511"/>
      <c r="C59" s="511"/>
      <c r="D59" s="506"/>
      <c r="E59" s="507"/>
      <c r="F59" s="507"/>
      <c r="G59" s="507"/>
      <c r="H59" s="507"/>
      <c r="I59" s="507"/>
      <c r="J59" s="507"/>
      <c r="K59" s="507"/>
      <c r="L59" s="508"/>
      <c r="M59" s="590" t="s">
        <v>37</v>
      </c>
      <c r="N59" s="539" t="s">
        <v>38</v>
      </c>
      <c r="O59" s="540"/>
      <c r="P59" s="611">
        <f>IF(P6&gt;0,AQ6+10," ")</f>
        <v>21</v>
      </c>
      <c r="Q59" s="612"/>
      <c r="R59" s="612"/>
      <c r="S59" s="518" t="s">
        <v>39</v>
      </c>
      <c r="T59" s="517"/>
      <c r="U59" s="519">
        <f>IF(P59&gt;0,P59+9," ")</f>
        <v>30</v>
      </c>
      <c r="V59" s="517"/>
      <c r="W59" s="520"/>
      <c r="X59" s="591"/>
      <c r="Y59" s="522"/>
      <c r="Z59" s="523"/>
      <c r="AB59" s="510" t="s">
        <v>36</v>
      </c>
      <c r="AC59" s="511"/>
      <c r="AD59" s="511"/>
      <c r="AE59" s="506"/>
      <c r="AF59" s="507"/>
      <c r="AG59" s="507"/>
      <c r="AH59" s="507"/>
      <c r="AI59" s="507"/>
      <c r="AJ59" s="507"/>
      <c r="AK59" s="507"/>
      <c r="AL59" s="507"/>
      <c r="AM59" s="508"/>
      <c r="AN59" s="512" t="s">
        <v>37</v>
      </c>
      <c r="AO59" s="539" t="s">
        <v>38</v>
      </c>
      <c r="AP59" s="540"/>
      <c r="AQ59" s="611">
        <f>IF(P59&gt;0,P59+10," ")</f>
        <v>31</v>
      </c>
      <c r="AR59" s="612"/>
      <c r="AS59" s="612"/>
      <c r="AT59" s="518" t="s">
        <v>39</v>
      </c>
      <c r="AU59" s="517"/>
      <c r="AV59" s="519">
        <f>IF(AQ59&gt;0,AQ59+9," ")</f>
        <v>40</v>
      </c>
      <c r="AW59" s="517"/>
      <c r="AX59" s="520"/>
      <c r="AY59" s="521"/>
      <c r="AZ59" s="522"/>
      <c r="BA59" s="523"/>
    </row>
    <row r="60" spans="1:53" ht="24" customHeight="1" thickBot="1">
      <c r="A60" s="510" t="s">
        <v>40</v>
      </c>
      <c r="B60" s="511"/>
      <c r="C60" s="511"/>
      <c r="D60" s="506"/>
      <c r="E60" s="507"/>
      <c r="F60" s="507"/>
      <c r="G60" s="507"/>
      <c r="H60" s="507"/>
      <c r="I60" s="507"/>
      <c r="J60" s="507"/>
      <c r="K60" s="507"/>
      <c r="L60" s="508"/>
      <c r="M60" s="513"/>
      <c r="N60" s="530" t="s">
        <v>41</v>
      </c>
      <c r="O60" s="531"/>
      <c r="P60" s="534" t="s">
        <v>42</v>
      </c>
      <c r="Q60" s="535"/>
      <c r="R60" s="535"/>
      <c r="S60" s="535"/>
      <c r="T60" s="535"/>
      <c r="U60" s="535"/>
      <c r="V60" s="535"/>
      <c r="W60" s="536"/>
      <c r="X60" s="524"/>
      <c r="Y60" s="525"/>
      <c r="Z60" s="526"/>
      <c r="AB60" s="510" t="s">
        <v>40</v>
      </c>
      <c r="AC60" s="511"/>
      <c r="AD60" s="511"/>
      <c r="AE60" s="506"/>
      <c r="AF60" s="507"/>
      <c r="AG60" s="507"/>
      <c r="AH60" s="507"/>
      <c r="AI60" s="507"/>
      <c r="AJ60" s="507"/>
      <c r="AK60" s="507"/>
      <c r="AL60" s="507"/>
      <c r="AM60" s="508"/>
      <c r="AN60" s="513"/>
      <c r="AO60" s="530" t="s">
        <v>41</v>
      </c>
      <c r="AP60" s="531"/>
      <c r="AQ60" s="534" t="s">
        <v>42</v>
      </c>
      <c r="AR60" s="535"/>
      <c r="AS60" s="535"/>
      <c r="AT60" s="535"/>
      <c r="AU60" s="535"/>
      <c r="AV60" s="535"/>
      <c r="AW60" s="535"/>
      <c r="AX60" s="536"/>
      <c r="AY60" s="524"/>
      <c r="AZ60" s="525"/>
      <c r="BA60" s="526"/>
    </row>
    <row r="61" spans="1:53" ht="24" customHeight="1">
      <c r="A61" s="541" t="s">
        <v>53</v>
      </c>
      <c r="B61" s="542"/>
      <c r="C61" s="542"/>
      <c r="D61" s="543"/>
      <c r="E61" s="547" t="s">
        <v>44</v>
      </c>
      <c r="F61" s="548"/>
      <c r="G61" s="470" t="s">
        <v>45</v>
      </c>
      <c r="H61" s="551"/>
      <c r="I61" s="551"/>
      <c r="J61" s="551"/>
      <c r="K61" s="551"/>
      <c r="L61" s="552"/>
      <c r="M61" s="514"/>
      <c r="N61" s="532"/>
      <c r="O61" s="533"/>
      <c r="P61" s="553" t="s">
        <v>2</v>
      </c>
      <c r="Q61" s="554"/>
      <c r="R61" s="554" t="s">
        <v>46</v>
      </c>
      <c r="S61" s="554"/>
      <c r="T61" s="557" t="s">
        <v>2</v>
      </c>
      <c r="U61" s="554"/>
      <c r="V61" s="554" t="s">
        <v>46</v>
      </c>
      <c r="W61" s="559"/>
      <c r="X61" s="527"/>
      <c r="Y61" s="528"/>
      <c r="Z61" s="529"/>
      <c r="AB61" s="541" t="s">
        <v>53</v>
      </c>
      <c r="AC61" s="542"/>
      <c r="AD61" s="542"/>
      <c r="AE61" s="543"/>
      <c r="AF61" s="547" t="s">
        <v>44</v>
      </c>
      <c r="AG61" s="548"/>
      <c r="AH61" s="470" t="s">
        <v>45</v>
      </c>
      <c r="AI61" s="551"/>
      <c r="AJ61" s="551"/>
      <c r="AK61" s="551"/>
      <c r="AL61" s="551"/>
      <c r="AM61" s="552"/>
      <c r="AN61" s="514"/>
      <c r="AO61" s="532"/>
      <c r="AP61" s="533"/>
      <c r="AQ61" s="553" t="s">
        <v>2</v>
      </c>
      <c r="AR61" s="554"/>
      <c r="AS61" s="554" t="s">
        <v>46</v>
      </c>
      <c r="AT61" s="554"/>
      <c r="AU61" s="557" t="s">
        <v>2</v>
      </c>
      <c r="AV61" s="554"/>
      <c r="AW61" s="554" t="s">
        <v>46</v>
      </c>
      <c r="AX61" s="559"/>
      <c r="AY61" s="527"/>
      <c r="AZ61" s="528"/>
      <c r="BA61" s="529"/>
    </row>
    <row r="62" spans="1:53" ht="24" customHeight="1" thickBot="1">
      <c r="A62" s="544"/>
      <c r="B62" s="545"/>
      <c r="C62" s="545"/>
      <c r="D62" s="546"/>
      <c r="E62" s="549"/>
      <c r="F62" s="550"/>
      <c r="G62" s="537" t="s">
        <v>46</v>
      </c>
      <c r="H62" s="538"/>
      <c r="I62" s="537" t="s">
        <v>47</v>
      </c>
      <c r="J62" s="561"/>
      <c r="K62" s="562"/>
      <c r="L62" s="563"/>
      <c r="M62" s="515"/>
      <c r="N62" s="564" t="str">
        <f>Y56</f>
        <v>1</v>
      </c>
      <c r="O62" s="565"/>
      <c r="P62" s="555"/>
      <c r="Q62" s="556"/>
      <c r="R62" s="556"/>
      <c r="S62" s="556"/>
      <c r="T62" s="558"/>
      <c r="U62" s="556"/>
      <c r="V62" s="556"/>
      <c r="W62" s="560"/>
      <c r="X62" s="587" t="s">
        <v>5</v>
      </c>
      <c r="Y62" s="588"/>
      <c r="Z62" s="589"/>
      <c r="AB62" s="544"/>
      <c r="AC62" s="545"/>
      <c r="AD62" s="545"/>
      <c r="AE62" s="546"/>
      <c r="AF62" s="549"/>
      <c r="AG62" s="550"/>
      <c r="AH62" s="537" t="s">
        <v>46</v>
      </c>
      <c r="AI62" s="538"/>
      <c r="AJ62" s="537" t="s">
        <v>47</v>
      </c>
      <c r="AK62" s="561"/>
      <c r="AL62" s="562"/>
      <c r="AM62" s="563"/>
      <c r="AN62" s="515"/>
      <c r="AO62" s="564" t="str">
        <f>AZ56</f>
        <v>1</v>
      </c>
      <c r="AP62" s="565"/>
      <c r="AQ62" s="555"/>
      <c r="AR62" s="556"/>
      <c r="AS62" s="556"/>
      <c r="AT62" s="556"/>
      <c r="AU62" s="558"/>
      <c r="AV62" s="556"/>
      <c r="AW62" s="556"/>
      <c r="AX62" s="560"/>
      <c r="AY62" s="587" t="s">
        <v>5</v>
      </c>
      <c r="AZ62" s="588"/>
      <c r="BA62" s="589"/>
    </row>
    <row r="63" spans="1:53" ht="14.25" customHeight="1">
      <c r="A63" s="487"/>
      <c r="B63" s="488"/>
      <c r="C63" s="488"/>
      <c r="D63" s="488"/>
      <c r="E63" s="138"/>
      <c r="F63" s="139" t="str">
        <f t="shared" ref="F63:F102" si="6">IF(E63&gt;0," -"," ")</f>
        <v xml:space="preserve"> </v>
      </c>
      <c r="G63" s="140"/>
      <c r="H63" s="141"/>
      <c r="I63" s="142"/>
      <c r="J63" s="142"/>
      <c r="K63" s="143"/>
      <c r="L63" s="144"/>
      <c r="M63" s="502"/>
      <c r="N63" s="579">
        <f>IF(P59&gt;0,P59," ")</f>
        <v>21</v>
      </c>
      <c r="O63" s="145" t="s">
        <v>14</v>
      </c>
      <c r="P63" s="280"/>
      <c r="Q63" s="139" t="str">
        <f t="shared" ref="Q63:Q102" si="7">IF(P63&gt;0," -"," ")</f>
        <v xml:space="preserve"> </v>
      </c>
      <c r="R63" s="147"/>
      <c r="S63" s="148"/>
      <c r="T63" s="280"/>
      <c r="U63" s="139" t="str">
        <f t="shared" ref="U63:U102" si="8">IF(T63&gt;0," -"," ")</f>
        <v xml:space="preserve"> </v>
      </c>
      <c r="V63" s="147"/>
      <c r="W63" s="148"/>
      <c r="X63" s="481"/>
      <c r="Y63" s="482"/>
      <c r="Z63" s="483"/>
      <c r="AB63" s="487"/>
      <c r="AC63" s="613"/>
      <c r="AD63" s="613"/>
      <c r="AE63" s="614"/>
      <c r="AF63" s="138"/>
      <c r="AG63" s="139" t="str">
        <f t="shared" ref="AG63:AG102" si="9">IF(AF63&gt;0," -"," ")</f>
        <v xml:space="preserve"> </v>
      </c>
      <c r="AH63" s="140"/>
      <c r="AI63" s="141"/>
      <c r="AJ63" s="142"/>
      <c r="AK63" s="142"/>
      <c r="AL63" s="143"/>
      <c r="AM63" s="144"/>
      <c r="AN63" s="487"/>
      <c r="AO63" s="579">
        <f>IF(AQ59&gt;0,AQ59," ")</f>
        <v>31</v>
      </c>
      <c r="AP63" s="145" t="s">
        <v>14</v>
      </c>
      <c r="AQ63" s="280"/>
      <c r="AR63" s="139" t="str">
        <f t="shared" ref="AR63:AR102" si="10">IF(AQ63&gt;0," -"," ")</f>
        <v xml:space="preserve"> </v>
      </c>
      <c r="AS63" s="147"/>
      <c r="AT63" s="148"/>
      <c r="AU63" s="280"/>
      <c r="AV63" s="139" t="str">
        <f t="shared" ref="AV63:AV102" si="11">IF(AU63&gt;0," -"," ")</f>
        <v xml:space="preserve"> </v>
      </c>
      <c r="AW63" s="147"/>
      <c r="AX63" s="148"/>
      <c r="AY63" s="481"/>
      <c r="AZ63" s="482"/>
      <c r="BA63" s="483"/>
    </row>
    <row r="64" spans="1:53" ht="14.25" customHeight="1">
      <c r="A64" s="489"/>
      <c r="B64" s="490"/>
      <c r="C64" s="490"/>
      <c r="D64" s="490"/>
      <c r="E64" s="149"/>
      <c r="F64" s="150" t="str">
        <f t="shared" si="6"/>
        <v xml:space="preserve"> </v>
      </c>
      <c r="G64" s="151"/>
      <c r="H64" s="152"/>
      <c r="I64" s="153"/>
      <c r="J64" s="153"/>
      <c r="K64" s="154"/>
      <c r="L64" s="155"/>
      <c r="M64" s="503"/>
      <c r="N64" s="621"/>
      <c r="O64" s="156" t="s">
        <v>15</v>
      </c>
      <c r="P64" s="277"/>
      <c r="Q64" s="150" t="str">
        <f t="shared" si="7"/>
        <v xml:space="preserve"> </v>
      </c>
      <c r="R64" s="151"/>
      <c r="S64" s="157"/>
      <c r="T64" s="277"/>
      <c r="U64" s="150" t="str">
        <f t="shared" si="8"/>
        <v xml:space="preserve"> </v>
      </c>
      <c r="V64" s="151"/>
      <c r="W64" s="157"/>
      <c r="X64" s="475"/>
      <c r="Y64" s="476"/>
      <c r="Z64" s="477"/>
      <c r="AB64" s="615"/>
      <c r="AC64" s="616"/>
      <c r="AD64" s="616"/>
      <c r="AE64" s="617"/>
      <c r="AF64" s="149"/>
      <c r="AG64" s="150" t="str">
        <f t="shared" si="9"/>
        <v xml:space="preserve"> </v>
      </c>
      <c r="AH64" s="151"/>
      <c r="AI64" s="152"/>
      <c r="AJ64" s="153"/>
      <c r="AK64" s="153"/>
      <c r="AL64" s="154"/>
      <c r="AM64" s="155"/>
      <c r="AN64" s="615"/>
      <c r="AO64" s="621"/>
      <c r="AP64" s="156" t="s">
        <v>15</v>
      </c>
      <c r="AQ64" s="277"/>
      <c r="AR64" s="150" t="str">
        <f t="shared" si="10"/>
        <v xml:space="preserve"> </v>
      </c>
      <c r="AS64" s="151"/>
      <c r="AT64" s="157"/>
      <c r="AU64" s="277"/>
      <c r="AV64" s="150" t="str">
        <f t="shared" si="11"/>
        <v xml:space="preserve"> </v>
      </c>
      <c r="AW64" s="151"/>
      <c r="AX64" s="157"/>
      <c r="AY64" s="475"/>
      <c r="AZ64" s="476"/>
      <c r="BA64" s="477"/>
    </row>
    <row r="65" spans="1:53" ht="14.25" customHeight="1">
      <c r="A65" s="489"/>
      <c r="B65" s="490"/>
      <c r="C65" s="490"/>
      <c r="D65" s="490"/>
      <c r="E65" s="149"/>
      <c r="F65" s="150" t="str">
        <f t="shared" si="6"/>
        <v xml:space="preserve"> </v>
      </c>
      <c r="G65" s="151"/>
      <c r="H65" s="152"/>
      <c r="I65" s="153"/>
      <c r="J65" s="153"/>
      <c r="K65" s="154"/>
      <c r="L65" s="155"/>
      <c r="M65" s="503"/>
      <c r="N65" s="622"/>
      <c r="O65" s="156" t="s">
        <v>16</v>
      </c>
      <c r="P65" s="277"/>
      <c r="Q65" s="150" t="str">
        <f t="shared" si="7"/>
        <v xml:space="preserve"> </v>
      </c>
      <c r="R65" s="151"/>
      <c r="S65" s="157"/>
      <c r="T65" s="277"/>
      <c r="U65" s="150" t="str">
        <f t="shared" si="8"/>
        <v xml:space="preserve"> </v>
      </c>
      <c r="V65" s="151"/>
      <c r="W65" s="157"/>
      <c r="X65" s="475"/>
      <c r="Y65" s="476"/>
      <c r="Z65" s="477"/>
      <c r="AB65" s="615"/>
      <c r="AC65" s="616"/>
      <c r="AD65" s="616"/>
      <c r="AE65" s="617"/>
      <c r="AF65" s="149"/>
      <c r="AG65" s="150" t="str">
        <f t="shared" si="9"/>
        <v xml:space="preserve"> </v>
      </c>
      <c r="AH65" s="151"/>
      <c r="AI65" s="152"/>
      <c r="AJ65" s="153"/>
      <c r="AK65" s="153"/>
      <c r="AL65" s="154"/>
      <c r="AM65" s="155"/>
      <c r="AN65" s="615"/>
      <c r="AO65" s="622"/>
      <c r="AP65" s="156" t="s">
        <v>16</v>
      </c>
      <c r="AQ65" s="277"/>
      <c r="AR65" s="150" t="str">
        <f t="shared" si="10"/>
        <v xml:space="preserve"> </v>
      </c>
      <c r="AS65" s="151"/>
      <c r="AT65" s="157"/>
      <c r="AU65" s="277"/>
      <c r="AV65" s="150" t="str">
        <f t="shared" si="11"/>
        <v xml:space="preserve"> </v>
      </c>
      <c r="AW65" s="151"/>
      <c r="AX65" s="157"/>
      <c r="AY65" s="475"/>
      <c r="AZ65" s="476"/>
      <c r="BA65" s="477"/>
    </row>
    <row r="66" spans="1:53" ht="14.25" customHeight="1">
      <c r="A66" s="489"/>
      <c r="B66" s="490"/>
      <c r="C66" s="490"/>
      <c r="D66" s="490"/>
      <c r="E66" s="149"/>
      <c r="F66" s="150" t="str">
        <f t="shared" si="6"/>
        <v xml:space="preserve"> </v>
      </c>
      <c r="G66" s="151"/>
      <c r="H66" s="152"/>
      <c r="I66" s="153"/>
      <c r="J66" s="153"/>
      <c r="K66" s="154"/>
      <c r="L66" s="155"/>
      <c r="M66" s="503"/>
      <c r="N66" s="623"/>
      <c r="O66" s="156" t="s">
        <v>17</v>
      </c>
      <c r="P66" s="277"/>
      <c r="Q66" s="150" t="str">
        <f t="shared" si="7"/>
        <v xml:space="preserve"> </v>
      </c>
      <c r="R66" s="151"/>
      <c r="S66" s="157"/>
      <c r="T66" s="277"/>
      <c r="U66" s="150" t="str">
        <f t="shared" si="8"/>
        <v xml:space="preserve"> </v>
      </c>
      <c r="V66" s="151"/>
      <c r="W66" s="157"/>
      <c r="X66" s="475"/>
      <c r="Y66" s="476"/>
      <c r="Z66" s="477"/>
      <c r="AB66" s="615"/>
      <c r="AC66" s="616"/>
      <c r="AD66" s="616"/>
      <c r="AE66" s="617"/>
      <c r="AF66" s="149"/>
      <c r="AG66" s="150" t="str">
        <f t="shared" si="9"/>
        <v xml:space="preserve"> </v>
      </c>
      <c r="AH66" s="151"/>
      <c r="AI66" s="152"/>
      <c r="AJ66" s="153"/>
      <c r="AK66" s="153"/>
      <c r="AL66" s="154"/>
      <c r="AM66" s="155"/>
      <c r="AN66" s="615"/>
      <c r="AO66" s="623"/>
      <c r="AP66" s="156" t="s">
        <v>17</v>
      </c>
      <c r="AQ66" s="277"/>
      <c r="AR66" s="150" t="str">
        <f t="shared" si="10"/>
        <v xml:space="preserve"> </v>
      </c>
      <c r="AS66" s="151"/>
      <c r="AT66" s="157"/>
      <c r="AU66" s="277"/>
      <c r="AV66" s="150" t="str">
        <f t="shared" si="11"/>
        <v xml:space="preserve"> </v>
      </c>
      <c r="AW66" s="151"/>
      <c r="AX66" s="157"/>
      <c r="AY66" s="475"/>
      <c r="AZ66" s="476"/>
      <c r="BA66" s="477"/>
    </row>
    <row r="67" spans="1:53" ht="14.25" customHeight="1">
      <c r="A67" s="489"/>
      <c r="B67" s="490"/>
      <c r="C67" s="490"/>
      <c r="D67" s="490"/>
      <c r="E67" s="149"/>
      <c r="F67" s="150" t="str">
        <f t="shared" si="6"/>
        <v xml:space="preserve"> </v>
      </c>
      <c r="G67" s="151"/>
      <c r="H67" s="152"/>
      <c r="I67" s="153"/>
      <c r="J67" s="153"/>
      <c r="K67" s="154"/>
      <c r="L67" s="155"/>
      <c r="M67" s="503"/>
      <c r="N67" s="473">
        <f>N63+1</f>
        <v>22</v>
      </c>
      <c r="O67" s="156" t="s">
        <v>14</v>
      </c>
      <c r="P67" s="277"/>
      <c r="Q67" s="150" t="str">
        <f t="shared" si="7"/>
        <v xml:space="preserve"> </v>
      </c>
      <c r="R67" s="151"/>
      <c r="S67" s="157"/>
      <c r="T67" s="277"/>
      <c r="U67" s="150" t="str">
        <f t="shared" si="8"/>
        <v xml:space="preserve"> </v>
      </c>
      <c r="V67" s="151"/>
      <c r="W67" s="157"/>
      <c r="X67" s="475"/>
      <c r="Y67" s="476"/>
      <c r="Z67" s="477"/>
      <c r="AB67" s="615"/>
      <c r="AC67" s="616"/>
      <c r="AD67" s="616"/>
      <c r="AE67" s="617"/>
      <c r="AF67" s="149"/>
      <c r="AG67" s="150" t="str">
        <f t="shared" si="9"/>
        <v xml:space="preserve"> </v>
      </c>
      <c r="AH67" s="151"/>
      <c r="AI67" s="152"/>
      <c r="AJ67" s="153"/>
      <c r="AK67" s="153"/>
      <c r="AL67" s="154"/>
      <c r="AM67" s="155"/>
      <c r="AN67" s="615"/>
      <c r="AO67" s="473">
        <f>AO63+1</f>
        <v>32</v>
      </c>
      <c r="AP67" s="156" t="s">
        <v>14</v>
      </c>
      <c r="AQ67" s="277"/>
      <c r="AR67" s="150" t="str">
        <f t="shared" si="10"/>
        <v xml:space="preserve"> </v>
      </c>
      <c r="AS67" s="151"/>
      <c r="AT67" s="157"/>
      <c r="AU67" s="277"/>
      <c r="AV67" s="150" t="str">
        <f t="shared" si="11"/>
        <v xml:space="preserve"> </v>
      </c>
      <c r="AW67" s="151"/>
      <c r="AX67" s="157"/>
      <c r="AY67" s="475"/>
      <c r="AZ67" s="476"/>
      <c r="BA67" s="477"/>
    </row>
    <row r="68" spans="1:53" ht="14.25" customHeight="1">
      <c r="A68" s="489"/>
      <c r="B68" s="490"/>
      <c r="C68" s="490"/>
      <c r="D68" s="490"/>
      <c r="E68" s="149"/>
      <c r="F68" s="150" t="str">
        <f t="shared" si="6"/>
        <v xml:space="preserve"> </v>
      </c>
      <c r="G68" s="151"/>
      <c r="H68" s="152"/>
      <c r="I68" s="154"/>
      <c r="J68" s="153"/>
      <c r="K68" s="154"/>
      <c r="L68" s="155"/>
      <c r="M68" s="503"/>
      <c r="N68" s="621"/>
      <c r="O68" s="156" t="s">
        <v>15</v>
      </c>
      <c r="P68" s="277"/>
      <c r="Q68" s="150" t="str">
        <f t="shared" si="7"/>
        <v xml:space="preserve"> </v>
      </c>
      <c r="R68" s="151"/>
      <c r="S68" s="157"/>
      <c r="T68" s="277"/>
      <c r="U68" s="150" t="str">
        <f t="shared" si="8"/>
        <v xml:space="preserve"> </v>
      </c>
      <c r="V68" s="151"/>
      <c r="W68" s="157"/>
      <c r="X68" s="475"/>
      <c r="Y68" s="476"/>
      <c r="Z68" s="477"/>
      <c r="AB68" s="615"/>
      <c r="AC68" s="616"/>
      <c r="AD68" s="616"/>
      <c r="AE68" s="617"/>
      <c r="AF68" s="149"/>
      <c r="AG68" s="150" t="str">
        <f t="shared" si="9"/>
        <v xml:space="preserve"> </v>
      </c>
      <c r="AH68" s="151"/>
      <c r="AI68" s="152"/>
      <c r="AJ68" s="154"/>
      <c r="AK68" s="153"/>
      <c r="AL68" s="154"/>
      <c r="AM68" s="155"/>
      <c r="AN68" s="615"/>
      <c r="AO68" s="621"/>
      <c r="AP68" s="156" t="s">
        <v>15</v>
      </c>
      <c r="AQ68" s="277"/>
      <c r="AR68" s="150" t="str">
        <f t="shared" si="10"/>
        <v xml:space="preserve"> </v>
      </c>
      <c r="AS68" s="151"/>
      <c r="AT68" s="157"/>
      <c r="AU68" s="277"/>
      <c r="AV68" s="150" t="str">
        <f t="shared" si="11"/>
        <v xml:space="preserve"> </v>
      </c>
      <c r="AW68" s="151"/>
      <c r="AX68" s="157"/>
      <c r="AY68" s="475"/>
      <c r="AZ68" s="476"/>
      <c r="BA68" s="477"/>
    </row>
    <row r="69" spans="1:53" ht="14.25" customHeight="1">
      <c r="A69" s="489"/>
      <c r="B69" s="490"/>
      <c r="C69" s="490"/>
      <c r="D69" s="490"/>
      <c r="E69" s="149"/>
      <c r="F69" s="150" t="str">
        <f t="shared" si="6"/>
        <v xml:space="preserve"> </v>
      </c>
      <c r="G69" s="151"/>
      <c r="H69" s="152"/>
      <c r="I69" s="154"/>
      <c r="J69" s="153"/>
      <c r="K69" s="154"/>
      <c r="L69" s="155"/>
      <c r="M69" s="503"/>
      <c r="N69" s="622"/>
      <c r="O69" s="156" t="s">
        <v>16</v>
      </c>
      <c r="P69" s="277"/>
      <c r="Q69" s="150" t="str">
        <f t="shared" si="7"/>
        <v xml:space="preserve"> </v>
      </c>
      <c r="R69" s="151"/>
      <c r="S69" s="157"/>
      <c r="T69" s="277"/>
      <c r="U69" s="150" t="str">
        <f t="shared" si="8"/>
        <v xml:space="preserve"> </v>
      </c>
      <c r="V69" s="151"/>
      <c r="W69" s="157"/>
      <c r="X69" s="475"/>
      <c r="Y69" s="476"/>
      <c r="Z69" s="477"/>
      <c r="AB69" s="615"/>
      <c r="AC69" s="616"/>
      <c r="AD69" s="616"/>
      <c r="AE69" s="617"/>
      <c r="AF69" s="149"/>
      <c r="AG69" s="150" t="str">
        <f t="shared" si="9"/>
        <v xml:space="preserve"> </v>
      </c>
      <c r="AH69" s="151"/>
      <c r="AI69" s="152"/>
      <c r="AJ69" s="154"/>
      <c r="AK69" s="153"/>
      <c r="AL69" s="154"/>
      <c r="AM69" s="155"/>
      <c r="AN69" s="615"/>
      <c r="AO69" s="622"/>
      <c r="AP69" s="156" t="s">
        <v>16</v>
      </c>
      <c r="AQ69" s="277"/>
      <c r="AR69" s="150" t="str">
        <f t="shared" si="10"/>
        <v xml:space="preserve"> </v>
      </c>
      <c r="AS69" s="151"/>
      <c r="AT69" s="157"/>
      <c r="AU69" s="277"/>
      <c r="AV69" s="150" t="str">
        <f t="shared" si="11"/>
        <v xml:space="preserve"> </v>
      </c>
      <c r="AW69" s="151"/>
      <c r="AX69" s="157"/>
      <c r="AY69" s="475"/>
      <c r="AZ69" s="476"/>
      <c r="BA69" s="477"/>
    </row>
    <row r="70" spans="1:53" ht="14.25" customHeight="1">
      <c r="A70" s="489"/>
      <c r="B70" s="490"/>
      <c r="C70" s="490"/>
      <c r="D70" s="490"/>
      <c r="E70" s="149"/>
      <c r="F70" s="150" t="str">
        <f t="shared" si="6"/>
        <v xml:space="preserve"> </v>
      </c>
      <c r="G70" s="151"/>
      <c r="H70" s="152"/>
      <c r="I70" s="154"/>
      <c r="J70" s="153"/>
      <c r="K70" s="154"/>
      <c r="L70" s="155"/>
      <c r="M70" s="503"/>
      <c r="N70" s="623"/>
      <c r="O70" s="156" t="s">
        <v>17</v>
      </c>
      <c r="P70" s="277"/>
      <c r="Q70" s="150" t="str">
        <f t="shared" si="7"/>
        <v xml:space="preserve"> </v>
      </c>
      <c r="R70" s="151"/>
      <c r="S70" s="157"/>
      <c r="T70" s="277"/>
      <c r="U70" s="150" t="str">
        <f t="shared" si="8"/>
        <v xml:space="preserve"> </v>
      </c>
      <c r="V70" s="151"/>
      <c r="W70" s="157"/>
      <c r="X70" s="475"/>
      <c r="Y70" s="476"/>
      <c r="Z70" s="477"/>
      <c r="AB70" s="615"/>
      <c r="AC70" s="616"/>
      <c r="AD70" s="616"/>
      <c r="AE70" s="617"/>
      <c r="AF70" s="149"/>
      <c r="AG70" s="150" t="str">
        <f t="shared" si="9"/>
        <v xml:space="preserve"> </v>
      </c>
      <c r="AH70" s="151"/>
      <c r="AI70" s="152"/>
      <c r="AJ70" s="154"/>
      <c r="AK70" s="153"/>
      <c r="AL70" s="154"/>
      <c r="AM70" s="155"/>
      <c r="AN70" s="615"/>
      <c r="AO70" s="623"/>
      <c r="AP70" s="156" t="s">
        <v>17</v>
      </c>
      <c r="AQ70" s="277"/>
      <c r="AR70" s="150" t="str">
        <f t="shared" si="10"/>
        <v xml:space="preserve"> </v>
      </c>
      <c r="AS70" s="151"/>
      <c r="AT70" s="157"/>
      <c r="AU70" s="277"/>
      <c r="AV70" s="150" t="str">
        <f t="shared" si="11"/>
        <v xml:space="preserve"> </v>
      </c>
      <c r="AW70" s="151"/>
      <c r="AX70" s="157"/>
      <c r="AY70" s="475"/>
      <c r="AZ70" s="476"/>
      <c r="BA70" s="477"/>
    </row>
    <row r="71" spans="1:53" ht="14.25" customHeight="1">
      <c r="A71" s="489"/>
      <c r="B71" s="490"/>
      <c r="C71" s="490"/>
      <c r="D71" s="490"/>
      <c r="E71" s="149"/>
      <c r="F71" s="150" t="str">
        <f t="shared" si="6"/>
        <v xml:space="preserve"> </v>
      </c>
      <c r="G71" s="151"/>
      <c r="H71" s="152"/>
      <c r="I71" s="154"/>
      <c r="J71" s="153"/>
      <c r="K71" s="154"/>
      <c r="L71" s="155"/>
      <c r="M71" s="503"/>
      <c r="N71" s="473">
        <f>N67+1</f>
        <v>23</v>
      </c>
      <c r="O71" s="156" t="s">
        <v>14</v>
      </c>
      <c r="P71" s="277"/>
      <c r="Q71" s="150" t="str">
        <f t="shared" si="7"/>
        <v xml:space="preserve"> </v>
      </c>
      <c r="R71" s="151"/>
      <c r="S71" s="157"/>
      <c r="T71" s="277"/>
      <c r="U71" s="150" t="str">
        <f t="shared" si="8"/>
        <v xml:space="preserve"> </v>
      </c>
      <c r="V71" s="151"/>
      <c r="W71" s="157"/>
      <c r="X71" s="475"/>
      <c r="Y71" s="476"/>
      <c r="Z71" s="477"/>
      <c r="AB71" s="615"/>
      <c r="AC71" s="616"/>
      <c r="AD71" s="616"/>
      <c r="AE71" s="617"/>
      <c r="AF71" s="149"/>
      <c r="AG71" s="150" t="str">
        <f t="shared" si="9"/>
        <v xml:space="preserve"> </v>
      </c>
      <c r="AH71" s="151"/>
      <c r="AI71" s="152"/>
      <c r="AJ71" s="154"/>
      <c r="AK71" s="153"/>
      <c r="AL71" s="154"/>
      <c r="AM71" s="155"/>
      <c r="AN71" s="615"/>
      <c r="AO71" s="473">
        <f>AO67+1</f>
        <v>33</v>
      </c>
      <c r="AP71" s="156" t="s">
        <v>14</v>
      </c>
      <c r="AQ71" s="277"/>
      <c r="AR71" s="150" t="str">
        <f t="shared" si="10"/>
        <v xml:space="preserve"> </v>
      </c>
      <c r="AS71" s="151"/>
      <c r="AT71" s="157"/>
      <c r="AU71" s="277"/>
      <c r="AV71" s="150" t="str">
        <f t="shared" si="11"/>
        <v xml:space="preserve"> </v>
      </c>
      <c r="AW71" s="151"/>
      <c r="AX71" s="157"/>
      <c r="AY71" s="475"/>
      <c r="AZ71" s="476"/>
      <c r="BA71" s="477"/>
    </row>
    <row r="72" spans="1:53" ht="14.25" customHeight="1">
      <c r="A72" s="489"/>
      <c r="B72" s="490"/>
      <c r="C72" s="490"/>
      <c r="D72" s="490"/>
      <c r="E72" s="149"/>
      <c r="F72" s="150" t="str">
        <f t="shared" si="6"/>
        <v xml:space="preserve"> </v>
      </c>
      <c r="G72" s="151"/>
      <c r="H72" s="152"/>
      <c r="I72" s="154"/>
      <c r="J72" s="153"/>
      <c r="K72" s="154"/>
      <c r="L72" s="155"/>
      <c r="M72" s="503"/>
      <c r="N72" s="621"/>
      <c r="O72" s="156" t="s">
        <v>15</v>
      </c>
      <c r="P72" s="277"/>
      <c r="Q72" s="150" t="str">
        <f t="shared" si="7"/>
        <v xml:space="preserve"> </v>
      </c>
      <c r="R72" s="151"/>
      <c r="S72" s="157"/>
      <c r="T72" s="277"/>
      <c r="U72" s="150" t="str">
        <f t="shared" si="8"/>
        <v xml:space="preserve"> </v>
      </c>
      <c r="V72" s="151"/>
      <c r="W72" s="157"/>
      <c r="X72" s="475"/>
      <c r="Y72" s="476"/>
      <c r="Z72" s="477"/>
      <c r="AB72" s="615"/>
      <c r="AC72" s="616"/>
      <c r="AD72" s="616"/>
      <c r="AE72" s="617"/>
      <c r="AF72" s="149"/>
      <c r="AG72" s="150" t="str">
        <f t="shared" si="9"/>
        <v xml:space="preserve"> </v>
      </c>
      <c r="AH72" s="151"/>
      <c r="AI72" s="152"/>
      <c r="AJ72" s="154"/>
      <c r="AK72" s="153"/>
      <c r="AL72" s="154"/>
      <c r="AM72" s="155"/>
      <c r="AN72" s="615"/>
      <c r="AO72" s="621"/>
      <c r="AP72" s="156" t="s">
        <v>15</v>
      </c>
      <c r="AQ72" s="277"/>
      <c r="AR72" s="150" t="str">
        <f t="shared" si="10"/>
        <v xml:space="preserve"> </v>
      </c>
      <c r="AS72" s="151"/>
      <c r="AT72" s="157"/>
      <c r="AU72" s="277"/>
      <c r="AV72" s="150" t="str">
        <f t="shared" si="11"/>
        <v xml:space="preserve"> </v>
      </c>
      <c r="AW72" s="151"/>
      <c r="AX72" s="157"/>
      <c r="AY72" s="475"/>
      <c r="AZ72" s="476"/>
      <c r="BA72" s="477"/>
    </row>
    <row r="73" spans="1:53" ht="14.25" customHeight="1">
      <c r="A73" s="489"/>
      <c r="B73" s="490"/>
      <c r="C73" s="490"/>
      <c r="D73" s="490"/>
      <c r="E73" s="149"/>
      <c r="F73" s="150" t="str">
        <f t="shared" si="6"/>
        <v xml:space="preserve"> </v>
      </c>
      <c r="G73" s="151"/>
      <c r="H73" s="152"/>
      <c r="I73" s="159"/>
      <c r="J73" s="160"/>
      <c r="K73" s="154"/>
      <c r="L73" s="155"/>
      <c r="M73" s="503"/>
      <c r="N73" s="622"/>
      <c r="O73" s="156" t="s">
        <v>16</v>
      </c>
      <c r="P73" s="277"/>
      <c r="Q73" s="150" t="str">
        <f t="shared" si="7"/>
        <v xml:space="preserve"> </v>
      </c>
      <c r="R73" s="151"/>
      <c r="S73" s="157"/>
      <c r="T73" s="277"/>
      <c r="U73" s="150" t="str">
        <f t="shared" si="8"/>
        <v xml:space="preserve"> </v>
      </c>
      <c r="V73" s="151"/>
      <c r="W73" s="157"/>
      <c r="X73" s="475"/>
      <c r="Y73" s="476"/>
      <c r="Z73" s="477"/>
      <c r="AB73" s="615"/>
      <c r="AC73" s="616"/>
      <c r="AD73" s="616"/>
      <c r="AE73" s="617"/>
      <c r="AF73" s="149"/>
      <c r="AG73" s="150" t="str">
        <f t="shared" si="9"/>
        <v xml:space="preserve"> </v>
      </c>
      <c r="AH73" s="151"/>
      <c r="AI73" s="152"/>
      <c r="AJ73" s="159"/>
      <c r="AK73" s="160"/>
      <c r="AL73" s="154"/>
      <c r="AM73" s="155"/>
      <c r="AN73" s="615"/>
      <c r="AO73" s="622"/>
      <c r="AP73" s="156" t="s">
        <v>16</v>
      </c>
      <c r="AQ73" s="277"/>
      <c r="AR73" s="150" t="str">
        <f t="shared" si="10"/>
        <v xml:space="preserve"> </v>
      </c>
      <c r="AS73" s="151"/>
      <c r="AT73" s="157"/>
      <c r="AU73" s="277"/>
      <c r="AV73" s="150" t="str">
        <f t="shared" si="11"/>
        <v xml:space="preserve"> </v>
      </c>
      <c r="AW73" s="151"/>
      <c r="AX73" s="157"/>
      <c r="AY73" s="475"/>
      <c r="AZ73" s="476"/>
      <c r="BA73" s="477"/>
    </row>
    <row r="74" spans="1:53" ht="14.25" customHeight="1">
      <c r="A74" s="489"/>
      <c r="B74" s="490"/>
      <c r="C74" s="490"/>
      <c r="D74" s="490"/>
      <c r="E74" s="149"/>
      <c r="F74" s="150" t="str">
        <f t="shared" si="6"/>
        <v xml:space="preserve"> </v>
      </c>
      <c r="G74" s="151"/>
      <c r="H74" s="161"/>
      <c r="I74" s="154"/>
      <c r="J74" s="162"/>
      <c r="K74" s="153"/>
      <c r="L74" s="155"/>
      <c r="M74" s="503"/>
      <c r="N74" s="623"/>
      <c r="O74" s="156" t="s">
        <v>17</v>
      </c>
      <c r="P74" s="277"/>
      <c r="Q74" s="150" t="str">
        <f t="shared" si="7"/>
        <v xml:space="preserve"> </v>
      </c>
      <c r="R74" s="151"/>
      <c r="S74" s="157"/>
      <c r="T74" s="277"/>
      <c r="U74" s="150" t="str">
        <f t="shared" si="8"/>
        <v xml:space="preserve"> </v>
      </c>
      <c r="V74" s="151"/>
      <c r="W74" s="157"/>
      <c r="X74" s="475"/>
      <c r="Y74" s="476"/>
      <c r="Z74" s="477"/>
      <c r="AB74" s="615"/>
      <c r="AC74" s="616"/>
      <c r="AD74" s="616"/>
      <c r="AE74" s="617"/>
      <c r="AF74" s="149"/>
      <c r="AG74" s="150" t="str">
        <f t="shared" si="9"/>
        <v xml:space="preserve"> </v>
      </c>
      <c r="AH74" s="151"/>
      <c r="AI74" s="161"/>
      <c r="AJ74" s="154"/>
      <c r="AK74" s="162"/>
      <c r="AL74" s="153"/>
      <c r="AM74" s="155"/>
      <c r="AN74" s="615"/>
      <c r="AO74" s="623"/>
      <c r="AP74" s="156" t="s">
        <v>17</v>
      </c>
      <c r="AQ74" s="277"/>
      <c r="AR74" s="150" t="str">
        <f t="shared" si="10"/>
        <v xml:space="preserve"> </v>
      </c>
      <c r="AS74" s="151"/>
      <c r="AT74" s="157"/>
      <c r="AU74" s="277"/>
      <c r="AV74" s="150" t="str">
        <f t="shared" si="11"/>
        <v xml:space="preserve"> </v>
      </c>
      <c r="AW74" s="151"/>
      <c r="AX74" s="157"/>
      <c r="AY74" s="475"/>
      <c r="AZ74" s="476"/>
      <c r="BA74" s="477"/>
    </row>
    <row r="75" spans="1:53" ht="14.25" customHeight="1">
      <c r="A75" s="489"/>
      <c r="B75" s="490"/>
      <c r="C75" s="490"/>
      <c r="D75" s="490"/>
      <c r="E75" s="149"/>
      <c r="F75" s="150" t="str">
        <f t="shared" si="6"/>
        <v xml:space="preserve"> </v>
      </c>
      <c r="G75" s="151"/>
      <c r="H75" s="161"/>
      <c r="I75" s="163"/>
      <c r="J75" s="164"/>
      <c r="K75" s="153"/>
      <c r="L75" s="155"/>
      <c r="M75" s="503"/>
      <c r="N75" s="473">
        <f>N71+1</f>
        <v>24</v>
      </c>
      <c r="O75" s="156" t="s">
        <v>14</v>
      </c>
      <c r="P75" s="277"/>
      <c r="Q75" s="150" t="str">
        <f t="shared" si="7"/>
        <v xml:space="preserve"> </v>
      </c>
      <c r="R75" s="151"/>
      <c r="S75" s="157"/>
      <c r="T75" s="277"/>
      <c r="U75" s="150" t="str">
        <f t="shared" si="8"/>
        <v xml:space="preserve"> </v>
      </c>
      <c r="V75" s="151"/>
      <c r="W75" s="157"/>
      <c r="X75" s="475"/>
      <c r="Y75" s="476"/>
      <c r="Z75" s="477"/>
      <c r="AB75" s="615"/>
      <c r="AC75" s="616"/>
      <c r="AD75" s="616"/>
      <c r="AE75" s="617"/>
      <c r="AF75" s="149"/>
      <c r="AG75" s="150" t="str">
        <f t="shared" si="9"/>
        <v xml:space="preserve"> </v>
      </c>
      <c r="AH75" s="151"/>
      <c r="AI75" s="161"/>
      <c r="AJ75" s="163"/>
      <c r="AK75" s="164"/>
      <c r="AL75" s="153"/>
      <c r="AM75" s="155"/>
      <c r="AN75" s="615"/>
      <c r="AO75" s="473">
        <f>AO71+1</f>
        <v>34</v>
      </c>
      <c r="AP75" s="156" t="s">
        <v>14</v>
      </c>
      <c r="AQ75" s="277"/>
      <c r="AR75" s="150" t="str">
        <f t="shared" si="10"/>
        <v xml:space="preserve"> </v>
      </c>
      <c r="AS75" s="151"/>
      <c r="AT75" s="157"/>
      <c r="AU75" s="277"/>
      <c r="AV75" s="150" t="str">
        <f t="shared" si="11"/>
        <v xml:space="preserve"> </v>
      </c>
      <c r="AW75" s="151"/>
      <c r="AX75" s="157"/>
      <c r="AY75" s="475"/>
      <c r="AZ75" s="476"/>
      <c r="BA75" s="477"/>
    </row>
    <row r="76" spans="1:53" ht="14.25" customHeight="1">
      <c r="A76" s="489"/>
      <c r="B76" s="490"/>
      <c r="C76" s="490"/>
      <c r="D76" s="490"/>
      <c r="E76" s="149"/>
      <c r="F76" s="150" t="str">
        <f t="shared" si="6"/>
        <v xml:space="preserve"> </v>
      </c>
      <c r="G76" s="151"/>
      <c r="H76" s="152"/>
      <c r="I76" s="165"/>
      <c r="J76" s="166"/>
      <c r="K76" s="154"/>
      <c r="L76" s="155"/>
      <c r="M76" s="503"/>
      <c r="N76" s="621"/>
      <c r="O76" s="156" t="s">
        <v>15</v>
      </c>
      <c r="P76" s="277"/>
      <c r="Q76" s="150" t="str">
        <f t="shared" si="7"/>
        <v xml:space="preserve"> </v>
      </c>
      <c r="R76" s="151"/>
      <c r="S76" s="157"/>
      <c r="T76" s="277"/>
      <c r="U76" s="150" t="str">
        <f t="shared" si="8"/>
        <v xml:space="preserve"> </v>
      </c>
      <c r="V76" s="151"/>
      <c r="W76" s="157"/>
      <c r="X76" s="475"/>
      <c r="Y76" s="476"/>
      <c r="Z76" s="477"/>
      <c r="AB76" s="615"/>
      <c r="AC76" s="616"/>
      <c r="AD76" s="616"/>
      <c r="AE76" s="617"/>
      <c r="AF76" s="149"/>
      <c r="AG76" s="150" t="str">
        <f t="shared" si="9"/>
        <v xml:space="preserve"> </v>
      </c>
      <c r="AH76" s="151"/>
      <c r="AI76" s="152"/>
      <c r="AJ76" s="165"/>
      <c r="AK76" s="166"/>
      <c r="AL76" s="154"/>
      <c r="AM76" s="155"/>
      <c r="AN76" s="615"/>
      <c r="AO76" s="621"/>
      <c r="AP76" s="156" t="s">
        <v>15</v>
      </c>
      <c r="AQ76" s="277"/>
      <c r="AR76" s="150" t="str">
        <f t="shared" si="10"/>
        <v xml:space="preserve"> </v>
      </c>
      <c r="AS76" s="151"/>
      <c r="AT76" s="157"/>
      <c r="AU76" s="277"/>
      <c r="AV76" s="150" t="str">
        <f t="shared" si="11"/>
        <v xml:space="preserve"> </v>
      </c>
      <c r="AW76" s="151"/>
      <c r="AX76" s="157"/>
      <c r="AY76" s="475"/>
      <c r="AZ76" s="476"/>
      <c r="BA76" s="477"/>
    </row>
    <row r="77" spans="1:53" ht="14.25" customHeight="1">
      <c r="A77" s="489"/>
      <c r="B77" s="490"/>
      <c r="C77" s="490"/>
      <c r="D77" s="490"/>
      <c r="E77" s="149"/>
      <c r="F77" s="150" t="str">
        <f t="shared" si="6"/>
        <v xml:space="preserve"> </v>
      </c>
      <c r="G77" s="151"/>
      <c r="H77" s="152"/>
      <c r="I77" s="154"/>
      <c r="J77" s="153"/>
      <c r="K77" s="154"/>
      <c r="L77" s="155"/>
      <c r="M77" s="503"/>
      <c r="N77" s="622"/>
      <c r="O77" s="156" t="s">
        <v>16</v>
      </c>
      <c r="P77" s="277"/>
      <c r="Q77" s="150" t="str">
        <f t="shared" si="7"/>
        <v xml:space="preserve"> </v>
      </c>
      <c r="R77" s="151"/>
      <c r="S77" s="157"/>
      <c r="T77" s="277"/>
      <c r="U77" s="150" t="str">
        <f t="shared" si="8"/>
        <v xml:space="preserve"> </v>
      </c>
      <c r="V77" s="151"/>
      <c r="W77" s="157"/>
      <c r="X77" s="475"/>
      <c r="Y77" s="476"/>
      <c r="Z77" s="477"/>
      <c r="AB77" s="615"/>
      <c r="AC77" s="616"/>
      <c r="AD77" s="616"/>
      <c r="AE77" s="617"/>
      <c r="AF77" s="149"/>
      <c r="AG77" s="150" t="str">
        <f t="shared" si="9"/>
        <v xml:space="preserve"> </v>
      </c>
      <c r="AH77" s="151"/>
      <c r="AI77" s="152"/>
      <c r="AJ77" s="154"/>
      <c r="AK77" s="153"/>
      <c r="AL77" s="154"/>
      <c r="AM77" s="155"/>
      <c r="AN77" s="615"/>
      <c r="AO77" s="622"/>
      <c r="AP77" s="156" t="s">
        <v>16</v>
      </c>
      <c r="AQ77" s="277"/>
      <c r="AR77" s="150" t="str">
        <f t="shared" si="10"/>
        <v xml:space="preserve"> </v>
      </c>
      <c r="AS77" s="151"/>
      <c r="AT77" s="157"/>
      <c r="AU77" s="277"/>
      <c r="AV77" s="150" t="str">
        <f t="shared" si="11"/>
        <v xml:space="preserve"> </v>
      </c>
      <c r="AW77" s="151"/>
      <c r="AX77" s="157"/>
      <c r="AY77" s="475"/>
      <c r="AZ77" s="476"/>
      <c r="BA77" s="477"/>
    </row>
    <row r="78" spans="1:53" ht="14.25" customHeight="1">
      <c r="A78" s="489"/>
      <c r="B78" s="490"/>
      <c r="C78" s="490"/>
      <c r="D78" s="490"/>
      <c r="E78" s="149"/>
      <c r="F78" s="150" t="str">
        <f t="shared" si="6"/>
        <v xml:space="preserve"> </v>
      </c>
      <c r="G78" s="151"/>
      <c r="H78" s="152"/>
      <c r="I78" s="154"/>
      <c r="J78" s="153"/>
      <c r="K78" s="154"/>
      <c r="L78" s="155"/>
      <c r="M78" s="503"/>
      <c r="N78" s="623"/>
      <c r="O78" s="156" t="s">
        <v>17</v>
      </c>
      <c r="P78" s="277"/>
      <c r="Q78" s="150" t="str">
        <f t="shared" si="7"/>
        <v xml:space="preserve"> </v>
      </c>
      <c r="R78" s="151"/>
      <c r="S78" s="157"/>
      <c r="T78" s="277"/>
      <c r="U78" s="150" t="str">
        <f t="shared" si="8"/>
        <v xml:space="preserve"> </v>
      </c>
      <c r="V78" s="151"/>
      <c r="W78" s="157"/>
      <c r="X78" s="475"/>
      <c r="Y78" s="476"/>
      <c r="Z78" s="477"/>
      <c r="AB78" s="615"/>
      <c r="AC78" s="616"/>
      <c r="AD78" s="616"/>
      <c r="AE78" s="617"/>
      <c r="AF78" s="149"/>
      <c r="AG78" s="150" t="str">
        <f t="shared" si="9"/>
        <v xml:space="preserve"> </v>
      </c>
      <c r="AH78" s="151"/>
      <c r="AI78" s="152"/>
      <c r="AJ78" s="154"/>
      <c r="AK78" s="153"/>
      <c r="AL78" s="154"/>
      <c r="AM78" s="155"/>
      <c r="AN78" s="615"/>
      <c r="AO78" s="623"/>
      <c r="AP78" s="156" t="s">
        <v>17</v>
      </c>
      <c r="AQ78" s="277"/>
      <c r="AR78" s="150" t="str">
        <f t="shared" si="10"/>
        <v xml:space="preserve"> </v>
      </c>
      <c r="AS78" s="151"/>
      <c r="AT78" s="157"/>
      <c r="AU78" s="277"/>
      <c r="AV78" s="150" t="str">
        <f t="shared" si="11"/>
        <v xml:space="preserve"> </v>
      </c>
      <c r="AW78" s="151"/>
      <c r="AX78" s="157"/>
      <c r="AY78" s="475"/>
      <c r="AZ78" s="476"/>
      <c r="BA78" s="477"/>
    </row>
    <row r="79" spans="1:53" ht="14.25" customHeight="1">
      <c r="A79" s="489"/>
      <c r="B79" s="490"/>
      <c r="C79" s="490"/>
      <c r="D79" s="490"/>
      <c r="E79" s="149"/>
      <c r="F79" s="150" t="str">
        <f t="shared" si="6"/>
        <v xml:space="preserve"> </v>
      </c>
      <c r="G79" s="151"/>
      <c r="H79" s="152"/>
      <c r="I79" s="154"/>
      <c r="J79" s="153"/>
      <c r="K79" s="154"/>
      <c r="L79" s="155"/>
      <c r="M79" s="503"/>
      <c r="N79" s="473">
        <f>N75+1</f>
        <v>25</v>
      </c>
      <c r="O79" s="156" t="s">
        <v>14</v>
      </c>
      <c r="P79" s="277"/>
      <c r="Q79" s="150" t="str">
        <f t="shared" si="7"/>
        <v xml:space="preserve"> </v>
      </c>
      <c r="R79" s="151"/>
      <c r="S79" s="157"/>
      <c r="T79" s="277"/>
      <c r="U79" s="150" t="str">
        <f t="shared" si="8"/>
        <v xml:space="preserve"> </v>
      </c>
      <c r="V79" s="151"/>
      <c r="W79" s="157"/>
      <c r="X79" s="475"/>
      <c r="Y79" s="476"/>
      <c r="Z79" s="477"/>
      <c r="AB79" s="615"/>
      <c r="AC79" s="616"/>
      <c r="AD79" s="616"/>
      <c r="AE79" s="617"/>
      <c r="AF79" s="149"/>
      <c r="AG79" s="150" t="str">
        <f t="shared" si="9"/>
        <v xml:space="preserve"> </v>
      </c>
      <c r="AH79" s="151"/>
      <c r="AI79" s="152"/>
      <c r="AJ79" s="154"/>
      <c r="AK79" s="153"/>
      <c r="AL79" s="154"/>
      <c r="AM79" s="155"/>
      <c r="AN79" s="615"/>
      <c r="AO79" s="473">
        <f>AO75+1</f>
        <v>35</v>
      </c>
      <c r="AP79" s="156" t="s">
        <v>14</v>
      </c>
      <c r="AQ79" s="277"/>
      <c r="AR79" s="150" t="str">
        <f t="shared" si="10"/>
        <v xml:space="preserve"> </v>
      </c>
      <c r="AS79" s="151"/>
      <c r="AT79" s="157"/>
      <c r="AU79" s="277"/>
      <c r="AV79" s="150" t="str">
        <f t="shared" si="11"/>
        <v xml:space="preserve"> </v>
      </c>
      <c r="AW79" s="151"/>
      <c r="AX79" s="157"/>
      <c r="AY79" s="475"/>
      <c r="AZ79" s="476"/>
      <c r="BA79" s="477"/>
    </row>
    <row r="80" spans="1:53" ht="14.25" customHeight="1">
      <c r="A80" s="489"/>
      <c r="B80" s="490"/>
      <c r="C80" s="490"/>
      <c r="D80" s="490"/>
      <c r="E80" s="149"/>
      <c r="F80" s="150" t="str">
        <f t="shared" si="6"/>
        <v xml:space="preserve"> </v>
      </c>
      <c r="G80" s="151"/>
      <c r="H80" s="152"/>
      <c r="I80" s="154"/>
      <c r="J80" s="153"/>
      <c r="K80" s="154"/>
      <c r="L80" s="155"/>
      <c r="M80" s="503"/>
      <c r="N80" s="621"/>
      <c r="O80" s="156" t="s">
        <v>15</v>
      </c>
      <c r="P80" s="277"/>
      <c r="Q80" s="150" t="str">
        <f t="shared" si="7"/>
        <v xml:space="preserve"> </v>
      </c>
      <c r="R80" s="151"/>
      <c r="S80" s="157"/>
      <c r="T80" s="277"/>
      <c r="U80" s="150" t="str">
        <f t="shared" si="8"/>
        <v xml:space="preserve"> </v>
      </c>
      <c r="V80" s="151"/>
      <c r="W80" s="157"/>
      <c r="X80" s="475"/>
      <c r="Y80" s="476"/>
      <c r="Z80" s="477"/>
      <c r="AB80" s="615"/>
      <c r="AC80" s="616"/>
      <c r="AD80" s="616"/>
      <c r="AE80" s="617"/>
      <c r="AF80" s="149"/>
      <c r="AG80" s="150" t="str">
        <f t="shared" si="9"/>
        <v xml:space="preserve"> </v>
      </c>
      <c r="AH80" s="151"/>
      <c r="AI80" s="152"/>
      <c r="AJ80" s="154"/>
      <c r="AK80" s="153"/>
      <c r="AL80" s="154"/>
      <c r="AM80" s="155"/>
      <c r="AN80" s="615"/>
      <c r="AO80" s="621"/>
      <c r="AP80" s="156" t="s">
        <v>15</v>
      </c>
      <c r="AQ80" s="277"/>
      <c r="AR80" s="150" t="str">
        <f t="shared" si="10"/>
        <v xml:space="preserve"> </v>
      </c>
      <c r="AS80" s="151"/>
      <c r="AT80" s="157"/>
      <c r="AU80" s="277"/>
      <c r="AV80" s="150" t="str">
        <f t="shared" si="11"/>
        <v xml:space="preserve"> </v>
      </c>
      <c r="AW80" s="151"/>
      <c r="AX80" s="157"/>
      <c r="AY80" s="475"/>
      <c r="AZ80" s="476"/>
      <c r="BA80" s="477"/>
    </row>
    <row r="81" spans="1:53" ht="14.25" customHeight="1">
      <c r="A81" s="489"/>
      <c r="B81" s="490"/>
      <c r="C81" s="490"/>
      <c r="D81" s="490"/>
      <c r="E81" s="149"/>
      <c r="F81" s="150" t="str">
        <f t="shared" si="6"/>
        <v xml:space="preserve"> </v>
      </c>
      <c r="G81" s="151"/>
      <c r="H81" s="152"/>
      <c r="I81" s="154"/>
      <c r="J81" s="153"/>
      <c r="K81" s="154"/>
      <c r="L81" s="155"/>
      <c r="M81" s="503"/>
      <c r="N81" s="622"/>
      <c r="O81" s="156" t="s">
        <v>16</v>
      </c>
      <c r="P81" s="277"/>
      <c r="Q81" s="150" t="str">
        <f t="shared" si="7"/>
        <v xml:space="preserve"> </v>
      </c>
      <c r="R81" s="151"/>
      <c r="S81" s="157"/>
      <c r="T81" s="277"/>
      <c r="U81" s="150" t="str">
        <f t="shared" si="8"/>
        <v xml:space="preserve"> </v>
      </c>
      <c r="V81" s="151"/>
      <c r="W81" s="157"/>
      <c r="X81" s="475"/>
      <c r="Y81" s="476"/>
      <c r="Z81" s="477"/>
      <c r="AB81" s="615"/>
      <c r="AC81" s="616"/>
      <c r="AD81" s="616"/>
      <c r="AE81" s="617"/>
      <c r="AF81" s="149"/>
      <c r="AG81" s="150" t="str">
        <f t="shared" si="9"/>
        <v xml:space="preserve"> </v>
      </c>
      <c r="AH81" s="151"/>
      <c r="AI81" s="152"/>
      <c r="AJ81" s="154"/>
      <c r="AK81" s="153"/>
      <c r="AL81" s="154"/>
      <c r="AM81" s="155"/>
      <c r="AN81" s="615"/>
      <c r="AO81" s="622"/>
      <c r="AP81" s="156" t="s">
        <v>16</v>
      </c>
      <c r="AQ81" s="277"/>
      <c r="AR81" s="150" t="str">
        <f t="shared" si="10"/>
        <v xml:space="preserve"> </v>
      </c>
      <c r="AS81" s="151"/>
      <c r="AT81" s="157"/>
      <c r="AU81" s="277"/>
      <c r="AV81" s="150" t="str">
        <f t="shared" si="11"/>
        <v xml:space="preserve"> </v>
      </c>
      <c r="AW81" s="151"/>
      <c r="AX81" s="157"/>
      <c r="AY81" s="475"/>
      <c r="AZ81" s="476"/>
      <c r="BA81" s="477"/>
    </row>
    <row r="82" spans="1:53" ht="14.25" customHeight="1" thickBot="1">
      <c r="A82" s="489"/>
      <c r="B82" s="490"/>
      <c r="C82" s="490"/>
      <c r="D82" s="490"/>
      <c r="E82" s="167"/>
      <c r="F82" s="168" t="str">
        <f t="shared" si="6"/>
        <v xml:space="preserve"> </v>
      </c>
      <c r="G82" s="169"/>
      <c r="H82" s="170"/>
      <c r="I82" s="171"/>
      <c r="J82" s="171"/>
      <c r="K82" s="172"/>
      <c r="L82" s="173"/>
      <c r="M82" s="503"/>
      <c r="N82" s="624"/>
      <c r="O82" s="194" t="s">
        <v>17</v>
      </c>
      <c r="P82" s="186"/>
      <c r="Q82" s="168" t="str">
        <f t="shared" si="7"/>
        <v xml:space="preserve"> </v>
      </c>
      <c r="R82" s="169"/>
      <c r="S82" s="175"/>
      <c r="T82" s="186"/>
      <c r="U82" s="176" t="str">
        <f t="shared" si="8"/>
        <v xml:space="preserve"> </v>
      </c>
      <c r="V82" s="169"/>
      <c r="W82" s="175"/>
      <c r="X82" s="478"/>
      <c r="Y82" s="479"/>
      <c r="Z82" s="480"/>
      <c r="AB82" s="618"/>
      <c r="AC82" s="619"/>
      <c r="AD82" s="619"/>
      <c r="AE82" s="620"/>
      <c r="AF82" s="167"/>
      <c r="AG82" s="168" t="str">
        <f t="shared" si="9"/>
        <v xml:space="preserve"> </v>
      </c>
      <c r="AH82" s="169"/>
      <c r="AI82" s="170"/>
      <c r="AJ82" s="171"/>
      <c r="AK82" s="171"/>
      <c r="AL82" s="172"/>
      <c r="AM82" s="173"/>
      <c r="AN82" s="618"/>
      <c r="AO82" s="624"/>
      <c r="AP82" s="194" t="s">
        <v>17</v>
      </c>
      <c r="AQ82" s="186"/>
      <c r="AR82" s="168" t="str">
        <f t="shared" si="10"/>
        <v xml:space="preserve"> </v>
      </c>
      <c r="AS82" s="169"/>
      <c r="AT82" s="175"/>
      <c r="AU82" s="186"/>
      <c r="AV82" s="176" t="str">
        <f t="shared" si="11"/>
        <v xml:space="preserve"> </v>
      </c>
      <c r="AW82" s="169"/>
      <c r="AX82" s="175"/>
      <c r="AY82" s="478"/>
      <c r="AZ82" s="479"/>
      <c r="BA82" s="480"/>
    </row>
    <row r="83" spans="1:53" ht="14.25" customHeight="1">
      <c r="A83" s="489"/>
      <c r="B83" s="490"/>
      <c r="C83" s="490"/>
      <c r="D83" s="490"/>
      <c r="E83" s="177"/>
      <c r="F83" s="139" t="str">
        <f t="shared" si="6"/>
        <v xml:space="preserve"> </v>
      </c>
      <c r="G83" s="140"/>
      <c r="H83" s="141"/>
      <c r="I83" s="142"/>
      <c r="J83" s="142"/>
      <c r="K83" s="178"/>
      <c r="L83" s="144"/>
      <c r="M83" s="503"/>
      <c r="N83" s="621">
        <f>N79+1</f>
        <v>26</v>
      </c>
      <c r="O83" s="145" t="s">
        <v>14</v>
      </c>
      <c r="P83" s="280"/>
      <c r="Q83" s="146" t="str">
        <f t="shared" si="7"/>
        <v xml:space="preserve"> </v>
      </c>
      <c r="R83" s="147"/>
      <c r="S83" s="148"/>
      <c r="T83" s="280"/>
      <c r="U83" s="146" t="str">
        <f t="shared" si="8"/>
        <v xml:space="preserve"> </v>
      </c>
      <c r="V83" s="147"/>
      <c r="W83" s="148"/>
      <c r="X83" s="481"/>
      <c r="Y83" s="482"/>
      <c r="Z83" s="483"/>
      <c r="AB83" s="487"/>
      <c r="AC83" s="613"/>
      <c r="AD83" s="613"/>
      <c r="AE83" s="614"/>
      <c r="AF83" s="177"/>
      <c r="AG83" s="139" t="str">
        <f t="shared" si="9"/>
        <v xml:space="preserve"> </v>
      </c>
      <c r="AH83" s="140"/>
      <c r="AI83" s="141"/>
      <c r="AJ83" s="142"/>
      <c r="AK83" s="142"/>
      <c r="AL83" s="178"/>
      <c r="AM83" s="144"/>
      <c r="AN83" s="487"/>
      <c r="AO83" s="621">
        <f>AO79+1</f>
        <v>36</v>
      </c>
      <c r="AP83" s="145" t="s">
        <v>14</v>
      </c>
      <c r="AQ83" s="280"/>
      <c r="AR83" s="146" t="str">
        <f t="shared" si="10"/>
        <v xml:space="preserve"> </v>
      </c>
      <c r="AS83" s="147"/>
      <c r="AT83" s="148"/>
      <c r="AU83" s="280"/>
      <c r="AV83" s="146" t="str">
        <f t="shared" si="11"/>
        <v xml:space="preserve"> </v>
      </c>
      <c r="AW83" s="147"/>
      <c r="AX83" s="148"/>
      <c r="AY83" s="481"/>
      <c r="AZ83" s="482"/>
      <c r="BA83" s="483"/>
    </row>
    <row r="84" spans="1:53" ht="14.25" customHeight="1">
      <c r="A84" s="489"/>
      <c r="B84" s="490"/>
      <c r="C84" s="490"/>
      <c r="D84" s="490"/>
      <c r="E84" s="149"/>
      <c r="F84" s="150" t="str">
        <f t="shared" si="6"/>
        <v xml:space="preserve"> </v>
      </c>
      <c r="G84" s="151"/>
      <c r="H84" s="152"/>
      <c r="I84" s="153"/>
      <c r="J84" s="153"/>
      <c r="K84" s="154"/>
      <c r="L84" s="155"/>
      <c r="M84" s="503"/>
      <c r="N84" s="621"/>
      <c r="O84" s="156" t="s">
        <v>15</v>
      </c>
      <c r="P84" s="277"/>
      <c r="Q84" s="150" t="str">
        <f t="shared" si="7"/>
        <v xml:space="preserve"> </v>
      </c>
      <c r="R84" s="151"/>
      <c r="S84" s="157"/>
      <c r="T84" s="277"/>
      <c r="U84" s="150" t="str">
        <f t="shared" si="8"/>
        <v xml:space="preserve"> </v>
      </c>
      <c r="V84" s="151"/>
      <c r="W84" s="157"/>
      <c r="X84" s="475"/>
      <c r="Y84" s="476"/>
      <c r="Z84" s="477"/>
      <c r="AB84" s="615"/>
      <c r="AC84" s="616"/>
      <c r="AD84" s="616"/>
      <c r="AE84" s="617"/>
      <c r="AF84" s="149"/>
      <c r="AG84" s="150" t="str">
        <f t="shared" si="9"/>
        <v xml:space="preserve"> </v>
      </c>
      <c r="AH84" s="151"/>
      <c r="AI84" s="152"/>
      <c r="AJ84" s="153"/>
      <c r="AK84" s="153"/>
      <c r="AL84" s="154"/>
      <c r="AM84" s="155"/>
      <c r="AN84" s="615"/>
      <c r="AO84" s="621"/>
      <c r="AP84" s="156" t="s">
        <v>15</v>
      </c>
      <c r="AQ84" s="277"/>
      <c r="AR84" s="150" t="str">
        <f t="shared" si="10"/>
        <v xml:space="preserve"> </v>
      </c>
      <c r="AS84" s="151"/>
      <c r="AT84" s="157"/>
      <c r="AU84" s="277"/>
      <c r="AV84" s="150" t="str">
        <f t="shared" si="11"/>
        <v xml:space="preserve"> </v>
      </c>
      <c r="AW84" s="151"/>
      <c r="AX84" s="157"/>
      <c r="AY84" s="475"/>
      <c r="AZ84" s="476"/>
      <c r="BA84" s="477"/>
    </row>
    <row r="85" spans="1:53" ht="14.25" customHeight="1">
      <c r="A85" s="489"/>
      <c r="B85" s="490"/>
      <c r="C85" s="490"/>
      <c r="D85" s="490"/>
      <c r="E85" s="149"/>
      <c r="F85" s="150" t="str">
        <f t="shared" si="6"/>
        <v xml:space="preserve"> </v>
      </c>
      <c r="G85" s="151"/>
      <c r="H85" s="152"/>
      <c r="I85" s="153"/>
      <c r="J85" s="153"/>
      <c r="K85" s="154"/>
      <c r="L85" s="155"/>
      <c r="M85" s="503"/>
      <c r="N85" s="622"/>
      <c r="O85" s="156" t="s">
        <v>16</v>
      </c>
      <c r="P85" s="277"/>
      <c r="Q85" s="150" t="str">
        <f t="shared" si="7"/>
        <v xml:space="preserve"> </v>
      </c>
      <c r="R85" s="151"/>
      <c r="S85" s="157"/>
      <c r="T85" s="277"/>
      <c r="U85" s="150" t="str">
        <f t="shared" si="8"/>
        <v xml:space="preserve"> </v>
      </c>
      <c r="V85" s="151"/>
      <c r="W85" s="157"/>
      <c r="X85" s="475"/>
      <c r="Y85" s="476"/>
      <c r="Z85" s="477"/>
      <c r="AB85" s="615"/>
      <c r="AC85" s="616"/>
      <c r="AD85" s="616"/>
      <c r="AE85" s="617"/>
      <c r="AF85" s="149"/>
      <c r="AG85" s="150" t="str">
        <f t="shared" si="9"/>
        <v xml:space="preserve"> </v>
      </c>
      <c r="AH85" s="151"/>
      <c r="AI85" s="152"/>
      <c r="AJ85" s="153"/>
      <c r="AK85" s="153"/>
      <c r="AL85" s="154"/>
      <c r="AM85" s="155"/>
      <c r="AN85" s="615"/>
      <c r="AO85" s="622"/>
      <c r="AP85" s="156" t="s">
        <v>16</v>
      </c>
      <c r="AQ85" s="277"/>
      <c r="AR85" s="150" t="str">
        <f t="shared" si="10"/>
        <v xml:space="preserve"> </v>
      </c>
      <c r="AS85" s="151"/>
      <c r="AT85" s="157"/>
      <c r="AU85" s="277"/>
      <c r="AV85" s="150" t="str">
        <f t="shared" si="11"/>
        <v xml:space="preserve"> </v>
      </c>
      <c r="AW85" s="151"/>
      <c r="AX85" s="157"/>
      <c r="AY85" s="475"/>
      <c r="AZ85" s="476"/>
      <c r="BA85" s="477"/>
    </row>
    <row r="86" spans="1:53" ht="14.25" customHeight="1">
      <c r="A86" s="489"/>
      <c r="B86" s="490"/>
      <c r="C86" s="490"/>
      <c r="D86" s="490"/>
      <c r="E86" s="149"/>
      <c r="F86" s="150" t="str">
        <f t="shared" si="6"/>
        <v xml:space="preserve"> </v>
      </c>
      <c r="G86" s="151"/>
      <c r="H86" s="152"/>
      <c r="I86" s="153"/>
      <c r="J86" s="153"/>
      <c r="K86" s="154"/>
      <c r="L86" s="155"/>
      <c r="M86" s="503"/>
      <c r="N86" s="623"/>
      <c r="O86" s="156" t="s">
        <v>17</v>
      </c>
      <c r="P86" s="277"/>
      <c r="Q86" s="150" t="str">
        <f t="shared" si="7"/>
        <v xml:space="preserve"> </v>
      </c>
      <c r="R86" s="151"/>
      <c r="S86" s="157"/>
      <c r="T86" s="277"/>
      <c r="U86" s="150" t="str">
        <f t="shared" si="8"/>
        <v xml:space="preserve"> </v>
      </c>
      <c r="V86" s="151"/>
      <c r="W86" s="157"/>
      <c r="X86" s="475"/>
      <c r="Y86" s="476"/>
      <c r="Z86" s="477"/>
      <c r="AB86" s="615"/>
      <c r="AC86" s="616"/>
      <c r="AD86" s="616"/>
      <c r="AE86" s="617"/>
      <c r="AF86" s="149"/>
      <c r="AG86" s="150" t="str">
        <f t="shared" si="9"/>
        <v xml:space="preserve"> </v>
      </c>
      <c r="AH86" s="151"/>
      <c r="AI86" s="152"/>
      <c r="AJ86" s="153"/>
      <c r="AK86" s="153"/>
      <c r="AL86" s="154"/>
      <c r="AM86" s="155"/>
      <c r="AN86" s="615"/>
      <c r="AO86" s="623"/>
      <c r="AP86" s="156" t="s">
        <v>17</v>
      </c>
      <c r="AQ86" s="277"/>
      <c r="AR86" s="150" t="str">
        <f t="shared" si="10"/>
        <v xml:space="preserve"> </v>
      </c>
      <c r="AS86" s="151"/>
      <c r="AT86" s="157"/>
      <c r="AU86" s="277"/>
      <c r="AV86" s="150" t="str">
        <f t="shared" si="11"/>
        <v xml:space="preserve"> </v>
      </c>
      <c r="AW86" s="151"/>
      <c r="AX86" s="157"/>
      <c r="AY86" s="475"/>
      <c r="AZ86" s="476"/>
      <c r="BA86" s="477"/>
    </row>
    <row r="87" spans="1:53" ht="14.25" customHeight="1">
      <c r="A87" s="489"/>
      <c r="B87" s="490"/>
      <c r="C87" s="490"/>
      <c r="D87" s="490"/>
      <c r="E87" s="149"/>
      <c r="F87" s="150" t="str">
        <f t="shared" si="6"/>
        <v xml:space="preserve"> </v>
      </c>
      <c r="G87" s="151"/>
      <c r="H87" s="152"/>
      <c r="I87" s="153"/>
      <c r="J87" s="153"/>
      <c r="K87" s="154"/>
      <c r="L87" s="155"/>
      <c r="M87" s="503"/>
      <c r="N87" s="473">
        <f>N83+1</f>
        <v>27</v>
      </c>
      <c r="O87" s="156" t="s">
        <v>14</v>
      </c>
      <c r="P87" s="277"/>
      <c r="Q87" s="150" t="str">
        <f t="shared" si="7"/>
        <v xml:space="preserve"> </v>
      </c>
      <c r="R87" s="151"/>
      <c r="S87" s="157"/>
      <c r="T87" s="277"/>
      <c r="U87" s="150" t="str">
        <f t="shared" si="8"/>
        <v xml:space="preserve"> </v>
      </c>
      <c r="V87" s="151"/>
      <c r="W87" s="157"/>
      <c r="X87" s="475"/>
      <c r="Y87" s="476"/>
      <c r="Z87" s="477"/>
      <c r="AB87" s="615"/>
      <c r="AC87" s="616"/>
      <c r="AD87" s="616"/>
      <c r="AE87" s="617"/>
      <c r="AF87" s="149"/>
      <c r="AG87" s="150" t="str">
        <f t="shared" si="9"/>
        <v xml:space="preserve"> </v>
      </c>
      <c r="AH87" s="151"/>
      <c r="AI87" s="152"/>
      <c r="AJ87" s="153"/>
      <c r="AK87" s="153"/>
      <c r="AL87" s="154"/>
      <c r="AM87" s="155"/>
      <c r="AN87" s="615"/>
      <c r="AO87" s="473">
        <f>AO83+1</f>
        <v>37</v>
      </c>
      <c r="AP87" s="156" t="s">
        <v>14</v>
      </c>
      <c r="AQ87" s="277"/>
      <c r="AR87" s="150" t="str">
        <f t="shared" si="10"/>
        <v xml:space="preserve"> </v>
      </c>
      <c r="AS87" s="151"/>
      <c r="AT87" s="157"/>
      <c r="AU87" s="277"/>
      <c r="AV87" s="150" t="str">
        <f t="shared" si="11"/>
        <v xml:space="preserve"> </v>
      </c>
      <c r="AW87" s="151"/>
      <c r="AX87" s="157"/>
      <c r="AY87" s="475"/>
      <c r="AZ87" s="476"/>
      <c r="BA87" s="477"/>
    </row>
    <row r="88" spans="1:53" ht="14.25" customHeight="1">
      <c r="A88" s="489"/>
      <c r="B88" s="490"/>
      <c r="C88" s="490"/>
      <c r="D88" s="490"/>
      <c r="E88" s="149"/>
      <c r="F88" s="150" t="str">
        <f t="shared" si="6"/>
        <v xml:space="preserve"> </v>
      </c>
      <c r="G88" s="151"/>
      <c r="H88" s="152"/>
      <c r="I88" s="153"/>
      <c r="J88" s="153"/>
      <c r="K88" s="154"/>
      <c r="L88" s="155"/>
      <c r="M88" s="503"/>
      <c r="N88" s="621"/>
      <c r="O88" s="156" t="s">
        <v>15</v>
      </c>
      <c r="P88" s="277"/>
      <c r="Q88" s="150" t="str">
        <f t="shared" si="7"/>
        <v xml:space="preserve"> </v>
      </c>
      <c r="R88" s="151"/>
      <c r="S88" s="157"/>
      <c r="T88" s="277"/>
      <c r="U88" s="150" t="str">
        <f t="shared" si="8"/>
        <v xml:space="preserve"> </v>
      </c>
      <c r="V88" s="151"/>
      <c r="W88" s="157"/>
      <c r="X88" s="475"/>
      <c r="Y88" s="476"/>
      <c r="Z88" s="477"/>
      <c r="AB88" s="615"/>
      <c r="AC88" s="616"/>
      <c r="AD88" s="616"/>
      <c r="AE88" s="617"/>
      <c r="AF88" s="149"/>
      <c r="AG88" s="150" t="str">
        <f t="shared" si="9"/>
        <v xml:space="preserve"> </v>
      </c>
      <c r="AH88" s="151"/>
      <c r="AI88" s="152"/>
      <c r="AJ88" s="153"/>
      <c r="AK88" s="153"/>
      <c r="AL88" s="154"/>
      <c r="AM88" s="155"/>
      <c r="AN88" s="615"/>
      <c r="AO88" s="621"/>
      <c r="AP88" s="156" t="s">
        <v>15</v>
      </c>
      <c r="AQ88" s="277"/>
      <c r="AR88" s="150" t="str">
        <f t="shared" si="10"/>
        <v xml:space="preserve"> </v>
      </c>
      <c r="AS88" s="151"/>
      <c r="AT88" s="157"/>
      <c r="AU88" s="277"/>
      <c r="AV88" s="150" t="str">
        <f t="shared" si="11"/>
        <v xml:space="preserve"> </v>
      </c>
      <c r="AW88" s="151"/>
      <c r="AX88" s="157"/>
      <c r="AY88" s="475"/>
      <c r="AZ88" s="476"/>
      <c r="BA88" s="477"/>
    </row>
    <row r="89" spans="1:53" ht="14.25" customHeight="1">
      <c r="A89" s="489"/>
      <c r="B89" s="490"/>
      <c r="C89" s="490"/>
      <c r="D89" s="490"/>
      <c r="E89" s="149"/>
      <c r="F89" s="150" t="str">
        <f t="shared" si="6"/>
        <v xml:space="preserve"> </v>
      </c>
      <c r="G89" s="151"/>
      <c r="H89" s="152"/>
      <c r="I89" s="153"/>
      <c r="J89" s="153"/>
      <c r="K89" s="154"/>
      <c r="L89" s="155"/>
      <c r="M89" s="503"/>
      <c r="N89" s="622"/>
      <c r="O89" s="156" t="s">
        <v>16</v>
      </c>
      <c r="P89" s="277"/>
      <c r="Q89" s="150" t="str">
        <f t="shared" si="7"/>
        <v xml:space="preserve"> </v>
      </c>
      <c r="R89" s="151"/>
      <c r="S89" s="157"/>
      <c r="T89" s="277"/>
      <c r="U89" s="150" t="str">
        <f t="shared" si="8"/>
        <v xml:space="preserve"> </v>
      </c>
      <c r="V89" s="151"/>
      <c r="W89" s="157"/>
      <c r="X89" s="475"/>
      <c r="Y89" s="476"/>
      <c r="Z89" s="477"/>
      <c r="AB89" s="615"/>
      <c r="AC89" s="616"/>
      <c r="AD89" s="616"/>
      <c r="AE89" s="617"/>
      <c r="AF89" s="149"/>
      <c r="AG89" s="150" t="str">
        <f t="shared" si="9"/>
        <v xml:space="preserve"> </v>
      </c>
      <c r="AH89" s="151"/>
      <c r="AI89" s="152"/>
      <c r="AJ89" s="153"/>
      <c r="AK89" s="153"/>
      <c r="AL89" s="154"/>
      <c r="AM89" s="155"/>
      <c r="AN89" s="615"/>
      <c r="AO89" s="622"/>
      <c r="AP89" s="156" t="s">
        <v>16</v>
      </c>
      <c r="AQ89" s="277"/>
      <c r="AR89" s="150" t="str">
        <f t="shared" si="10"/>
        <v xml:space="preserve"> </v>
      </c>
      <c r="AS89" s="151"/>
      <c r="AT89" s="157"/>
      <c r="AU89" s="277"/>
      <c r="AV89" s="150" t="str">
        <f t="shared" si="11"/>
        <v xml:space="preserve"> </v>
      </c>
      <c r="AW89" s="151"/>
      <c r="AX89" s="157"/>
      <c r="AY89" s="475"/>
      <c r="AZ89" s="476"/>
      <c r="BA89" s="477"/>
    </row>
    <row r="90" spans="1:53" ht="14.25" customHeight="1">
      <c r="A90" s="489"/>
      <c r="B90" s="490"/>
      <c r="C90" s="490"/>
      <c r="D90" s="490"/>
      <c r="E90" s="149"/>
      <c r="F90" s="150" t="str">
        <f t="shared" si="6"/>
        <v xml:space="preserve"> </v>
      </c>
      <c r="G90" s="151"/>
      <c r="H90" s="152"/>
      <c r="I90" s="153"/>
      <c r="J90" s="153"/>
      <c r="K90" s="154"/>
      <c r="L90" s="155"/>
      <c r="M90" s="503"/>
      <c r="N90" s="623"/>
      <c r="O90" s="156" t="s">
        <v>17</v>
      </c>
      <c r="P90" s="277"/>
      <c r="Q90" s="150" t="str">
        <f t="shared" si="7"/>
        <v xml:space="preserve"> </v>
      </c>
      <c r="R90" s="151"/>
      <c r="S90" s="157"/>
      <c r="T90" s="277"/>
      <c r="U90" s="150" t="str">
        <f t="shared" si="8"/>
        <v xml:space="preserve"> </v>
      </c>
      <c r="V90" s="151"/>
      <c r="W90" s="157"/>
      <c r="X90" s="475"/>
      <c r="Y90" s="476"/>
      <c r="Z90" s="477"/>
      <c r="AB90" s="615"/>
      <c r="AC90" s="616"/>
      <c r="AD90" s="616"/>
      <c r="AE90" s="617"/>
      <c r="AF90" s="149"/>
      <c r="AG90" s="150" t="str">
        <f t="shared" si="9"/>
        <v xml:space="preserve"> </v>
      </c>
      <c r="AH90" s="151"/>
      <c r="AI90" s="152"/>
      <c r="AJ90" s="153"/>
      <c r="AK90" s="153"/>
      <c r="AL90" s="154"/>
      <c r="AM90" s="155"/>
      <c r="AN90" s="615"/>
      <c r="AO90" s="623"/>
      <c r="AP90" s="156" t="s">
        <v>17</v>
      </c>
      <c r="AQ90" s="277"/>
      <c r="AR90" s="150" t="str">
        <f t="shared" si="10"/>
        <v xml:space="preserve"> </v>
      </c>
      <c r="AS90" s="151"/>
      <c r="AT90" s="157"/>
      <c r="AU90" s="277"/>
      <c r="AV90" s="150" t="str">
        <f t="shared" si="11"/>
        <v xml:space="preserve"> </v>
      </c>
      <c r="AW90" s="151"/>
      <c r="AX90" s="157"/>
      <c r="AY90" s="475"/>
      <c r="AZ90" s="476"/>
      <c r="BA90" s="477"/>
    </row>
    <row r="91" spans="1:53" ht="14.25" customHeight="1">
      <c r="A91" s="489"/>
      <c r="B91" s="490"/>
      <c r="C91" s="490"/>
      <c r="D91" s="490"/>
      <c r="E91" s="149"/>
      <c r="F91" s="150" t="str">
        <f t="shared" si="6"/>
        <v xml:space="preserve"> </v>
      </c>
      <c r="G91" s="151"/>
      <c r="H91" s="152"/>
      <c r="I91" s="153"/>
      <c r="J91" s="153"/>
      <c r="K91" s="154"/>
      <c r="L91" s="155"/>
      <c r="M91" s="503"/>
      <c r="N91" s="473">
        <f>N87+1</f>
        <v>28</v>
      </c>
      <c r="O91" s="156" t="s">
        <v>14</v>
      </c>
      <c r="P91" s="277"/>
      <c r="Q91" s="150" t="str">
        <f t="shared" si="7"/>
        <v xml:space="preserve"> </v>
      </c>
      <c r="R91" s="151"/>
      <c r="S91" s="157"/>
      <c r="T91" s="277"/>
      <c r="U91" s="150" t="str">
        <f t="shared" si="8"/>
        <v xml:space="preserve"> </v>
      </c>
      <c r="V91" s="151"/>
      <c r="W91" s="157"/>
      <c r="X91" s="475"/>
      <c r="Y91" s="476"/>
      <c r="Z91" s="477"/>
      <c r="AB91" s="615"/>
      <c r="AC91" s="616"/>
      <c r="AD91" s="616"/>
      <c r="AE91" s="617"/>
      <c r="AF91" s="149"/>
      <c r="AG91" s="150" t="str">
        <f t="shared" si="9"/>
        <v xml:space="preserve"> </v>
      </c>
      <c r="AH91" s="151"/>
      <c r="AI91" s="152"/>
      <c r="AJ91" s="153"/>
      <c r="AK91" s="153"/>
      <c r="AL91" s="154"/>
      <c r="AM91" s="155"/>
      <c r="AN91" s="615"/>
      <c r="AO91" s="473">
        <f>AO87+1</f>
        <v>38</v>
      </c>
      <c r="AP91" s="156" t="s">
        <v>14</v>
      </c>
      <c r="AQ91" s="277"/>
      <c r="AR91" s="150" t="str">
        <f t="shared" si="10"/>
        <v xml:space="preserve"> </v>
      </c>
      <c r="AS91" s="151"/>
      <c r="AT91" s="157"/>
      <c r="AU91" s="277"/>
      <c r="AV91" s="150" t="str">
        <f t="shared" si="11"/>
        <v xml:space="preserve"> </v>
      </c>
      <c r="AW91" s="151"/>
      <c r="AX91" s="157"/>
      <c r="AY91" s="475"/>
      <c r="AZ91" s="476"/>
      <c r="BA91" s="477"/>
    </row>
    <row r="92" spans="1:53" ht="14.25" customHeight="1">
      <c r="A92" s="489"/>
      <c r="B92" s="490"/>
      <c r="C92" s="490"/>
      <c r="D92" s="490"/>
      <c r="E92" s="149"/>
      <c r="F92" s="150" t="str">
        <f t="shared" si="6"/>
        <v xml:space="preserve"> </v>
      </c>
      <c r="G92" s="151"/>
      <c r="H92" s="152"/>
      <c r="I92" s="153"/>
      <c r="J92" s="153"/>
      <c r="K92" s="154"/>
      <c r="L92" s="155"/>
      <c r="M92" s="503"/>
      <c r="N92" s="621"/>
      <c r="O92" s="156" t="s">
        <v>15</v>
      </c>
      <c r="P92" s="277"/>
      <c r="Q92" s="150" t="str">
        <f t="shared" si="7"/>
        <v xml:space="preserve"> </v>
      </c>
      <c r="R92" s="151"/>
      <c r="S92" s="157"/>
      <c r="T92" s="277"/>
      <c r="U92" s="150" t="str">
        <f t="shared" si="8"/>
        <v xml:space="preserve"> </v>
      </c>
      <c r="V92" s="151"/>
      <c r="W92" s="157"/>
      <c r="X92" s="475"/>
      <c r="Y92" s="476"/>
      <c r="Z92" s="477"/>
      <c r="AB92" s="615"/>
      <c r="AC92" s="616"/>
      <c r="AD92" s="616"/>
      <c r="AE92" s="617"/>
      <c r="AF92" s="149"/>
      <c r="AG92" s="150" t="str">
        <f t="shared" si="9"/>
        <v xml:space="preserve"> </v>
      </c>
      <c r="AH92" s="151"/>
      <c r="AI92" s="152"/>
      <c r="AJ92" s="153"/>
      <c r="AK92" s="153"/>
      <c r="AL92" s="154"/>
      <c r="AM92" s="155"/>
      <c r="AN92" s="615"/>
      <c r="AO92" s="621"/>
      <c r="AP92" s="156" t="s">
        <v>15</v>
      </c>
      <c r="AQ92" s="277"/>
      <c r="AR92" s="150" t="str">
        <f t="shared" si="10"/>
        <v xml:space="preserve"> </v>
      </c>
      <c r="AS92" s="151"/>
      <c r="AT92" s="157"/>
      <c r="AU92" s="277"/>
      <c r="AV92" s="150" t="str">
        <f t="shared" si="11"/>
        <v xml:space="preserve"> </v>
      </c>
      <c r="AW92" s="151"/>
      <c r="AX92" s="157"/>
      <c r="AY92" s="475"/>
      <c r="AZ92" s="476"/>
      <c r="BA92" s="477"/>
    </row>
    <row r="93" spans="1:53" ht="14.25" customHeight="1">
      <c r="A93" s="489"/>
      <c r="B93" s="490"/>
      <c r="C93" s="490"/>
      <c r="D93" s="490"/>
      <c r="E93" s="149"/>
      <c r="F93" s="150" t="str">
        <f t="shared" si="6"/>
        <v xml:space="preserve"> </v>
      </c>
      <c r="G93" s="151"/>
      <c r="H93" s="152"/>
      <c r="I93" s="153"/>
      <c r="J93" s="153"/>
      <c r="K93" s="154"/>
      <c r="L93" s="155"/>
      <c r="M93" s="503"/>
      <c r="N93" s="622"/>
      <c r="O93" s="156" t="s">
        <v>16</v>
      </c>
      <c r="P93" s="277"/>
      <c r="Q93" s="150" t="str">
        <f t="shared" si="7"/>
        <v xml:space="preserve"> </v>
      </c>
      <c r="R93" s="151"/>
      <c r="S93" s="157"/>
      <c r="T93" s="277"/>
      <c r="U93" s="150" t="str">
        <f t="shared" si="8"/>
        <v xml:space="preserve"> </v>
      </c>
      <c r="V93" s="151"/>
      <c r="W93" s="157"/>
      <c r="X93" s="475"/>
      <c r="Y93" s="476"/>
      <c r="Z93" s="477"/>
      <c r="AB93" s="615"/>
      <c r="AC93" s="616"/>
      <c r="AD93" s="616"/>
      <c r="AE93" s="617"/>
      <c r="AF93" s="149"/>
      <c r="AG93" s="150" t="str">
        <f t="shared" si="9"/>
        <v xml:space="preserve"> </v>
      </c>
      <c r="AH93" s="151"/>
      <c r="AI93" s="152"/>
      <c r="AJ93" s="153"/>
      <c r="AK93" s="153"/>
      <c r="AL93" s="154"/>
      <c r="AM93" s="155"/>
      <c r="AN93" s="615"/>
      <c r="AO93" s="622"/>
      <c r="AP93" s="156" t="s">
        <v>16</v>
      </c>
      <c r="AQ93" s="277"/>
      <c r="AR93" s="150" t="str">
        <f t="shared" si="10"/>
        <v xml:space="preserve"> </v>
      </c>
      <c r="AS93" s="151"/>
      <c r="AT93" s="157"/>
      <c r="AU93" s="277"/>
      <c r="AV93" s="150" t="str">
        <f t="shared" si="11"/>
        <v xml:space="preserve"> </v>
      </c>
      <c r="AW93" s="151"/>
      <c r="AX93" s="157"/>
      <c r="AY93" s="475"/>
      <c r="AZ93" s="476"/>
      <c r="BA93" s="477"/>
    </row>
    <row r="94" spans="1:53" ht="14.25" customHeight="1">
      <c r="A94" s="489"/>
      <c r="B94" s="490"/>
      <c r="C94" s="490"/>
      <c r="D94" s="490"/>
      <c r="E94" s="149"/>
      <c r="F94" s="150" t="str">
        <f t="shared" si="6"/>
        <v xml:space="preserve"> </v>
      </c>
      <c r="G94" s="151"/>
      <c r="H94" s="152"/>
      <c r="I94" s="153"/>
      <c r="J94" s="153"/>
      <c r="K94" s="154"/>
      <c r="L94" s="155"/>
      <c r="M94" s="503"/>
      <c r="N94" s="623"/>
      <c r="O94" s="156" t="s">
        <v>17</v>
      </c>
      <c r="P94" s="277"/>
      <c r="Q94" s="150" t="str">
        <f t="shared" si="7"/>
        <v xml:space="preserve"> </v>
      </c>
      <c r="R94" s="151"/>
      <c r="S94" s="157"/>
      <c r="T94" s="277"/>
      <c r="U94" s="150" t="str">
        <f t="shared" si="8"/>
        <v xml:space="preserve"> </v>
      </c>
      <c r="V94" s="151"/>
      <c r="W94" s="157"/>
      <c r="X94" s="475"/>
      <c r="Y94" s="476"/>
      <c r="Z94" s="477"/>
      <c r="AB94" s="615"/>
      <c r="AC94" s="616"/>
      <c r="AD94" s="616"/>
      <c r="AE94" s="617"/>
      <c r="AF94" s="149"/>
      <c r="AG94" s="150" t="str">
        <f t="shared" si="9"/>
        <v xml:space="preserve"> </v>
      </c>
      <c r="AH94" s="151"/>
      <c r="AI94" s="152"/>
      <c r="AJ94" s="153"/>
      <c r="AK94" s="153"/>
      <c r="AL94" s="154"/>
      <c r="AM94" s="155"/>
      <c r="AN94" s="615"/>
      <c r="AO94" s="623"/>
      <c r="AP94" s="156" t="s">
        <v>17</v>
      </c>
      <c r="AQ94" s="277"/>
      <c r="AR94" s="150" t="str">
        <f t="shared" si="10"/>
        <v xml:space="preserve"> </v>
      </c>
      <c r="AS94" s="151"/>
      <c r="AT94" s="157"/>
      <c r="AU94" s="277"/>
      <c r="AV94" s="150" t="str">
        <f t="shared" si="11"/>
        <v xml:space="preserve"> </v>
      </c>
      <c r="AW94" s="151"/>
      <c r="AX94" s="157"/>
      <c r="AY94" s="475"/>
      <c r="AZ94" s="476"/>
      <c r="BA94" s="477"/>
    </row>
    <row r="95" spans="1:53" ht="14.25" customHeight="1">
      <c r="A95" s="489"/>
      <c r="B95" s="490"/>
      <c r="C95" s="490"/>
      <c r="D95" s="490"/>
      <c r="E95" s="149"/>
      <c r="F95" s="150" t="str">
        <f t="shared" si="6"/>
        <v xml:space="preserve"> </v>
      </c>
      <c r="G95" s="151"/>
      <c r="H95" s="152"/>
      <c r="I95" s="153"/>
      <c r="J95" s="153"/>
      <c r="K95" s="154"/>
      <c r="L95" s="155"/>
      <c r="M95" s="503"/>
      <c r="N95" s="473">
        <f>N91+1</f>
        <v>29</v>
      </c>
      <c r="O95" s="156" t="s">
        <v>14</v>
      </c>
      <c r="P95" s="277"/>
      <c r="Q95" s="150" t="str">
        <f t="shared" si="7"/>
        <v xml:space="preserve"> </v>
      </c>
      <c r="R95" s="151"/>
      <c r="S95" s="157"/>
      <c r="T95" s="277"/>
      <c r="U95" s="150" t="str">
        <f t="shared" si="8"/>
        <v xml:space="preserve"> </v>
      </c>
      <c r="V95" s="151"/>
      <c r="W95" s="157"/>
      <c r="X95" s="475"/>
      <c r="Y95" s="476"/>
      <c r="Z95" s="477"/>
      <c r="AB95" s="615"/>
      <c r="AC95" s="616"/>
      <c r="AD95" s="616"/>
      <c r="AE95" s="617"/>
      <c r="AF95" s="149"/>
      <c r="AG95" s="150" t="str">
        <f t="shared" si="9"/>
        <v xml:space="preserve"> </v>
      </c>
      <c r="AH95" s="151"/>
      <c r="AI95" s="152"/>
      <c r="AJ95" s="153"/>
      <c r="AK95" s="153"/>
      <c r="AL95" s="154"/>
      <c r="AM95" s="155"/>
      <c r="AN95" s="615"/>
      <c r="AO95" s="473">
        <f>AO91+1</f>
        <v>39</v>
      </c>
      <c r="AP95" s="156" t="s">
        <v>14</v>
      </c>
      <c r="AQ95" s="277"/>
      <c r="AR95" s="150" t="str">
        <f t="shared" si="10"/>
        <v xml:space="preserve"> </v>
      </c>
      <c r="AS95" s="151"/>
      <c r="AT95" s="157"/>
      <c r="AU95" s="277"/>
      <c r="AV95" s="150" t="str">
        <f t="shared" si="11"/>
        <v xml:space="preserve"> </v>
      </c>
      <c r="AW95" s="151"/>
      <c r="AX95" s="157"/>
      <c r="AY95" s="475"/>
      <c r="AZ95" s="476"/>
      <c r="BA95" s="477"/>
    </row>
    <row r="96" spans="1:53" ht="14.25" customHeight="1">
      <c r="A96" s="489"/>
      <c r="B96" s="490"/>
      <c r="C96" s="490"/>
      <c r="D96" s="490"/>
      <c r="E96" s="149"/>
      <c r="F96" s="150" t="str">
        <f t="shared" si="6"/>
        <v xml:space="preserve"> </v>
      </c>
      <c r="G96" s="151"/>
      <c r="H96" s="152"/>
      <c r="I96" s="153"/>
      <c r="J96" s="153"/>
      <c r="K96" s="154"/>
      <c r="L96" s="155"/>
      <c r="M96" s="503"/>
      <c r="N96" s="621"/>
      <c r="O96" s="156" t="s">
        <v>15</v>
      </c>
      <c r="P96" s="277"/>
      <c r="Q96" s="150" t="str">
        <f t="shared" si="7"/>
        <v xml:space="preserve"> </v>
      </c>
      <c r="R96" s="151"/>
      <c r="S96" s="157"/>
      <c r="T96" s="277"/>
      <c r="U96" s="150" t="str">
        <f t="shared" si="8"/>
        <v xml:space="preserve"> </v>
      </c>
      <c r="V96" s="151"/>
      <c r="W96" s="157"/>
      <c r="X96" s="475"/>
      <c r="Y96" s="476"/>
      <c r="Z96" s="477"/>
      <c r="AB96" s="615"/>
      <c r="AC96" s="616"/>
      <c r="AD96" s="616"/>
      <c r="AE96" s="617"/>
      <c r="AF96" s="149"/>
      <c r="AG96" s="150" t="str">
        <f t="shared" si="9"/>
        <v xml:space="preserve"> </v>
      </c>
      <c r="AH96" s="151"/>
      <c r="AI96" s="152"/>
      <c r="AJ96" s="153"/>
      <c r="AK96" s="153"/>
      <c r="AL96" s="154"/>
      <c r="AM96" s="155"/>
      <c r="AN96" s="615"/>
      <c r="AO96" s="621"/>
      <c r="AP96" s="156" t="s">
        <v>15</v>
      </c>
      <c r="AQ96" s="277"/>
      <c r="AR96" s="150" t="str">
        <f t="shared" si="10"/>
        <v xml:space="preserve"> </v>
      </c>
      <c r="AS96" s="151"/>
      <c r="AT96" s="157"/>
      <c r="AU96" s="277"/>
      <c r="AV96" s="150" t="str">
        <f t="shared" si="11"/>
        <v xml:space="preserve"> </v>
      </c>
      <c r="AW96" s="151"/>
      <c r="AX96" s="157"/>
      <c r="AY96" s="475"/>
      <c r="AZ96" s="476"/>
      <c r="BA96" s="477"/>
    </row>
    <row r="97" spans="1:53" ht="14.25" customHeight="1">
      <c r="A97" s="489"/>
      <c r="B97" s="490"/>
      <c r="C97" s="490"/>
      <c r="D97" s="490"/>
      <c r="E97" s="149"/>
      <c r="F97" s="150" t="str">
        <f t="shared" si="6"/>
        <v xml:space="preserve"> </v>
      </c>
      <c r="G97" s="151"/>
      <c r="H97" s="152"/>
      <c r="I97" s="153"/>
      <c r="J97" s="153"/>
      <c r="K97" s="154"/>
      <c r="L97" s="155"/>
      <c r="M97" s="503"/>
      <c r="N97" s="622"/>
      <c r="O97" s="156" t="s">
        <v>16</v>
      </c>
      <c r="P97" s="277"/>
      <c r="Q97" s="150" t="str">
        <f t="shared" si="7"/>
        <v xml:space="preserve"> </v>
      </c>
      <c r="R97" s="151"/>
      <c r="S97" s="157"/>
      <c r="T97" s="277"/>
      <c r="U97" s="150" t="str">
        <f t="shared" si="8"/>
        <v xml:space="preserve"> </v>
      </c>
      <c r="V97" s="151"/>
      <c r="W97" s="157"/>
      <c r="X97" s="475"/>
      <c r="Y97" s="476"/>
      <c r="Z97" s="477"/>
      <c r="AB97" s="615"/>
      <c r="AC97" s="616"/>
      <c r="AD97" s="616"/>
      <c r="AE97" s="617"/>
      <c r="AF97" s="149"/>
      <c r="AG97" s="150" t="str">
        <f t="shared" si="9"/>
        <v xml:space="preserve"> </v>
      </c>
      <c r="AH97" s="151"/>
      <c r="AI97" s="152"/>
      <c r="AJ97" s="153"/>
      <c r="AK97" s="153"/>
      <c r="AL97" s="154"/>
      <c r="AM97" s="155"/>
      <c r="AN97" s="615"/>
      <c r="AO97" s="622"/>
      <c r="AP97" s="156" t="s">
        <v>16</v>
      </c>
      <c r="AQ97" s="277"/>
      <c r="AR97" s="150" t="str">
        <f t="shared" si="10"/>
        <v xml:space="preserve"> </v>
      </c>
      <c r="AS97" s="151"/>
      <c r="AT97" s="157"/>
      <c r="AU97" s="277"/>
      <c r="AV97" s="150" t="str">
        <f t="shared" si="11"/>
        <v xml:space="preserve"> </v>
      </c>
      <c r="AW97" s="151"/>
      <c r="AX97" s="157"/>
      <c r="AY97" s="475"/>
      <c r="AZ97" s="476"/>
      <c r="BA97" s="477"/>
    </row>
    <row r="98" spans="1:53" ht="14.25" customHeight="1">
      <c r="A98" s="489"/>
      <c r="B98" s="490"/>
      <c r="C98" s="490"/>
      <c r="D98" s="490"/>
      <c r="E98" s="149"/>
      <c r="F98" s="150" t="str">
        <f t="shared" si="6"/>
        <v xml:space="preserve"> </v>
      </c>
      <c r="G98" s="151"/>
      <c r="H98" s="152"/>
      <c r="I98" s="153"/>
      <c r="J98" s="153"/>
      <c r="K98" s="154"/>
      <c r="L98" s="155"/>
      <c r="M98" s="503"/>
      <c r="N98" s="623"/>
      <c r="O98" s="156" t="s">
        <v>17</v>
      </c>
      <c r="P98" s="277"/>
      <c r="Q98" s="150" t="str">
        <f t="shared" si="7"/>
        <v xml:space="preserve"> </v>
      </c>
      <c r="R98" s="151"/>
      <c r="S98" s="157"/>
      <c r="T98" s="277"/>
      <c r="U98" s="150" t="str">
        <f t="shared" si="8"/>
        <v xml:space="preserve"> </v>
      </c>
      <c r="V98" s="151"/>
      <c r="W98" s="157"/>
      <c r="X98" s="475"/>
      <c r="Y98" s="476"/>
      <c r="Z98" s="477"/>
      <c r="AB98" s="615"/>
      <c r="AC98" s="616"/>
      <c r="AD98" s="616"/>
      <c r="AE98" s="617"/>
      <c r="AF98" s="149"/>
      <c r="AG98" s="150" t="str">
        <f t="shared" si="9"/>
        <v xml:space="preserve"> </v>
      </c>
      <c r="AH98" s="151"/>
      <c r="AI98" s="152"/>
      <c r="AJ98" s="153"/>
      <c r="AK98" s="153"/>
      <c r="AL98" s="154"/>
      <c r="AM98" s="155"/>
      <c r="AN98" s="615"/>
      <c r="AO98" s="623"/>
      <c r="AP98" s="156" t="s">
        <v>17</v>
      </c>
      <c r="AQ98" s="277"/>
      <c r="AR98" s="150" t="str">
        <f t="shared" si="10"/>
        <v xml:space="preserve"> </v>
      </c>
      <c r="AS98" s="151"/>
      <c r="AT98" s="157"/>
      <c r="AU98" s="277"/>
      <c r="AV98" s="150" t="str">
        <f t="shared" si="11"/>
        <v xml:space="preserve"> </v>
      </c>
      <c r="AW98" s="151"/>
      <c r="AX98" s="157"/>
      <c r="AY98" s="475"/>
      <c r="AZ98" s="476"/>
      <c r="BA98" s="477"/>
    </row>
    <row r="99" spans="1:53" ht="14.25" customHeight="1">
      <c r="A99" s="489"/>
      <c r="B99" s="490"/>
      <c r="C99" s="490"/>
      <c r="D99" s="490"/>
      <c r="E99" s="149"/>
      <c r="F99" s="150" t="str">
        <f t="shared" si="6"/>
        <v xml:space="preserve"> </v>
      </c>
      <c r="G99" s="151"/>
      <c r="H99" s="152"/>
      <c r="I99" s="153"/>
      <c r="J99" s="153"/>
      <c r="K99" s="154"/>
      <c r="L99" s="155"/>
      <c r="M99" s="503"/>
      <c r="N99" s="473">
        <f>N95+1</f>
        <v>30</v>
      </c>
      <c r="O99" s="156" t="s">
        <v>14</v>
      </c>
      <c r="P99" s="277"/>
      <c r="Q99" s="150" t="str">
        <f t="shared" si="7"/>
        <v xml:space="preserve"> </v>
      </c>
      <c r="R99" s="151"/>
      <c r="S99" s="157"/>
      <c r="T99" s="277"/>
      <c r="U99" s="150" t="str">
        <f t="shared" si="8"/>
        <v xml:space="preserve"> </v>
      </c>
      <c r="V99" s="151"/>
      <c r="W99" s="157"/>
      <c r="X99" s="475"/>
      <c r="Y99" s="476"/>
      <c r="Z99" s="477"/>
      <c r="AB99" s="615"/>
      <c r="AC99" s="616"/>
      <c r="AD99" s="616"/>
      <c r="AE99" s="617"/>
      <c r="AF99" s="149"/>
      <c r="AG99" s="150" t="str">
        <f t="shared" si="9"/>
        <v xml:space="preserve"> </v>
      </c>
      <c r="AH99" s="151"/>
      <c r="AI99" s="152"/>
      <c r="AJ99" s="153"/>
      <c r="AK99" s="153"/>
      <c r="AL99" s="154"/>
      <c r="AM99" s="155"/>
      <c r="AN99" s="615"/>
      <c r="AO99" s="473">
        <f>AO95+1</f>
        <v>40</v>
      </c>
      <c r="AP99" s="156" t="s">
        <v>14</v>
      </c>
      <c r="AQ99" s="277"/>
      <c r="AR99" s="150" t="str">
        <f t="shared" si="10"/>
        <v xml:space="preserve"> </v>
      </c>
      <c r="AS99" s="151"/>
      <c r="AT99" s="157"/>
      <c r="AU99" s="277"/>
      <c r="AV99" s="150" t="str">
        <f t="shared" si="11"/>
        <v xml:space="preserve"> </v>
      </c>
      <c r="AW99" s="151"/>
      <c r="AX99" s="157"/>
      <c r="AY99" s="475"/>
      <c r="AZ99" s="476"/>
      <c r="BA99" s="477"/>
    </row>
    <row r="100" spans="1:53" ht="14.25" customHeight="1">
      <c r="A100" s="489"/>
      <c r="B100" s="490"/>
      <c r="C100" s="490"/>
      <c r="D100" s="490"/>
      <c r="E100" s="149"/>
      <c r="F100" s="150" t="str">
        <f t="shared" si="6"/>
        <v xml:space="preserve"> </v>
      </c>
      <c r="G100" s="151"/>
      <c r="H100" s="152"/>
      <c r="I100" s="153"/>
      <c r="J100" s="153"/>
      <c r="K100" s="154"/>
      <c r="L100" s="155"/>
      <c r="M100" s="503"/>
      <c r="N100" s="621"/>
      <c r="O100" s="156" t="s">
        <v>15</v>
      </c>
      <c r="P100" s="277"/>
      <c r="Q100" s="150" t="str">
        <f t="shared" si="7"/>
        <v xml:space="preserve"> </v>
      </c>
      <c r="R100" s="151"/>
      <c r="S100" s="157"/>
      <c r="T100" s="277"/>
      <c r="U100" s="150" t="str">
        <f t="shared" si="8"/>
        <v xml:space="preserve"> </v>
      </c>
      <c r="V100" s="151"/>
      <c r="W100" s="157"/>
      <c r="X100" s="475"/>
      <c r="Y100" s="476"/>
      <c r="Z100" s="477"/>
      <c r="AB100" s="615"/>
      <c r="AC100" s="616"/>
      <c r="AD100" s="616"/>
      <c r="AE100" s="617"/>
      <c r="AF100" s="149"/>
      <c r="AG100" s="150" t="str">
        <f t="shared" si="9"/>
        <v xml:space="preserve"> </v>
      </c>
      <c r="AH100" s="151"/>
      <c r="AI100" s="152"/>
      <c r="AJ100" s="153"/>
      <c r="AK100" s="153"/>
      <c r="AL100" s="154"/>
      <c r="AM100" s="155"/>
      <c r="AN100" s="615"/>
      <c r="AO100" s="621"/>
      <c r="AP100" s="156" t="s">
        <v>15</v>
      </c>
      <c r="AQ100" s="277"/>
      <c r="AR100" s="150" t="str">
        <f t="shared" si="10"/>
        <v xml:space="preserve"> </v>
      </c>
      <c r="AS100" s="151"/>
      <c r="AT100" s="157"/>
      <c r="AU100" s="277"/>
      <c r="AV100" s="150" t="str">
        <f t="shared" si="11"/>
        <v xml:space="preserve"> </v>
      </c>
      <c r="AW100" s="151"/>
      <c r="AX100" s="157"/>
      <c r="AY100" s="475"/>
      <c r="AZ100" s="476"/>
      <c r="BA100" s="477"/>
    </row>
    <row r="101" spans="1:53" ht="14.25" customHeight="1">
      <c r="A101" s="489"/>
      <c r="B101" s="490"/>
      <c r="C101" s="490"/>
      <c r="D101" s="490"/>
      <c r="E101" s="149"/>
      <c r="F101" s="150" t="str">
        <f t="shared" si="6"/>
        <v xml:space="preserve"> </v>
      </c>
      <c r="G101" s="151"/>
      <c r="H101" s="152"/>
      <c r="I101" s="153"/>
      <c r="J101" s="153"/>
      <c r="K101" s="154"/>
      <c r="L101" s="155"/>
      <c r="M101" s="503"/>
      <c r="N101" s="622"/>
      <c r="O101" s="156" t="s">
        <v>16</v>
      </c>
      <c r="P101" s="277"/>
      <c r="Q101" s="150" t="str">
        <f t="shared" si="7"/>
        <v xml:space="preserve"> </v>
      </c>
      <c r="R101" s="151"/>
      <c r="S101" s="157"/>
      <c r="T101" s="277"/>
      <c r="U101" s="150" t="str">
        <f t="shared" si="8"/>
        <v xml:space="preserve"> </v>
      </c>
      <c r="V101" s="151"/>
      <c r="W101" s="157"/>
      <c r="X101" s="475"/>
      <c r="Y101" s="476"/>
      <c r="Z101" s="477"/>
      <c r="AB101" s="615"/>
      <c r="AC101" s="616"/>
      <c r="AD101" s="616"/>
      <c r="AE101" s="617"/>
      <c r="AF101" s="149"/>
      <c r="AG101" s="150" t="str">
        <f t="shared" si="9"/>
        <v xml:space="preserve"> </v>
      </c>
      <c r="AH101" s="151"/>
      <c r="AI101" s="152"/>
      <c r="AJ101" s="153"/>
      <c r="AK101" s="153"/>
      <c r="AL101" s="154"/>
      <c r="AM101" s="155"/>
      <c r="AN101" s="615"/>
      <c r="AO101" s="622"/>
      <c r="AP101" s="156" t="s">
        <v>16</v>
      </c>
      <c r="AQ101" s="277"/>
      <c r="AR101" s="150" t="str">
        <f t="shared" si="10"/>
        <v xml:space="preserve"> </v>
      </c>
      <c r="AS101" s="151"/>
      <c r="AT101" s="157"/>
      <c r="AU101" s="277"/>
      <c r="AV101" s="150" t="str">
        <f t="shared" si="11"/>
        <v xml:space="preserve"> </v>
      </c>
      <c r="AW101" s="151"/>
      <c r="AX101" s="157"/>
      <c r="AY101" s="475"/>
      <c r="AZ101" s="476"/>
      <c r="BA101" s="477"/>
    </row>
    <row r="102" spans="1:53" ht="14.25" customHeight="1" thickBot="1">
      <c r="A102" s="491"/>
      <c r="B102" s="492"/>
      <c r="C102" s="492"/>
      <c r="D102" s="492"/>
      <c r="E102" s="167"/>
      <c r="F102" s="168" t="str">
        <f t="shared" si="6"/>
        <v xml:space="preserve"> </v>
      </c>
      <c r="G102" s="169"/>
      <c r="H102" s="170"/>
      <c r="I102" s="171"/>
      <c r="J102" s="171"/>
      <c r="K102" s="172"/>
      <c r="L102" s="173"/>
      <c r="M102" s="503"/>
      <c r="N102" s="623"/>
      <c r="O102" s="156" t="s">
        <v>17</v>
      </c>
      <c r="P102" s="186"/>
      <c r="Q102" s="168" t="str">
        <f t="shared" si="7"/>
        <v xml:space="preserve"> </v>
      </c>
      <c r="R102" s="169"/>
      <c r="S102" s="175"/>
      <c r="T102" s="186"/>
      <c r="U102" s="168" t="str">
        <f t="shared" si="8"/>
        <v xml:space="preserve"> </v>
      </c>
      <c r="V102" s="169"/>
      <c r="W102" s="175"/>
      <c r="X102" s="478"/>
      <c r="Y102" s="479"/>
      <c r="Z102" s="480"/>
      <c r="AB102" s="618"/>
      <c r="AC102" s="619"/>
      <c r="AD102" s="619"/>
      <c r="AE102" s="620"/>
      <c r="AF102" s="167"/>
      <c r="AG102" s="168" t="str">
        <f t="shared" si="9"/>
        <v xml:space="preserve"> </v>
      </c>
      <c r="AH102" s="169"/>
      <c r="AI102" s="170"/>
      <c r="AJ102" s="171"/>
      <c r="AK102" s="171"/>
      <c r="AL102" s="172"/>
      <c r="AM102" s="173"/>
      <c r="AN102" s="618"/>
      <c r="AO102" s="623"/>
      <c r="AP102" s="156" t="s">
        <v>17</v>
      </c>
      <c r="AQ102" s="186"/>
      <c r="AR102" s="168" t="str">
        <f t="shared" si="10"/>
        <v xml:space="preserve"> </v>
      </c>
      <c r="AS102" s="169"/>
      <c r="AT102" s="175"/>
      <c r="AU102" s="186"/>
      <c r="AV102" s="168" t="str">
        <f t="shared" si="11"/>
        <v xml:space="preserve"> </v>
      </c>
      <c r="AW102" s="169"/>
      <c r="AX102" s="175"/>
      <c r="AY102" s="478"/>
      <c r="AZ102" s="479"/>
      <c r="BA102" s="480"/>
    </row>
    <row r="103" spans="1:53" ht="21" customHeight="1">
      <c r="A103" s="451" t="s">
        <v>13</v>
      </c>
      <c r="B103" s="452"/>
      <c r="C103" s="452"/>
      <c r="D103" s="452"/>
      <c r="E103" s="453"/>
      <c r="F103" s="453" t="s">
        <v>14</v>
      </c>
      <c r="G103" s="453"/>
      <c r="H103" s="453" t="s">
        <v>15</v>
      </c>
      <c r="I103" s="453"/>
      <c r="J103" s="467" t="s">
        <v>16</v>
      </c>
      <c r="K103" s="468"/>
      <c r="L103" s="467" t="s">
        <v>17</v>
      </c>
      <c r="M103" s="469"/>
      <c r="N103" s="470" t="s">
        <v>18</v>
      </c>
      <c r="O103" s="469"/>
      <c r="P103" s="470" t="s">
        <v>19</v>
      </c>
      <c r="Q103" s="471"/>
      <c r="R103" s="471"/>
      <c r="S103" s="469"/>
      <c r="T103" s="470" t="s">
        <v>48</v>
      </c>
      <c r="U103" s="471"/>
      <c r="V103" s="471"/>
      <c r="W103" s="469"/>
      <c r="X103" s="182" t="s">
        <v>49</v>
      </c>
      <c r="Y103" s="451" t="str">
        <f>Y50</f>
        <v>Druckdatum:</v>
      </c>
      <c r="Z103" s="472"/>
      <c r="AA103" s="183"/>
      <c r="AB103" s="451" t="s">
        <v>13</v>
      </c>
      <c r="AC103" s="452"/>
      <c r="AD103" s="452"/>
      <c r="AE103" s="452"/>
      <c r="AF103" s="453"/>
      <c r="AG103" s="453" t="s">
        <v>14</v>
      </c>
      <c r="AH103" s="453"/>
      <c r="AI103" s="453" t="s">
        <v>15</v>
      </c>
      <c r="AJ103" s="453"/>
      <c r="AK103" s="467" t="s">
        <v>16</v>
      </c>
      <c r="AL103" s="468"/>
      <c r="AM103" s="467" t="s">
        <v>17</v>
      </c>
      <c r="AN103" s="469"/>
      <c r="AO103" s="470" t="s">
        <v>18</v>
      </c>
      <c r="AP103" s="469"/>
      <c r="AQ103" s="470" t="s">
        <v>19</v>
      </c>
      <c r="AR103" s="471"/>
      <c r="AS103" s="471"/>
      <c r="AT103" s="469"/>
      <c r="AU103" s="470" t="s">
        <v>48</v>
      </c>
      <c r="AV103" s="471"/>
      <c r="AW103" s="471"/>
      <c r="AX103" s="469"/>
      <c r="AY103" s="182" t="s">
        <v>49</v>
      </c>
      <c r="AZ103" s="451" t="str">
        <f>Y103</f>
        <v>Druckdatum:</v>
      </c>
      <c r="BA103" s="472"/>
    </row>
    <row r="104" spans="1:53" ht="21" customHeight="1" thickBot="1">
      <c r="A104" s="461" t="s">
        <v>21</v>
      </c>
      <c r="B104" s="462" t="s">
        <v>21</v>
      </c>
      <c r="C104" s="462"/>
      <c r="D104" s="462"/>
      <c r="E104" s="462"/>
      <c r="F104" s="626"/>
      <c r="G104" s="626"/>
      <c r="H104" s="626"/>
      <c r="I104" s="626"/>
      <c r="J104" s="625"/>
      <c r="K104" s="626"/>
      <c r="L104" s="625"/>
      <c r="M104" s="626"/>
      <c r="N104" s="625"/>
      <c r="O104" s="626"/>
      <c r="P104" s="465"/>
      <c r="Q104" s="627"/>
      <c r="R104" s="627"/>
      <c r="S104" s="464"/>
      <c r="T104" s="465"/>
      <c r="U104" s="627"/>
      <c r="V104" s="627"/>
      <c r="W104" s="464"/>
      <c r="X104" s="184"/>
      <c r="Y104" s="628">
        <f ca="1">TODAY()</f>
        <v>45693</v>
      </c>
      <c r="Z104" s="629"/>
      <c r="AA104" s="185"/>
      <c r="AB104" s="461" t="s">
        <v>21</v>
      </c>
      <c r="AC104" s="462" t="s">
        <v>21</v>
      </c>
      <c r="AD104" s="462"/>
      <c r="AE104" s="462"/>
      <c r="AF104" s="462"/>
      <c r="AG104" s="626"/>
      <c r="AH104" s="626"/>
      <c r="AI104" s="626"/>
      <c r="AJ104" s="626"/>
      <c r="AK104" s="625"/>
      <c r="AL104" s="626"/>
      <c r="AM104" s="625"/>
      <c r="AN104" s="626"/>
      <c r="AO104" s="625"/>
      <c r="AP104" s="626"/>
      <c r="AQ104" s="465"/>
      <c r="AR104" s="627"/>
      <c r="AS104" s="627"/>
      <c r="AT104" s="464"/>
      <c r="AU104" s="465"/>
      <c r="AV104" s="627"/>
      <c r="AW104" s="627"/>
      <c r="AX104" s="464"/>
      <c r="AY104" s="184"/>
      <c r="AZ104" s="628">
        <f ca="1">TODAY()</f>
        <v>45693</v>
      </c>
      <c r="BA104" s="629"/>
    </row>
    <row r="105" spans="1:53" ht="21" customHeight="1" thickBot="1">
      <c r="A105" s="454" t="s">
        <v>51</v>
      </c>
      <c r="B105" s="455"/>
      <c r="C105" s="455"/>
      <c r="D105" s="455"/>
      <c r="E105" s="455"/>
      <c r="F105" s="456"/>
      <c r="G105" s="456"/>
      <c r="H105" s="456"/>
      <c r="I105" s="456"/>
      <c r="J105" s="457"/>
      <c r="K105" s="456"/>
      <c r="L105" s="457"/>
      <c r="M105" s="456"/>
      <c r="N105" s="457"/>
      <c r="O105" s="456"/>
      <c r="P105" s="458"/>
      <c r="Q105" s="459"/>
      <c r="R105" s="459"/>
      <c r="S105" s="460"/>
      <c r="T105" s="458"/>
      <c r="U105" s="459"/>
      <c r="V105" s="459"/>
      <c r="W105" s="460"/>
      <c r="X105" s="186"/>
      <c r="Y105" s="187" t="s">
        <v>52</v>
      </c>
      <c r="Z105" s="188">
        <f>BA52+1</f>
        <v>3</v>
      </c>
      <c r="AB105" s="454" t="s">
        <v>51</v>
      </c>
      <c r="AC105" s="455"/>
      <c r="AD105" s="455"/>
      <c r="AE105" s="455"/>
      <c r="AF105" s="455"/>
      <c r="AG105" s="456"/>
      <c r="AH105" s="456"/>
      <c r="AI105" s="456"/>
      <c r="AJ105" s="456"/>
      <c r="AK105" s="457"/>
      <c r="AL105" s="456"/>
      <c r="AM105" s="457"/>
      <c r="AN105" s="456"/>
      <c r="AO105" s="457"/>
      <c r="AP105" s="456"/>
      <c r="AQ105" s="458"/>
      <c r="AR105" s="459"/>
      <c r="AS105" s="459"/>
      <c r="AT105" s="460"/>
      <c r="AU105" s="458"/>
      <c r="AV105" s="459"/>
      <c r="AW105" s="459"/>
      <c r="AX105" s="460"/>
      <c r="AY105" s="186"/>
      <c r="AZ105" s="187" t="s">
        <v>52</v>
      </c>
      <c r="BA105" s="188">
        <f>Z105+1</f>
        <v>4</v>
      </c>
    </row>
    <row r="106" spans="1:53" ht="15" thickBot="1"/>
    <row r="107" spans="1:53" ht="21" customHeight="1">
      <c r="A107" s="610"/>
      <c r="B107" s="835"/>
      <c r="C107" s="835"/>
      <c r="D107" s="835"/>
      <c r="E107" s="835"/>
      <c r="F107" s="835"/>
      <c r="G107" s="835"/>
      <c r="H107" s="835"/>
      <c r="I107" s="835"/>
      <c r="J107" s="835"/>
      <c r="K107" s="835"/>
      <c r="L107" s="835"/>
      <c r="M107" s="575">
        <f>M54</f>
        <v>0</v>
      </c>
      <c r="N107" s="815"/>
      <c r="O107" s="815"/>
      <c r="P107" s="815"/>
      <c r="Q107" s="815"/>
      <c r="R107" s="815"/>
      <c r="S107" s="815"/>
      <c r="T107" s="815"/>
      <c r="U107" s="815"/>
      <c r="V107" s="815"/>
      <c r="W107" s="815"/>
      <c r="X107" s="816"/>
      <c r="Y107" s="530" t="s">
        <v>0</v>
      </c>
      <c r="Z107" s="576"/>
      <c r="AB107" s="610"/>
      <c r="AC107" s="835"/>
      <c r="AD107" s="835"/>
      <c r="AE107" s="835"/>
      <c r="AF107" s="835"/>
      <c r="AG107" s="835"/>
      <c r="AH107" s="835"/>
      <c r="AI107" s="835"/>
      <c r="AJ107" s="835"/>
      <c r="AK107" s="835"/>
      <c r="AL107" s="835"/>
      <c r="AM107" s="835"/>
      <c r="AN107" s="575">
        <f>M107</f>
        <v>0</v>
      </c>
      <c r="AO107" s="815"/>
      <c r="AP107" s="815"/>
      <c r="AQ107" s="815"/>
      <c r="AR107" s="815"/>
      <c r="AS107" s="815"/>
      <c r="AT107" s="815"/>
      <c r="AU107" s="815"/>
      <c r="AV107" s="815"/>
      <c r="AW107" s="815"/>
      <c r="AX107" s="815"/>
      <c r="AY107" s="816"/>
      <c r="AZ107" s="530" t="s">
        <v>0</v>
      </c>
      <c r="BA107" s="576"/>
    </row>
    <row r="108" spans="1:53" ht="21" customHeight="1" thickBot="1">
      <c r="A108" s="827"/>
      <c r="B108" s="836"/>
      <c r="C108" s="836"/>
      <c r="D108" s="836"/>
      <c r="E108" s="836"/>
      <c r="F108" s="836"/>
      <c r="G108" s="836"/>
      <c r="H108" s="836"/>
      <c r="I108" s="836"/>
      <c r="J108" s="836"/>
      <c r="K108" s="836"/>
      <c r="L108" s="836"/>
      <c r="M108" s="820"/>
      <c r="N108" s="821"/>
      <c r="O108" s="821"/>
      <c r="P108" s="821"/>
      <c r="Q108" s="821"/>
      <c r="R108" s="821"/>
      <c r="S108" s="821"/>
      <c r="T108" s="821"/>
      <c r="U108" s="821"/>
      <c r="V108" s="821"/>
      <c r="W108" s="821"/>
      <c r="X108" s="822"/>
      <c r="Y108" s="577"/>
      <c r="Z108" s="578"/>
      <c r="AB108" s="827"/>
      <c r="AC108" s="836"/>
      <c r="AD108" s="836"/>
      <c r="AE108" s="836"/>
      <c r="AF108" s="836"/>
      <c r="AG108" s="836"/>
      <c r="AH108" s="836"/>
      <c r="AI108" s="836"/>
      <c r="AJ108" s="836"/>
      <c r="AK108" s="836"/>
      <c r="AL108" s="836"/>
      <c r="AM108" s="836"/>
      <c r="AN108" s="820"/>
      <c r="AO108" s="821"/>
      <c r="AP108" s="821"/>
      <c r="AQ108" s="821"/>
      <c r="AR108" s="821"/>
      <c r="AS108" s="821"/>
      <c r="AT108" s="821"/>
      <c r="AU108" s="821"/>
      <c r="AV108" s="821"/>
      <c r="AW108" s="821"/>
      <c r="AX108" s="821"/>
      <c r="AY108" s="822"/>
      <c r="AZ108" s="577"/>
      <c r="BA108" s="578"/>
    </row>
    <row r="109" spans="1:53" ht="21" customHeight="1">
      <c r="A109" s="827"/>
      <c r="B109" s="836"/>
      <c r="C109" s="836"/>
      <c r="D109" s="836"/>
      <c r="E109" s="836"/>
      <c r="F109" s="836"/>
      <c r="G109" s="836"/>
      <c r="H109" s="836"/>
      <c r="I109" s="836"/>
      <c r="J109" s="836"/>
      <c r="K109" s="836"/>
      <c r="L109" s="836"/>
      <c r="M109" s="575">
        <f>M56</f>
        <v>0</v>
      </c>
      <c r="N109" s="815"/>
      <c r="O109" s="815"/>
      <c r="P109" s="815"/>
      <c r="Q109" s="815"/>
      <c r="R109" s="815"/>
      <c r="S109" s="815"/>
      <c r="T109" s="815"/>
      <c r="U109" s="815"/>
      <c r="V109" s="815"/>
      <c r="W109" s="815"/>
      <c r="X109" s="816"/>
      <c r="Y109" s="580" t="str">
        <f>Y56</f>
        <v>1</v>
      </c>
      <c r="Z109" s="824"/>
      <c r="AB109" s="827"/>
      <c r="AC109" s="836"/>
      <c r="AD109" s="836"/>
      <c r="AE109" s="836"/>
      <c r="AF109" s="836"/>
      <c r="AG109" s="836"/>
      <c r="AH109" s="836"/>
      <c r="AI109" s="836"/>
      <c r="AJ109" s="836"/>
      <c r="AK109" s="836"/>
      <c r="AL109" s="836"/>
      <c r="AM109" s="836"/>
      <c r="AN109" s="575">
        <f>M109</f>
        <v>0</v>
      </c>
      <c r="AO109" s="815"/>
      <c r="AP109" s="815"/>
      <c r="AQ109" s="815"/>
      <c r="AR109" s="815"/>
      <c r="AS109" s="815"/>
      <c r="AT109" s="815"/>
      <c r="AU109" s="815"/>
      <c r="AV109" s="815"/>
      <c r="AW109" s="815"/>
      <c r="AX109" s="815"/>
      <c r="AY109" s="816"/>
      <c r="AZ109" s="580" t="str">
        <f>AZ56</f>
        <v>1</v>
      </c>
      <c r="BA109" s="824"/>
    </row>
    <row r="110" spans="1:53" ht="21" customHeight="1" thickBot="1">
      <c r="A110" s="827"/>
      <c r="B110" s="836"/>
      <c r="C110" s="836"/>
      <c r="D110" s="836"/>
      <c r="E110" s="836"/>
      <c r="F110" s="836"/>
      <c r="G110" s="836"/>
      <c r="H110" s="836"/>
      <c r="I110" s="836"/>
      <c r="J110" s="836"/>
      <c r="K110" s="836"/>
      <c r="L110" s="836"/>
      <c r="M110" s="820"/>
      <c r="N110" s="821"/>
      <c r="O110" s="821"/>
      <c r="P110" s="821"/>
      <c r="Q110" s="821"/>
      <c r="R110" s="821"/>
      <c r="S110" s="821"/>
      <c r="T110" s="821"/>
      <c r="U110" s="821"/>
      <c r="V110" s="821"/>
      <c r="W110" s="821"/>
      <c r="X110" s="822"/>
      <c r="Y110" s="827"/>
      <c r="Z110" s="828"/>
      <c r="AB110" s="827"/>
      <c r="AC110" s="836"/>
      <c r="AD110" s="836"/>
      <c r="AE110" s="836"/>
      <c r="AF110" s="836"/>
      <c r="AG110" s="836"/>
      <c r="AH110" s="836"/>
      <c r="AI110" s="836"/>
      <c r="AJ110" s="836"/>
      <c r="AK110" s="836"/>
      <c r="AL110" s="836"/>
      <c r="AM110" s="836"/>
      <c r="AN110" s="820"/>
      <c r="AO110" s="821"/>
      <c r="AP110" s="821"/>
      <c r="AQ110" s="821"/>
      <c r="AR110" s="821"/>
      <c r="AS110" s="821"/>
      <c r="AT110" s="821"/>
      <c r="AU110" s="821"/>
      <c r="AV110" s="821"/>
      <c r="AW110" s="821"/>
      <c r="AX110" s="821"/>
      <c r="AY110" s="822"/>
      <c r="AZ110" s="827"/>
      <c r="BA110" s="828"/>
    </row>
    <row r="111" spans="1:53" ht="24" customHeight="1" thickBot="1">
      <c r="A111" s="504" t="s">
        <v>35</v>
      </c>
      <c r="B111" s="505"/>
      <c r="C111" s="505"/>
      <c r="D111" s="506"/>
      <c r="E111" s="507"/>
      <c r="F111" s="507"/>
      <c r="G111" s="507"/>
      <c r="H111" s="507"/>
      <c r="I111" s="507"/>
      <c r="J111" s="507"/>
      <c r="K111" s="507"/>
      <c r="L111" s="508"/>
      <c r="M111" s="509">
        <f>M58</f>
        <v>0</v>
      </c>
      <c r="N111" s="831"/>
      <c r="O111" s="831"/>
      <c r="P111" s="831"/>
      <c r="Q111" s="831"/>
      <c r="R111" s="831"/>
      <c r="S111" s="831"/>
      <c r="T111" s="831"/>
      <c r="U111" s="831"/>
      <c r="V111" s="831"/>
      <c r="W111" s="831"/>
      <c r="X111" s="832"/>
      <c r="Y111" s="833"/>
      <c r="Z111" s="834"/>
      <c r="AB111" s="504" t="s">
        <v>35</v>
      </c>
      <c r="AC111" s="505"/>
      <c r="AD111" s="505"/>
      <c r="AE111" s="506"/>
      <c r="AF111" s="507"/>
      <c r="AG111" s="507"/>
      <c r="AH111" s="507"/>
      <c r="AI111" s="507"/>
      <c r="AJ111" s="507"/>
      <c r="AK111" s="507"/>
      <c r="AL111" s="507"/>
      <c r="AM111" s="508"/>
      <c r="AN111" s="509">
        <f>AN58</f>
        <v>0</v>
      </c>
      <c r="AO111" s="831"/>
      <c r="AP111" s="831"/>
      <c r="AQ111" s="831"/>
      <c r="AR111" s="831"/>
      <c r="AS111" s="831"/>
      <c r="AT111" s="831"/>
      <c r="AU111" s="831"/>
      <c r="AV111" s="831"/>
      <c r="AW111" s="831"/>
      <c r="AX111" s="831"/>
      <c r="AY111" s="832"/>
      <c r="AZ111" s="833"/>
      <c r="BA111" s="834"/>
    </row>
    <row r="112" spans="1:53" ht="24" customHeight="1" thickBot="1">
      <c r="A112" s="510" t="s">
        <v>36</v>
      </c>
      <c r="B112" s="511"/>
      <c r="C112" s="511"/>
      <c r="D112" s="506"/>
      <c r="E112" s="507"/>
      <c r="F112" s="507"/>
      <c r="G112" s="507"/>
      <c r="H112" s="507"/>
      <c r="I112" s="507"/>
      <c r="J112" s="507"/>
      <c r="K112" s="507"/>
      <c r="L112" s="508"/>
      <c r="M112" s="512" t="s">
        <v>37</v>
      </c>
      <c r="N112" s="539" t="s">
        <v>38</v>
      </c>
      <c r="O112" s="540"/>
      <c r="P112" s="611">
        <f>IF(P59&gt;0,AQ59+10," ")</f>
        <v>41</v>
      </c>
      <c r="Q112" s="612"/>
      <c r="R112" s="612"/>
      <c r="S112" s="518" t="s">
        <v>39</v>
      </c>
      <c r="T112" s="517"/>
      <c r="U112" s="519">
        <f>IF(P112&gt;0,P112+9," ")</f>
        <v>50</v>
      </c>
      <c r="V112" s="517"/>
      <c r="W112" s="520"/>
      <c r="X112" s="521"/>
      <c r="Y112" s="522"/>
      <c r="Z112" s="523"/>
      <c r="AB112" s="510" t="s">
        <v>36</v>
      </c>
      <c r="AC112" s="511"/>
      <c r="AD112" s="511"/>
      <c r="AE112" s="506"/>
      <c r="AF112" s="507"/>
      <c r="AG112" s="507"/>
      <c r="AH112" s="507"/>
      <c r="AI112" s="507"/>
      <c r="AJ112" s="507"/>
      <c r="AK112" s="507"/>
      <c r="AL112" s="507"/>
      <c r="AM112" s="508"/>
      <c r="AN112" s="512" t="s">
        <v>37</v>
      </c>
      <c r="AO112" s="539" t="s">
        <v>38</v>
      </c>
      <c r="AP112" s="540"/>
      <c r="AQ112" s="611">
        <f>IF(P112&gt;0,P112+10," ")</f>
        <v>51</v>
      </c>
      <c r="AR112" s="612"/>
      <c r="AS112" s="612"/>
      <c r="AT112" s="518" t="s">
        <v>39</v>
      </c>
      <c r="AU112" s="517"/>
      <c r="AV112" s="519">
        <f>IF(AQ112&gt;0,AQ112+9," ")</f>
        <v>60</v>
      </c>
      <c r="AW112" s="517"/>
      <c r="AX112" s="520"/>
      <c r="AY112" s="521"/>
      <c r="AZ112" s="522"/>
      <c r="BA112" s="523"/>
    </row>
    <row r="113" spans="1:53" ht="24" customHeight="1" thickBot="1">
      <c r="A113" s="510" t="s">
        <v>40</v>
      </c>
      <c r="B113" s="511"/>
      <c r="C113" s="511"/>
      <c r="D113" s="506"/>
      <c r="E113" s="507"/>
      <c r="F113" s="507"/>
      <c r="G113" s="507"/>
      <c r="H113" s="507"/>
      <c r="I113" s="507"/>
      <c r="J113" s="507"/>
      <c r="K113" s="507"/>
      <c r="L113" s="508"/>
      <c r="M113" s="513"/>
      <c r="N113" s="530" t="s">
        <v>41</v>
      </c>
      <c r="O113" s="531"/>
      <c r="P113" s="534" t="s">
        <v>42</v>
      </c>
      <c r="Q113" s="535"/>
      <c r="R113" s="535"/>
      <c r="S113" s="535"/>
      <c r="T113" s="535"/>
      <c r="U113" s="535"/>
      <c r="V113" s="535"/>
      <c r="W113" s="536"/>
      <c r="X113" s="524"/>
      <c r="Y113" s="525"/>
      <c r="Z113" s="526"/>
      <c r="AB113" s="510" t="s">
        <v>40</v>
      </c>
      <c r="AC113" s="511"/>
      <c r="AD113" s="511"/>
      <c r="AE113" s="506"/>
      <c r="AF113" s="507"/>
      <c r="AG113" s="507"/>
      <c r="AH113" s="507"/>
      <c r="AI113" s="507"/>
      <c r="AJ113" s="507"/>
      <c r="AK113" s="507"/>
      <c r="AL113" s="507"/>
      <c r="AM113" s="508"/>
      <c r="AN113" s="513"/>
      <c r="AO113" s="530" t="s">
        <v>41</v>
      </c>
      <c r="AP113" s="531"/>
      <c r="AQ113" s="534" t="s">
        <v>42</v>
      </c>
      <c r="AR113" s="535"/>
      <c r="AS113" s="535"/>
      <c r="AT113" s="535"/>
      <c r="AU113" s="535"/>
      <c r="AV113" s="535"/>
      <c r="AW113" s="535"/>
      <c r="AX113" s="536"/>
      <c r="AY113" s="524"/>
      <c r="AZ113" s="525"/>
      <c r="BA113" s="526"/>
    </row>
    <row r="114" spans="1:53" ht="24" customHeight="1">
      <c r="A114" s="541" t="s">
        <v>53</v>
      </c>
      <c r="B114" s="542"/>
      <c r="C114" s="542"/>
      <c r="D114" s="543"/>
      <c r="E114" s="547" t="s">
        <v>44</v>
      </c>
      <c r="F114" s="548"/>
      <c r="G114" s="470" t="s">
        <v>45</v>
      </c>
      <c r="H114" s="551"/>
      <c r="I114" s="551"/>
      <c r="J114" s="551"/>
      <c r="K114" s="551"/>
      <c r="L114" s="552"/>
      <c r="M114" s="514"/>
      <c r="N114" s="532"/>
      <c r="O114" s="533"/>
      <c r="P114" s="553" t="s">
        <v>2</v>
      </c>
      <c r="Q114" s="554"/>
      <c r="R114" s="554" t="s">
        <v>46</v>
      </c>
      <c r="S114" s="554"/>
      <c r="T114" s="557" t="s">
        <v>2</v>
      </c>
      <c r="U114" s="554"/>
      <c r="V114" s="554" t="s">
        <v>46</v>
      </c>
      <c r="W114" s="559"/>
      <c r="X114" s="527"/>
      <c r="Y114" s="528"/>
      <c r="Z114" s="529"/>
      <c r="AB114" s="541" t="s">
        <v>53</v>
      </c>
      <c r="AC114" s="542"/>
      <c r="AD114" s="542"/>
      <c r="AE114" s="543"/>
      <c r="AF114" s="547" t="s">
        <v>44</v>
      </c>
      <c r="AG114" s="548"/>
      <c r="AH114" s="470" t="s">
        <v>45</v>
      </c>
      <c r="AI114" s="551"/>
      <c r="AJ114" s="551"/>
      <c r="AK114" s="551"/>
      <c r="AL114" s="551"/>
      <c r="AM114" s="552"/>
      <c r="AN114" s="514"/>
      <c r="AO114" s="532"/>
      <c r="AP114" s="533"/>
      <c r="AQ114" s="553" t="s">
        <v>2</v>
      </c>
      <c r="AR114" s="554"/>
      <c r="AS114" s="554" t="s">
        <v>46</v>
      </c>
      <c r="AT114" s="554"/>
      <c r="AU114" s="557" t="s">
        <v>2</v>
      </c>
      <c r="AV114" s="554"/>
      <c r="AW114" s="554" t="s">
        <v>46</v>
      </c>
      <c r="AX114" s="559"/>
      <c r="AY114" s="527"/>
      <c r="AZ114" s="528"/>
      <c r="BA114" s="529"/>
    </row>
    <row r="115" spans="1:53" ht="24" customHeight="1" thickBot="1">
      <c r="A115" s="544"/>
      <c r="B115" s="545"/>
      <c r="C115" s="545"/>
      <c r="D115" s="546"/>
      <c r="E115" s="549"/>
      <c r="F115" s="550"/>
      <c r="G115" s="537" t="s">
        <v>46</v>
      </c>
      <c r="H115" s="538"/>
      <c r="I115" s="537" t="s">
        <v>47</v>
      </c>
      <c r="J115" s="561"/>
      <c r="K115" s="562"/>
      <c r="L115" s="563"/>
      <c r="M115" s="515"/>
      <c r="N115" s="564" t="str">
        <f>Y109</f>
        <v>1</v>
      </c>
      <c r="O115" s="565"/>
      <c r="P115" s="555"/>
      <c r="Q115" s="556"/>
      <c r="R115" s="556"/>
      <c r="S115" s="556"/>
      <c r="T115" s="558"/>
      <c r="U115" s="556"/>
      <c r="V115" s="556"/>
      <c r="W115" s="560"/>
      <c r="X115" s="587" t="s">
        <v>5</v>
      </c>
      <c r="Y115" s="588"/>
      <c r="Z115" s="589"/>
      <c r="AB115" s="544"/>
      <c r="AC115" s="545"/>
      <c r="AD115" s="545"/>
      <c r="AE115" s="546"/>
      <c r="AF115" s="549"/>
      <c r="AG115" s="550"/>
      <c r="AH115" s="537" t="s">
        <v>46</v>
      </c>
      <c r="AI115" s="538"/>
      <c r="AJ115" s="537" t="s">
        <v>47</v>
      </c>
      <c r="AK115" s="561"/>
      <c r="AL115" s="562"/>
      <c r="AM115" s="563"/>
      <c r="AN115" s="515"/>
      <c r="AO115" s="564" t="str">
        <f>AZ109</f>
        <v>1</v>
      </c>
      <c r="AP115" s="565"/>
      <c r="AQ115" s="555"/>
      <c r="AR115" s="556"/>
      <c r="AS115" s="556"/>
      <c r="AT115" s="556"/>
      <c r="AU115" s="558"/>
      <c r="AV115" s="556"/>
      <c r="AW115" s="556"/>
      <c r="AX115" s="560"/>
      <c r="AY115" s="587" t="s">
        <v>5</v>
      </c>
      <c r="AZ115" s="588"/>
      <c r="BA115" s="589"/>
    </row>
    <row r="116" spans="1:53" ht="14.25" customHeight="1">
      <c r="A116" s="487"/>
      <c r="B116" s="488"/>
      <c r="C116" s="488"/>
      <c r="D116" s="488"/>
      <c r="E116" s="138"/>
      <c r="F116" s="139" t="str">
        <f t="shared" ref="F116:F155" si="12">IF(E116&gt;0," -"," ")</f>
        <v xml:space="preserve"> </v>
      </c>
      <c r="G116" s="140"/>
      <c r="H116" s="141"/>
      <c r="I116" s="142"/>
      <c r="J116" s="142"/>
      <c r="K116" s="143"/>
      <c r="L116" s="144"/>
      <c r="M116" s="502"/>
      <c r="N116" s="579">
        <f>IF(P112&gt;0,P112," ")</f>
        <v>41</v>
      </c>
      <c r="O116" s="145" t="s">
        <v>14</v>
      </c>
      <c r="P116" s="280"/>
      <c r="Q116" s="139" t="str">
        <f t="shared" ref="Q116:Q155" si="13">IF(P116&gt;0," -"," ")</f>
        <v xml:space="preserve"> </v>
      </c>
      <c r="R116" s="147"/>
      <c r="S116" s="148"/>
      <c r="T116" s="280"/>
      <c r="U116" s="139" t="str">
        <f t="shared" ref="U116:U155" si="14">IF(T116&gt;0," -"," ")</f>
        <v xml:space="preserve"> </v>
      </c>
      <c r="V116" s="147"/>
      <c r="W116" s="148"/>
      <c r="X116" s="481"/>
      <c r="Y116" s="482"/>
      <c r="Z116" s="483"/>
      <c r="AB116" s="487"/>
      <c r="AC116" s="613"/>
      <c r="AD116" s="613"/>
      <c r="AE116" s="614"/>
      <c r="AF116" s="138"/>
      <c r="AG116" s="139" t="str">
        <f t="shared" ref="AG116:AG155" si="15">IF(AF116&gt;0," -"," ")</f>
        <v xml:space="preserve"> </v>
      </c>
      <c r="AH116" s="140"/>
      <c r="AI116" s="141"/>
      <c r="AJ116" s="142"/>
      <c r="AK116" s="142"/>
      <c r="AL116" s="143"/>
      <c r="AM116" s="144"/>
      <c r="AN116" s="487"/>
      <c r="AO116" s="579">
        <f>IF(AQ112&gt;0,AQ112," ")</f>
        <v>51</v>
      </c>
      <c r="AP116" s="145" t="s">
        <v>14</v>
      </c>
      <c r="AQ116" s="280"/>
      <c r="AR116" s="139" t="str">
        <f t="shared" ref="AR116:AR155" si="16">IF(AQ116&gt;0," -"," ")</f>
        <v xml:space="preserve"> </v>
      </c>
      <c r="AS116" s="147"/>
      <c r="AT116" s="148"/>
      <c r="AU116" s="280"/>
      <c r="AV116" s="139" t="str">
        <f t="shared" ref="AV116:AV155" si="17">IF(AU116&gt;0," -"," ")</f>
        <v xml:space="preserve"> </v>
      </c>
      <c r="AW116" s="147"/>
      <c r="AX116" s="148"/>
      <c r="AY116" s="481"/>
      <c r="AZ116" s="482"/>
      <c r="BA116" s="483"/>
    </row>
    <row r="117" spans="1:53" ht="14.25" customHeight="1">
      <c r="A117" s="489"/>
      <c r="B117" s="490"/>
      <c r="C117" s="490"/>
      <c r="D117" s="490"/>
      <c r="E117" s="149"/>
      <c r="F117" s="150" t="str">
        <f t="shared" si="12"/>
        <v xml:space="preserve"> </v>
      </c>
      <c r="G117" s="151"/>
      <c r="H117" s="152"/>
      <c r="I117" s="153"/>
      <c r="J117" s="153"/>
      <c r="K117" s="154"/>
      <c r="L117" s="155"/>
      <c r="M117" s="503"/>
      <c r="N117" s="621"/>
      <c r="O117" s="156" t="s">
        <v>15</v>
      </c>
      <c r="P117" s="277"/>
      <c r="Q117" s="150" t="str">
        <f t="shared" si="13"/>
        <v xml:space="preserve"> </v>
      </c>
      <c r="R117" s="151"/>
      <c r="S117" s="157"/>
      <c r="T117" s="277"/>
      <c r="U117" s="150" t="str">
        <f t="shared" si="14"/>
        <v xml:space="preserve"> </v>
      </c>
      <c r="V117" s="151"/>
      <c r="W117" s="157"/>
      <c r="X117" s="475"/>
      <c r="Y117" s="476"/>
      <c r="Z117" s="477"/>
      <c r="AB117" s="615"/>
      <c r="AC117" s="616"/>
      <c r="AD117" s="616"/>
      <c r="AE117" s="617"/>
      <c r="AF117" s="149"/>
      <c r="AG117" s="150" t="str">
        <f t="shared" si="15"/>
        <v xml:space="preserve"> </v>
      </c>
      <c r="AH117" s="151"/>
      <c r="AI117" s="152"/>
      <c r="AJ117" s="153"/>
      <c r="AK117" s="153"/>
      <c r="AL117" s="154"/>
      <c r="AM117" s="155"/>
      <c r="AN117" s="615"/>
      <c r="AO117" s="621"/>
      <c r="AP117" s="156" t="s">
        <v>15</v>
      </c>
      <c r="AQ117" s="277"/>
      <c r="AR117" s="150" t="str">
        <f t="shared" si="16"/>
        <v xml:space="preserve"> </v>
      </c>
      <c r="AS117" s="151"/>
      <c r="AT117" s="157"/>
      <c r="AU117" s="277"/>
      <c r="AV117" s="150" t="str">
        <f t="shared" si="17"/>
        <v xml:space="preserve"> </v>
      </c>
      <c r="AW117" s="151"/>
      <c r="AX117" s="157"/>
      <c r="AY117" s="475"/>
      <c r="AZ117" s="476"/>
      <c r="BA117" s="477"/>
    </row>
    <row r="118" spans="1:53" ht="14.25" customHeight="1">
      <c r="A118" s="489"/>
      <c r="B118" s="490"/>
      <c r="C118" s="490"/>
      <c r="D118" s="490"/>
      <c r="E118" s="149"/>
      <c r="F118" s="150" t="str">
        <f t="shared" si="12"/>
        <v xml:space="preserve"> </v>
      </c>
      <c r="G118" s="151"/>
      <c r="H118" s="152"/>
      <c r="I118" s="153"/>
      <c r="J118" s="153"/>
      <c r="K118" s="154"/>
      <c r="L118" s="155"/>
      <c r="M118" s="503"/>
      <c r="N118" s="622"/>
      <c r="O118" s="156" t="s">
        <v>16</v>
      </c>
      <c r="P118" s="277"/>
      <c r="Q118" s="150" t="str">
        <f t="shared" si="13"/>
        <v xml:space="preserve"> </v>
      </c>
      <c r="R118" s="151"/>
      <c r="S118" s="157"/>
      <c r="T118" s="277"/>
      <c r="U118" s="150" t="str">
        <f t="shared" si="14"/>
        <v xml:space="preserve"> </v>
      </c>
      <c r="V118" s="151"/>
      <c r="W118" s="157"/>
      <c r="X118" s="475"/>
      <c r="Y118" s="476"/>
      <c r="Z118" s="477"/>
      <c r="AB118" s="615"/>
      <c r="AC118" s="616"/>
      <c r="AD118" s="616"/>
      <c r="AE118" s="617"/>
      <c r="AF118" s="149"/>
      <c r="AG118" s="150" t="str">
        <f t="shared" si="15"/>
        <v xml:space="preserve"> </v>
      </c>
      <c r="AH118" s="151"/>
      <c r="AI118" s="152"/>
      <c r="AJ118" s="153"/>
      <c r="AK118" s="153"/>
      <c r="AL118" s="154"/>
      <c r="AM118" s="155"/>
      <c r="AN118" s="615"/>
      <c r="AO118" s="622"/>
      <c r="AP118" s="156" t="s">
        <v>16</v>
      </c>
      <c r="AQ118" s="277"/>
      <c r="AR118" s="150" t="str">
        <f t="shared" si="16"/>
        <v xml:space="preserve"> </v>
      </c>
      <c r="AS118" s="151"/>
      <c r="AT118" s="157"/>
      <c r="AU118" s="277"/>
      <c r="AV118" s="150" t="str">
        <f t="shared" si="17"/>
        <v xml:space="preserve"> </v>
      </c>
      <c r="AW118" s="151"/>
      <c r="AX118" s="157"/>
      <c r="AY118" s="475"/>
      <c r="AZ118" s="476"/>
      <c r="BA118" s="477"/>
    </row>
    <row r="119" spans="1:53" ht="14.25" customHeight="1">
      <c r="A119" s="489"/>
      <c r="B119" s="490"/>
      <c r="C119" s="490"/>
      <c r="D119" s="490"/>
      <c r="E119" s="149"/>
      <c r="F119" s="150" t="str">
        <f t="shared" si="12"/>
        <v xml:space="preserve"> </v>
      </c>
      <c r="G119" s="151"/>
      <c r="H119" s="152"/>
      <c r="I119" s="153"/>
      <c r="J119" s="153"/>
      <c r="K119" s="154"/>
      <c r="L119" s="155"/>
      <c r="M119" s="503"/>
      <c r="N119" s="623"/>
      <c r="O119" s="156" t="s">
        <v>17</v>
      </c>
      <c r="P119" s="277"/>
      <c r="Q119" s="150" t="str">
        <f t="shared" si="13"/>
        <v xml:space="preserve"> </v>
      </c>
      <c r="R119" s="151"/>
      <c r="S119" s="157"/>
      <c r="T119" s="277"/>
      <c r="U119" s="150" t="str">
        <f t="shared" si="14"/>
        <v xml:space="preserve"> </v>
      </c>
      <c r="V119" s="151"/>
      <c r="W119" s="157"/>
      <c r="X119" s="475"/>
      <c r="Y119" s="476"/>
      <c r="Z119" s="477"/>
      <c r="AB119" s="615"/>
      <c r="AC119" s="616"/>
      <c r="AD119" s="616"/>
      <c r="AE119" s="617"/>
      <c r="AF119" s="149"/>
      <c r="AG119" s="150" t="str">
        <f t="shared" si="15"/>
        <v xml:space="preserve"> </v>
      </c>
      <c r="AH119" s="151"/>
      <c r="AI119" s="152"/>
      <c r="AJ119" s="153"/>
      <c r="AK119" s="153"/>
      <c r="AL119" s="154"/>
      <c r="AM119" s="155"/>
      <c r="AN119" s="615"/>
      <c r="AO119" s="623"/>
      <c r="AP119" s="156" t="s">
        <v>17</v>
      </c>
      <c r="AQ119" s="277"/>
      <c r="AR119" s="150" t="str">
        <f t="shared" si="16"/>
        <v xml:space="preserve"> </v>
      </c>
      <c r="AS119" s="151"/>
      <c r="AT119" s="157"/>
      <c r="AU119" s="277"/>
      <c r="AV119" s="150" t="str">
        <f t="shared" si="17"/>
        <v xml:space="preserve"> </v>
      </c>
      <c r="AW119" s="151"/>
      <c r="AX119" s="157"/>
      <c r="AY119" s="475"/>
      <c r="AZ119" s="476"/>
      <c r="BA119" s="477"/>
    </row>
    <row r="120" spans="1:53" ht="14.25" customHeight="1">
      <c r="A120" s="489"/>
      <c r="B120" s="490"/>
      <c r="C120" s="490"/>
      <c r="D120" s="490"/>
      <c r="E120" s="149"/>
      <c r="F120" s="150" t="str">
        <f t="shared" si="12"/>
        <v xml:space="preserve"> </v>
      </c>
      <c r="G120" s="151"/>
      <c r="H120" s="152"/>
      <c r="I120" s="153"/>
      <c r="J120" s="153"/>
      <c r="K120" s="154"/>
      <c r="L120" s="155"/>
      <c r="M120" s="503"/>
      <c r="N120" s="473">
        <f>N116+1</f>
        <v>42</v>
      </c>
      <c r="O120" s="156" t="s">
        <v>14</v>
      </c>
      <c r="P120" s="277"/>
      <c r="Q120" s="150" t="str">
        <f t="shared" si="13"/>
        <v xml:space="preserve"> </v>
      </c>
      <c r="R120" s="151"/>
      <c r="S120" s="157"/>
      <c r="T120" s="277"/>
      <c r="U120" s="150" t="str">
        <f t="shared" si="14"/>
        <v xml:space="preserve"> </v>
      </c>
      <c r="V120" s="151"/>
      <c r="W120" s="157"/>
      <c r="X120" s="475"/>
      <c r="Y120" s="476"/>
      <c r="Z120" s="477"/>
      <c r="AB120" s="615"/>
      <c r="AC120" s="616"/>
      <c r="AD120" s="616"/>
      <c r="AE120" s="617"/>
      <c r="AF120" s="149"/>
      <c r="AG120" s="150" t="str">
        <f t="shared" si="15"/>
        <v xml:space="preserve"> </v>
      </c>
      <c r="AH120" s="151"/>
      <c r="AI120" s="152"/>
      <c r="AJ120" s="153"/>
      <c r="AK120" s="153"/>
      <c r="AL120" s="154"/>
      <c r="AM120" s="155"/>
      <c r="AN120" s="615"/>
      <c r="AO120" s="473">
        <f>AO116+1</f>
        <v>52</v>
      </c>
      <c r="AP120" s="156" t="s">
        <v>14</v>
      </c>
      <c r="AQ120" s="277"/>
      <c r="AR120" s="150" t="str">
        <f t="shared" si="16"/>
        <v xml:space="preserve"> </v>
      </c>
      <c r="AS120" s="151"/>
      <c r="AT120" s="157"/>
      <c r="AU120" s="277"/>
      <c r="AV120" s="150" t="str">
        <f t="shared" si="17"/>
        <v xml:space="preserve"> </v>
      </c>
      <c r="AW120" s="151"/>
      <c r="AX120" s="157"/>
      <c r="AY120" s="475"/>
      <c r="AZ120" s="476"/>
      <c r="BA120" s="477"/>
    </row>
    <row r="121" spans="1:53" ht="14.25" customHeight="1">
      <c r="A121" s="489"/>
      <c r="B121" s="490"/>
      <c r="C121" s="490"/>
      <c r="D121" s="490"/>
      <c r="E121" s="149"/>
      <c r="F121" s="150" t="str">
        <f t="shared" si="12"/>
        <v xml:space="preserve"> </v>
      </c>
      <c r="G121" s="151"/>
      <c r="H121" s="152"/>
      <c r="I121" s="154"/>
      <c r="J121" s="153"/>
      <c r="K121" s="154"/>
      <c r="L121" s="155"/>
      <c r="M121" s="503"/>
      <c r="N121" s="621"/>
      <c r="O121" s="156" t="s">
        <v>15</v>
      </c>
      <c r="P121" s="277"/>
      <c r="Q121" s="150" t="str">
        <f t="shared" si="13"/>
        <v xml:space="preserve"> </v>
      </c>
      <c r="R121" s="151"/>
      <c r="S121" s="157"/>
      <c r="T121" s="277"/>
      <c r="U121" s="150" t="str">
        <f t="shared" si="14"/>
        <v xml:space="preserve"> </v>
      </c>
      <c r="V121" s="151"/>
      <c r="W121" s="157"/>
      <c r="X121" s="475"/>
      <c r="Y121" s="476"/>
      <c r="Z121" s="477"/>
      <c r="AB121" s="615"/>
      <c r="AC121" s="616"/>
      <c r="AD121" s="616"/>
      <c r="AE121" s="617"/>
      <c r="AF121" s="149"/>
      <c r="AG121" s="150" t="str">
        <f t="shared" si="15"/>
        <v xml:space="preserve"> </v>
      </c>
      <c r="AH121" s="151"/>
      <c r="AI121" s="152"/>
      <c r="AJ121" s="154"/>
      <c r="AK121" s="153"/>
      <c r="AL121" s="154"/>
      <c r="AM121" s="155"/>
      <c r="AN121" s="615"/>
      <c r="AO121" s="621"/>
      <c r="AP121" s="156" t="s">
        <v>15</v>
      </c>
      <c r="AQ121" s="277"/>
      <c r="AR121" s="150" t="str">
        <f t="shared" si="16"/>
        <v xml:space="preserve"> </v>
      </c>
      <c r="AS121" s="151"/>
      <c r="AT121" s="157"/>
      <c r="AU121" s="277"/>
      <c r="AV121" s="150" t="str">
        <f t="shared" si="17"/>
        <v xml:space="preserve"> </v>
      </c>
      <c r="AW121" s="151"/>
      <c r="AX121" s="157"/>
      <c r="AY121" s="475"/>
      <c r="AZ121" s="476"/>
      <c r="BA121" s="477"/>
    </row>
    <row r="122" spans="1:53" ht="14.25" customHeight="1">
      <c r="A122" s="489"/>
      <c r="B122" s="490"/>
      <c r="C122" s="490"/>
      <c r="D122" s="490"/>
      <c r="E122" s="149"/>
      <c r="F122" s="150" t="str">
        <f t="shared" si="12"/>
        <v xml:space="preserve"> </v>
      </c>
      <c r="G122" s="151"/>
      <c r="H122" s="152"/>
      <c r="I122" s="154"/>
      <c r="J122" s="153"/>
      <c r="K122" s="154"/>
      <c r="L122" s="155"/>
      <c r="M122" s="503"/>
      <c r="N122" s="622"/>
      <c r="O122" s="156" t="s">
        <v>16</v>
      </c>
      <c r="P122" s="277"/>
      <c r="Q122" s="150" t="str">
        <f t="shared" si="13"/>
        <v xml:space="preserve"> </v>
      </c>
      <c r="R122" s="151"/>
      <c r="S122" s="157"/>
      <c r="T122" s="277"/>
      <c r="U122" s="150" t="str">
        <f t="shared" si="14"/>
        <v xml:space="preserve"> </v>
      </c>
      <c r="V122" s="151"/>
      <c r="W122" s="157"/>
      <c r="X122" s="475"/>
      <c r="Y122" s="476"/>
      <c r="Z122" s="477"/>
      <c r="AB122" s="615"/>
      <c r="AC122" s="616"/>
      <c r="AD122" s="616"/>
      <c r="AE122" s="617"/>
      <c r="AF122" s="149"/>
      <c r="AG122" s="150" t="str">
        <f t="shared" si="15"/>
        <v xml:space="preserve"> </v>
      </c>
      <c r="AH122" s="151"/>
      <c r="AI122" s="152"/>
      <c r="AJ122" s="154"/>
      <c r="AK122" s="153"/>
      <c r="AL122" s="154"/>
      <c r="AM122" s="155"/>
      <c r="AN122" s="615"/>
      <c r="AO122" s="622"/>
      <c r="AP122" s="156" t="s">
        <v>16</v>
      </c>
      <c r="AQ122" s="277"/>
      <c r="AR122" s="150" t="str">
        <f t="shared" si="16"/>
        <v xml:space="preserve"> </v>
      </c>
      <c r="AS122" s="151"/>
      <c r="AT122" s="157"/>
      <c r="AU122" s="277"/>
      <c r="AV122" s="150" t="str">
        <f t="shared" si="17"/>
        <v xml:space="preserve"> </v>
      </c>
      <c r="AW122" s="151"/>
      <c r="AX122" s="157"/>
      <c r="AY122" s="475"/>
      <c r="AZ122" s="476"/>
      <c r="BA122" s="477"/>
    </row>
    <row r="123" spans="1:53" ht="14.25" customHeight="1">
      <c r="A123" s="489"/>
      <c r="B123" s="490"/>
      <c r="C123" s="490"/>
      <c r="D123" s="490"/>
      <c r="E123" s="149"/>
      <c r="F123" s="150" t="str">
        <f t="shared" si="12"/>
        <v xml:space="preserve"> </v>
      </c>
      <c r="G123" s="151"/>
      <c r="H123" s="152"/>
      <c r="I123" s="154"/>
      <c r="J123" s="153"/>
      <c r="K123" s="154"/>
      <c r="L123" s="155"/>
      <c r="M123" s="503"/>
      <c r="N123" s="623"/>
      <c r="O123" s="156" t="s">
        <v>17</v>
      </c>
      <c r="P123" s="277"/>
      <c r="Q123" s="150" t="str">
        <f t="shared" si="13"/>
        <v xml:space="preserve"> </v>
      </c>
      <c r="R123" s="151"/>
      <c r="S123" s="157"/>
      <c r="T123" s="277"/>
      <c r="U123" s="150" t="str">
        <f t="shared" si="14"/>
        <v xml:space="preserve"> </v>
      </c>
      <c r="V123" s="151"/>
      <c r="W123" s="157"/>
      <c r="X123" s="475"/>
      <c r="Y123" s="476"/>
      <c r="Z123" s="477"/>
      <c r="AB123" s="615"/>
      <c r="AC123" s="616"/>
      <c r="AD123" s="616"/>
      <c r="AE123" s="617"/>
      <c r="AF123" s="149"/>
      <c r="AG123" s="150" t="str">
        <f t="shared" si="15"/>
        <v xml:space="preserve"> </v>
      </c>
      <c r="AH123" s="151"/>
      <c r="AI123" s="152"/>
      <c r="AJ123" s="154"/>
      <c r="AK123" s="153"/>
      <c r="AL123" s="154"/>
      <c r="AM123" s="155"/>
      <c r="AN123" s="615"/>
      <c r="AO123" s="623"/>
      <c r="AP123" s="156" t="s">
        <v>17</v>
      </c>
      <c r="AQ123" s="277"/>
      <c r="AR123" s="150" t="str">
        <f t="shared" si="16"/>
        <v xml:space="preserve"> </v>
      </c>
      <c r="AS123" s="151"/>
      <c r="AT123" s="157"/>
      <c r="AU123" s="277"/>
      <c r="AV123" s="150" t="str">
        <f t="shared" si="17"/>
        <v xml:space="preserve"> </v>
      </c>
      <c r="AW123" s="151"/>
      <c r="AX123" s="157"/>
      <c r="AY123" s="475"/>
      <c r="AZ123" s="476"/>
      <c r="BA123" s="477"/>
    </row>
    <row r="124" spans="1:53" ht="14.25" customHeight="1">
      <c r="A124" s="489"/>
      <c r="B124" s="490"/>
      <c r="C124" s="490"/>
      <c r="D124" s="490"/>
      <c r="E124" s="149"/>
      <c r="F124" s="150" t="str">
        <f t="shared" si="12"/>
        <v xml:space="preserve"> </v>
      </c>
      <c r="G124" s="151"/>
      <c r="H124" s="152"/>
      <c r="I124" s="154"/>
      <c r="J124" s="153"/>
      <c r="K124" s="154"/>
      <c r="L124" s="155"/>
      <c r="M124" s="503"/>
      <c r="N124" s="473">
        <f>N120+1</f>
        <v>43</v>
      </c>
      <c r="O124" s="156" t="s">
        <v>14</v>
      </c>
      <c r="P124" s="277"/>
      <c r="Q124" s="150" t="str">
        <f t="shared" si="13"/>
        <v xml:space="preserve"> </v>
      </c>
      <c r="R124" s="151"/>
      <c r="S124" s="157"/>
      <c r="T124" s="277"/>
      <c r="U124" s="150" t="str">
        <f t="shared" si="14"/>
        <v xml:space="preserve"> </v>
      </c>
      <c r="V124" s="151"/>
      <c r="W124" s="157"/>
      <c r="X124" s="475"/>
      <c r="Y124" s="476"/>
      <c r="Z124" s="477"/>
      <c r="AB124" s="615"/>
      <c r="AC124" s="616"/>
      <c r="AD124" s="616"/>
      <c r="AE124" s="617"/>
      <c r="AF124" s="149"/>
      <c r="AG124" s="150" t="str">
        <f t="shared" si="15"/>
        <v xml:space="preserve"> </v>
      </c>
      <c r="AH124" s="151"/>
      <c r="AI124" s="152"/>
      <c r="AJ124" s="154"/>
      <c r="AK124" s="153"/>
      <c r="AL124" s="154"/>
      <c r="AM124" s="155"/>
      <c r="AN124" s="615"/>
      <c r="AO124" s="473">
        <f>AO120+1</f>
        <v>53</v>
      </c>
      <c r="AP124" s="156" t="s">
        <v>14</v>
      </c>
      <c r="AQ124" s="277"/>
      <c r="AR124" s="150" t="str">
        <f t="shared" si="16"/>
        <v xml:space="preserve"> </v>
      </c>
      <c r="AS124" s="151"/>
      <c r="AT124" s="157"/>
      <c r="AU124" s="277"/>
      <c r="AV124" s="150" t="str">
        <f t="shared" si="17"/>
        <v xml:space="preserve"> </v>
      </c>
      <c r="AW124" s="151"/>
      <c r="AX124" s="157"/>
      <c r="AY124" s="475"/>
      <c r="AZ124" s="476"/>
      <c r="BA124" s="477"/>
    </row>
    <row r="125" spans="1:53" ht="14.25" customHeight="1">
      <c r="A125" s="489"/>
      <c r="B125" s="490"/>
      <c r="C125" s="490"/>
      <c r="D125" s="490"/>
      <c r="E125" s="149"/>
      <c r="F125" s="150" t="str">
        <f t="shared" si="12"/>
        <v xml:space="preserve"> </v>
      </c>
      <c r="G125" s="151"/>
      <c r="H125" s="152"/>
      <c r="I125" s="154"/>
      <c r="J125" s="153"/>
      <c r="K125" s="154"/>
      <c r="L125" s="155"/>
      <c r="M125" s="503"/>
      <c r="N125" s="621"/>
      <c r="O125" s="156" t="s">
        <v>15</v>
      </c>
      <c r="P125" s="277"/>
      <c r="Q125" s="150" t="str">
        <f t="shared" si="13"/>
        <v xml:space="preserve"> </v>
      </c>
      <c r="R125" s="151"/>
      <c r="S125" s="157"/>
      <c r="T125" s="277"/>
      <c r="U125" s="150" t="str">
        <f t="shared" si="14"/>
        <v xml:space="preserve"> </v>
      </c>
      <c r="V125" s="151"/>
      <c r="W125" s="157"/>
      <c r="X125" s="475"/>
      <c r="Y125" s="476"/>
      <c r="Z125" s="477"/>
      <c r="AB125" s="615"/>
      <c r="AC125" s="616"/>
      <c r="AD125" s="616"/>
      <c r="AE125" s="617"/>
      <c r="AF125" s="149"/>
      <c r="AG125" s="150" t="str">
        <f t="shared" si="15"/>
        <v xml:space="preserve"> </v>
      </c>
      <c r="AH125" s="151"/>
      <c r="AI125" s="152"/>
      <c r="AJ125" s="154"/>
      <c r="AK125" s="153"/>
      <c r="AL125" s="154"/>
      <c r="AM125" s="155"/>
      <c r="AN125" s="615"/>
      <c r="AO125" s="621"/>
      <c r="AP125" s="156" t="s">
        <v>15</v>
      </c>
      <c r="AQ125" s="277"/>
      <c r="AR125" s="150" t="str">
        <f t="shared" si="16"/>
        <v xml:space="preserve"> </v>
      </c>
      <c r="AS125" s="151"/>
      <c r="AT125" s="157"/>
      <c r="AU125" s="277"/>
      <c r="AV125" s="150" t="str">
        <f t="shared" si="17"/>
        <v xml:space="preserve"> </v>
      </c>
      <c r="AW125" s="151"/>
      <c r="AX125" s="157"/>
      <c r="AY125" s="475"/>
      <c r="AZ125" s="476"/>
      <c r="BA125" s="477"/>
    </row>
    <row r="126" spans="1:53" ht="14.25" customHeight="1">
      <c r="A126" s="489"/>
      <c r="B126" s="490"/>
      <c r="C126" s="490"/>
      <c r="D126" s="490"/>
      <c r="E126" s="149"/>
      <c r="F126" s="150" t="str">
        <f t="shared" si="12"/>
        <v xml:space="preserve"> </v>
      </c>
      <c r="G126" s="151"/>
      <c r="H126" s="152"/>
      <c r="I126" s="159"/>
      <c r="J126" s="160"/>
      <c r="K126" s="154"/>
      <c r="L126" s="155"/>
      <c r="M126" s="503"/>
      <c r="N126" s="622"/>
      <c r="O126" s="156" t="s">
        <v>16</v>
      </c>
      <c r="P126" s="277"/>
      <c r="Q126" s="150" t="str">
        <f t="shared" si="13"/>
        <v xml:space="preserve"> </v>
      </c>
      <c r="R126" s="151"/>
      <c r="S126" s="157"/>
      <c r="T126" s="277"/>
      <c r="U126" s="150" t="str">
        <f t="shared" si="14"/>
        <v xml:space="preserve"> </v>
      </c>
      <c r="V126" s="151"/>
      <c r="W126" s="157"/>
      <c r="X126" s="475"/>
      <c r="Y126" s="476"/>
      <c r="Z126" s="477"/>
      <c r="AB126" s="615"/>
      <c r="AC126" s="616"/>
      <c r="AD126" s="616"/>
      <c r="AE126" s="617"/>
      <c r="AF126" s="149"/>
      <c r="AG126" s="150" t="str">
        <f t="shared" si="15"/>
        <v xml:space="preserve"> </v>
      </c>
      <c r="AH126" s="151"/>
      <c r="AI126" s="152"/>
      <c r="AJ126" s="159"/>
      <c r="AK126" s="160"/>
      <c r="AL126" s="154"/>
      <c r="AM126" s="155"/>
      <c r="AN126" s="615"/>
      <c r="AO126" s="622"/>
      <c r="AP126" s="156" t="s">
        <v>16</v>
      </c>
      <c r="AQ126" s="277"/>
      <c r="AR126" s="150" t="str">
        <f t="shared" si="16"/>
        <v xml:space="preserve"> </v>
      </c>
      <c r="AS126" s="151"/>
      <c r="AT126" s="157"/>
      <c r="AU126" s="277"/>
      <c r="AV126" s="150" t="str">
        <f t="shared" si="17"/>
        <v xml:space="preserve"> </v>
      </c>
      <c r="AW126" s="151"/>
      <c r="AX126" s="157"/>
      <c r="AY126" s="475"/>
      <c r="AZ126" s="476"/>
      <c r="BA126" s="477"/>
    </row>
    <row r="127" spans="1:53" ht="14.25" customHeight="1">
      <c r="A127" s="489"/>
      <c r="B127" s="490"/>
      <c r="C127" s="490"/>
      <c r="D127" s="490"/>
      <c r="E127" s="149"/>
      <c r="F127" s="150" t="str">
        <f t="shared" si="12"/>
        <v xml:space="preserve"> </v>
      </c>
      <c r="G127" s="151"/>
      <c r="H127" s="161"/>
      <c r="I127" s="154"/>
      <c r="J127" s="162"/>
      <c r="K127" s="153"/>
      <c r="L127" s="155"/>
      <c r="M127" s="503"/>
      <c r="N127" s="623"/>
      <c r="O127" s="156" t="s">
        <v>17</v>
      </c>
      <c r="P127" s="277"/>
      <c r="Q127" s="150" t="str">
        <f t="shared" si="13"/>
        <v xml:space="preserve"> </v>
      </c>
      <c r="R127" s="151"/>
      <c r="S127" s="157"/>
      <c r="T127" s="277"/>
      <c r="U127" s="150" t="str">
        <f t="shared" si="14"/>
        <v xml:space="preserve"> </v>
      </c>
      <c r="V127" s="151"/>
      <c r="W127" s="157"/>
      <c r="X127" s="475"/>
      <c r="Y127" s="476"/>
      <c r="Z127" s="477"/>
      <c r="AB127" s="615"/>
      <c r="AC127" s="616"/>
      <c r="AD127" s="616"/>
      <c r="AE127" s="617"/>
      <c r="AF127" s="149"/>
      <c r="AG127" s="150" t="str">
        <f t="shared" si="15"/>
        <v xml:space="preserve"> </v>
      </c>
      <c r="AH127" s="151"/>
      <c r="AI127" s="161"/>
      <c r="AJ127" s="154"/>
      <c r="AK127" s="162"/>
      <c r="AL127" s="153"/>
      <c r="AM127" s="155"/>
      <c r="AN127" s="615"/>
      <c r="AO127" s="623"/>
      <c r="AP127" s="156" t="s">
        <v>17</v>
      </c>
      <c r="AQ127" s="277"/>
      <c r="AR127" s="150" t="str">
        <f t="shared" si="16"/>
        <v xml:space="preserve"> </v>
      </c>
      <c r="AS127" s="151"/>
      <c r="AT127" s="157"/>
      <c r="AU127" s="277"/>
      <c r="AV127" s="150" t="str">
        <f t="shared" si="17"/>
        <v xml:space="preserve"> </v>
      </c>
      <c r="AW127" s="151"/>
      <c r="AX127" s="157"/>
      <c r="AY127" s="475"/>
      <c r="AZ127" s="476"/>
      <c r="BA127" s="477"/>
    </row>
    <row r="128" spans="1:53" ht="14.25" customHeight="1">
      <c r="A128" s="489"/>
      <c r="B128" s="490"/>
      <c r="C128" s="490"/>
      <c r="D128" s="490"/>
      <c r="E128" s="149"/>
      <c r="F128" s="150" t="str">
        <f t="shared" si="12"/>
        <v xml:space="preserve"> </v>
      </c>
      <c r="G128" s="151"/>
      <c r="H128" s="161"/>
      <c r="I128" s="163"/>
      <c r="J128" s="164"/>
      <c r="K128" s="153"/>
      <c r="L128" s="155"/>
      <c r="M128" s="503"/>
      <c r="N128" s="473">
        <f>N124+1</f>
        <v>44</v>
      </c>
      <c r="O128" s="156" t="s">
        <v>14</v>
      </c>
      <c r="P128" s="277"/>
      <c r="Q128" s="150" t="str">
        <f t="shared" si="13"/>
        <v xml:space="preserve"> </v>
      </c>
      <c r="R128" s="151"/>
      <c r="S128" s="157"/>
      <c r="T128" s="277"/>
      <c r="U128" s="150" t="str">
        <f t="shared" si="14"/>
        <v xml:space="preserve"> </v>
      </c>
      <c r="V128" s="151"/>
      <c r="W128" s="157"/>
      <c r="X128" s="475"/>
      <c r="Y128" s="476"/>
      <c r="Z128" s="477"/>
      <c r="AB128" s="615"/>
      <c r="AC128" s="616"/>
      <c r="AD128" s="616"/>
      <c r="AE128" s="617"/>
      <c r="AF128" s="149"/>
      <c r="AG128" s="150" t="str">
        <f t="shared" si="15"/>
        <v xml:space="preserve"> </v>
      </c>
      <c r="AH128" s="151"/>
      <c r="AI128" s="161"/>
      <c r="AJ128" s="163"/>
      <c r="AK128" s="164"/>
      <c r="AL128" s="153"/>
      <c r="AM128" s="155"/>
      <c r="AN128" s="615"/>
      <c r="AO128" s="473">
        <f>AO124+1</f>
        <v>54</v>
      </c>
      <c r="AP128" s="156" t="s">
        <v>14</v>
      </c>
      <c r="AQ128" s="277"/>
      <c r="AR128" s="150" t="str">
        <f t="shared" si="16"/>
        <v xml:space="preserve"> </v>
      </c>
      <c r="AS128" s="151"/>
      <c r="AT128" s="157"/>
      <c r="AU128" s="277"/>
      <c r="AV128" s="150" t="str">
        <f t="shared" si="17"/>
        <v xml:space="preserve"> </v>
      </c>
      <c r="AW128" s="151"/>
      <c r="AX128" s="157"/>
      <c r="AY128" s="475"/>
      <c r="AZ128" s="476"/>
      <c r="BA128" s="477"/>
    </row>
    <row r="129" spans="1:53" ht="14.25" customHeight="1">
      <c r="A129" s="489"/>
      <c r="B129" s="490"/>
      <c r="C129" s="490"/>
      <c r="D129" s="490"/>
      <c r="E129" s="149"/>
      <c r="F129" s="150" t="str">
        <f t="shared" si="12"/>
        <v xml:space="preserve"> </v>
      </c>
      <c r="G129" s="151"/>
      <c r="H129" s="152"/>
      <c r="I129" s="165"/>
      <c r="J129" s="166"/>
      <c r="K129" s="154"/>
      <c r="L129" s="155"/>
      <c r="M129" s="503"/>
      <c r="N129" s="621"/>
      <c r="O129" s="156" t="s">
        <v>15</v>
      </c>
      <c r="P129" s="277"/>
      <c r="Q129" s="150" t="str">
        <f t="shared" si="13"/>
        <v xml:space="preserve"> </v>
      </c>
      <c r="R129" s="151"/>
      <c r="S129" s="157"/>
      <c r="T129" s="277"/>
      <c r="U129" s="150" t="str">
        <f t="shared" si="14"/>
        <v xml:space="preserve"> </v>
      </c>
      <c r="V129" s="151"/>
      <c r="W129" s="157"/>
      <c r="X129" s="475"/>
      <c r="Y129" s="476"/>
      <c r="Z129" s="477"/>
      <c r="AB129" s="615"/>
      <c r="AC129" s="616"/>
      <c r="AD129" s="616"/>
      <c r="AE129" s="617"/>
      <c r="AF129" s="149"/>
      <c r="AG129" s="150" t="str">
        <f t="shared" si="15"/>
        <v xml:space="preserve"> </v>
      </c>
      <c r="AH129" s="151"/>
      <c r="AI129" s="152"/>
      <c r="AJ129" s="165"/>
      <c r="AK129" s="166"/>
      <c r="AL129" s="154"/>
      <c r="AM129" s="155"/>
      <c r="AN129" s="615"/>
      <c r="AO129" s="621"/>
      <c r="AP129" s="156" t="s">
        <v>15</v>
      </c>
      <c r="AQ129" s="277"/>
      <c r="AR129" s="150" t="str">
        <f t="shared" si="16"/>
        <v xml:space="preserve"> </v>
      </c>
      <c r="AS129" s="151"/>
      <c r="AT129" s="157"/>
      <c r="AU129" s="277"/>
      <c r="AV129" s="150" t="str">
        <f t="shared" si="17"/>
        <v xml:space="preserve"> </v>
      </c>
      <c r="AW129" s="151"/>
      <c r="AX129" s="157"/>
      <c r="AY129" s="475"/>
      <c r="AZ129" s="476"/>
      <c r="BA129" s="477"/>
    </row>
    <row r="130" spans="1:53" ht="14.25" customHeight="1">
      <c r="A130" s="489"/>
      <c r="B130" s="490"/>
      <c r="C130" s="490"/>
      <c r="D130" s="490"/>
      <c r="E130" s="149"/>
      <c r="F130" s="150" t="str">
        <f t="shared" si="12"/>
        <v xml:space="preserve"> </v>
      </c>
      <c r="G130" s="151"/>
      <c r="H130" s="152"/>
      <c r="I130" s="154"/>
      <c r="J130" s="153"/>
      <c r="K130" s="154"/>
      <c r="L130" s="155"/>
      <c r="M130" s="503"/>
      <c r="N130" s="622"/>
      <c r="O130" s="156" t="s">
        <v>16</v>
      </c>
      <c r="P130" s="277"/>
      <c r="Q130" s="150" t="str">
        <f t="shared" si="13"/>
        <v xml:space="preserve"> </v>
      </c>
      <c r="R130" s="151"/>
      <c r="S130" s="157"/>
      <c r="T130" s="277"/>
      <c r="U130" s="150" t="str">
        <f t="shared" si="14"/>
        <v xml:space="preserve"> </v>
      </c>
      <c r="V130" s="151"/>
      <c r="W130" s="157"/>
      <c r="X130" s="475"/>
      <c r="Y130" s="476"/>
      <c r="Z130" s="477"/>
      <c r="AB130" s="615"/>
      <c r="AC130" s="616"/>
      <c r="AD130" s="616"/>
      <c r="AE130" s="617"/>
      <c r="AF130" s="149"/>
      <c r="AG130" s="150" t="str">
        <f t="shared" si="15"/>
        <v xml:space="preserve"> </v>
      </c>
      <c r="AH130" s="151"/>
      <c r="AI130" s="152"/>
      <c r="AJ130" s="154"/>
      <c r="AK130" s="153"/>
      <c r="AL130" s="154"/>
      <c r="AM130" s="155"/>
      <c r="AN130" s="615"/>
      <c r="AO130" s="622"/>
      <c r="AP130" s="156" t="s">
        <v>16</v>
      </c>
      <c r="AQ130" s="277"/>
      <c r="AR130" s="150" t="str">
        <f t="shared" si="16"/>
        <v xml:space="preserve"> </v>
      </c>
      <c r="AS130" s="151"/>
      <c r="AT130" s="157"/>
      <c r="AU130" s="277"/>
      <c r="AV130" s="150" t="str">
        <f t="shared" si="17"/>
        <v xml:space="preserve"> </v>
      </c>
      <c r="AW130" s="151"/>
      <c r="AX130" s="157"/>
      <c r="AY130" s="475"/>
      <c r="AZ130" s="476"/>
      <c r="BA130" s="477"/>
    </row>
    <row r="131" spans="1:53" ht="14.25" customHeight="1">
      <c r="A131" s="489"/>
      <c r="B131" s="490"/>
      <c r="C131" s="490"/>
      <c r="D131" s="490"/>
      <c r="E131" s="149"/>
      <c r="F131" s="150" t="str">
        <f t="shared" si="12"/>
        <v xml:space="preserve"> </v>
      </c>
      <c r="G131" s="151"/>
      <c r="H131" s="152"/>
      <c r="I131" s="154"/>
      <c r="J131" s="153"/>
      <c r="K131" s="154"/>
      <c r="L131" s="155"/>
      <c r="M131" s="503"/>
      <c r="N131" s="623"/>
      <c r="O131" s="156" t="s">
        <v>17</v>
      </c>
      <c r="P131" s="277"/>
      <c r="Q131" s="150" t="str">
        <f t="shared" si="13"/>
        <v xml:space="preserve"> </v>
      </c>
      <c r="R131" s="151"/>
      <c r="S131" s="157"/>
      <c r="T131" s="277"/>
      <c r="U131" s="150" t="str">
        <f t="shared" si="14"/>
        <v xml:space="preserve"> </v>
      </c>
      <c r="V131" s="151"/>
      <c r="W131" s="157"/>
      <c r="X131" s="475"/>
      <c r="Y131" s="476"/>
      <c r="Z131" s="477"/>
      <c r="AB131" s="615"/>
      <c r="AC131" s="616"/>
      <c r="AD131" s="616"/>
      <c r="AE131" s="617"/>
      <c r="AF131" s="149"/>
      <c r="AG131" s="150" t="str">
        <f t="shared" si="15"/>
        <v xml:space="preserve"> </v>
      </c>
      <c r="AH131" s="151"/>
      <c r="AI131" s="152"/>
      <c r="AJ131" s="154"/>
      <c r="AK131" s="153"/>
      <c r="AL131" s="154"/>
      <c r="AM131" s="155"/>
      <c r="AN131" s="615"/>
      <c r="AO131" s="623"/>
      <c r="AP131" s="156" t="s">
        <v>17</v>
      </c>
      <c r="AQ131" s="277"/>
      <c r="AR131" s="150" t="str">
        <f t="shared" si="16"/>
        <v xml:space="preserve"> </v>
      </c>
      <c r="AS131" s="151"/>
      <c r="AT131" s="157"/>
      <c r="AU131" s="277"/>
      <c r="AV131" s="150" t="str">
        <f t="shared" si="17"/>
        <v xml:space="preserve"> </v>
      </c>
      <c r="AW131" s="151"/>
      <c r="AX131" s="157"/>
      <c r="AY131" s="475"/>
      <c r="AZ131" s="476"/>
      <c r="BA131" s="477"/>
    </row>
    <row r="132" spans="1:53" ht="14.25" customHeight="1">
      <c r="A132" s="489"/>
      <c r="B132" s="490"/>
      <c r="C132" s="490"/>
      <c r="D132" s="490"/>
      <c r="E132" s="149"/>
      <c r="F132" s="150" t="str">
        <f t="shared" si="12"/>
        <v xml:space="preserve"> </v>
      </c>
      <c r="G132" s="151"/>
      <c r="H132" s="152"/>
      <c r="I132" s="154"/>
      <c r="J132" s="153"/>
      <c r="K132" s="154"/>
      <c r="L132" s="155"/>
      <c r="M132" s="503"/>
      <c r="N132" s="473">
        <f>N128+1</f>
        <v>45</v>
      </c>
      <c r="O132" s="156" t="s">
        <v>14</v>
      </c>
      <c r="P132" s="277"/>
      <c r="Q132" s="150" t="str">
        <f t="shared" si="13"/>
        <v xml:space="preserve"> </v>
      </c>
      <c r="R132" s="151"/>
      <c r="S132" s="157"/>
      <c r="T132" s="277"/>
      <c r="U132" s="150" t="str">
        <f t="shared" si="14"/>
        <v xml:space="preserve"> </v>
      </c>
      <c r="V132" s="151"/>
      <c r="W132" s="157"/>
      <c r="X132" s="475"/>
      <c r="Y132" s="476"/>
      <c r="Z132" s="477"/>
      <c r="AB132" s="615"/>
      <c r="AC132" s="616"/>
      <c r="AD132" s="616"/>
      <c r="AE132" s="617"/>
      <c r="AF132" s="149"/>
      <c r="AG132" s="150" t="str">
        <f t="shared" si="15"/>
        <v xml:space="preserve"> </v>
      </c>
      <c r="AH132" s="151"/>
      <c r="AI132" s="152"/>
      <c r="AJ132" s="154"/>
      <c r="AK132" s="153"/>
      <c r="AL132" s="154"/>
      <c r="AM132" s="155"/>
      <c r="AN132" s="615"/>
      <c r="AO132" s="473">
        <f>AO128+1</f>
        <v>55</v>
      </c>
      <c r="AP132" s="156" t="s">
        <v>14</v>
      </c>
      <c r="AQ132" s="277"/>
      <c r="AR132" s="150" t="str">
        <f t="shared" si="16"/>
        <v xml:space="preserve"> </v>
      </c>
      <c r="AS132" s="151"/>
      <c r="AT132" s="157"/>
      <c r="AU132" s="277"/>
      <c r="AV132" s="150" t="str">
        <f t="shared" si="17"/>
        <v xml:space="preserve"> </v>
      </c>
      <c r="AW132" s="151"/>
      <c r="AX132" s="157"/>
      <c r="AY132" s="475"/>
      <c r="AZ132" s="476"/>
      <c r="BA132" s="477"/>
    </row>
    <row r="133" spans="1:53" ht="14.25" customHeight="1">
      <c r="A133" s="489"/>
      <c r="B133" s="490"/>
      <c r="C133" s="490"/>
      <c r="D133" s="490"/>
      <c r="E133" s="149"/>
      <c r="F133" s="150" t="str">
        <f t="shared" si="12"/>
        <v xml:space="preserve"> </v>
      </c>
      <c r="G133" s="151"/>
      <c r="H133" s="152"/>
      <c r="I133" s="154"/>
      <c r="J133" s="153"/>
      <c r="K133" s="154"/>
      <c r="L133" s="155"/>
      <c r="M133" s="503"/>
      <c r="N133" s="621"/>
      <c r="O133" s="156" t="s">
        <v>15</v>
      </c>
      <c r="P133" s="277"/>
      <c r="Q133" s="150" t="str">
        <f t="shared" si="13"/>
        <v xml:space="preserve"> </v>
      </c>
      <c r="R133" s="151"/>
      <c r="S133" s="157"/>
      <c r="T133" s="277"/>
      <c r="U133" s="150" t="str">
        <f t="shared" si="14"/>
        <v xml:space="preserve"> </v>
      </c>
      <c r="V133" s="151"/>
      <c r="W133" s="157"/>
      <c r="X133" s="475"/>
      <c r="Y133" s="476"/>
      <c r="Z133" s="477"/>
      <c r="AB133" s="615"/>
      <c r="AC133" s="616"/>
      <c r="AD133" s="616"/>
      <c r="AE133" s="617"/>
      <c r="AF133" s="149"/>
      <c r="AG133" s="150" t="str">
        <f t="shared" si="15"/>
        <v xml:space="preserve"> </v>
      </c>
      <c r="AH133" s="151"/>
      <c r="AI133" s="152"/>
      <c r="AJ133" s="154"/>
      <c r="AK133" s="153"/>
      <c r="AL133" s="154"/>
      <c r="AM133" s="155"/>
      <c r="AN133" s="615"/>
      <c r="AO133" s="621"/>
      <c r="AP133" s="156" t="s">
        <v>15</v>
      </c>
      <c r="AQ133" s="277"/>
      <c r="AR133" s="150" t="str">
        <f t="shared" si="16"/>
        <v xml:space="preserve"> </v>
      </c>
      <c r="AS133" s="151"/>
      <c r="AT133" s="157"/>
      <c r="AU133" s="277"/>
      <c r="AV133" s="150" t="str">
        <f t="shared" si="17"/>
        <v xml:space="preserve"> </v>
      </c>
      <c r="AW133" s="151"/>
      <c r="AX133" s="157"/>
      <c r="AY133" s="475"/>
      <c r="AZ133" s="476"/>
      <c r="BA133" s="477"/>
    </row>
    <row r="134" spans="1:53" ht="14.25" customHeight="1">
      <c r="A134" s="489"/>
      <c r="B134" s="490"/>
      <c r="C134" s="490"/>
      <c r="D134" s="490"/>
      <c r="E134" s="149"/>
      <c r="F134" s="150" t="str">
        <f t="shared" si="12"/>
        <v xml:space="preserve"> </v>
      </c>
      <c r="G134" s="151"/>
      <c r="H134" s="152"/>
      <c r="I134" s="154"/>
      <c r="J134" s="153"/>
      <c r="K134" s="154"/>
      <c r="L134" s="155"/>
      <c r="M134" s="503"/>
      <c r="N134" s="622"/>
      <c r="O134" s="156" t="s">
        <v>16</v>
      </c>
      <c r="P134" s="277"/>
      <c r="Q134" s="150" t="str">
        <f t="shared" si="13"/>
        <v xml:space="preserve"> </v>
      </c>
      <c r="R134" s="151"/>
      <c r="S134" s="157"/>
      <c r="T134" s="277"/>
      <c r="U134" s="150" t="str">
        <f t="shared" si="14"/>
        <v xml:space="preserve"> </v>
      </c>
      <c r="V134" s="151"/>
      <c r="W134" s="157"/>
      <c r="X134" s="475"/>
      <c r="Y134" s="476"/>
      <c r="Z134" s="477"/>
      <c r="AB134" s="615"/>
      <c r="AC134" s="616"/>
      <c r="AD134" s="616"/>
      <c r="AE134" s="617"/>
      <c r="AF134" s="149"/>
      <c r="AG134" s="150" t="str">
        <f t="shared" si="15"/>
        <v xml:space="preserve"> </v>
      </c>
      <c r="AH134" s="151"/>
      <c r="AI134" s="152"/>
      <c r="AJ134" s="154"/>
      <c r="AK134" s="153"/>
      <c r="AL134" s="154"/>
      <c r="AM134" s="155"/>
      <c r="AN134" s="615"/>
      <c r="AO134" s="622"/>
      <c r="AP134" s="156" t="s">
        <v>16</v>
      </c>
      <c r="AQ134" s="277"/>
      <c r="AR134" s="150" t="str">
        <f t="shared" si="16"/>
        <v xml:space="preserve"> </v>
      </c>
      <c r="AS134" s="151"/>
      <c r="AT134" s="157"/>
      <c r="AU134" s="277"/>
      <c r="AV134" s="150" t="str">
        <f t="shared" si="17"/>
        <v xml:space="preserve"> </v>
      </c>
      <c r="AW134" s="151"/>
      <c r="AX134" s="157"/>
      <c r="AY134" s="475"/>
      <c r="AZ134" s="476"/>
      <c r="BA134" s="477"/>
    </row>
    <row r="135" spans="1:53" ht="14.25" customHeight="1" thickBot="1">
      <c r="A135" s="489"/>
      <c r="B135" s="490"/>
      <c r="C135" s="490"/>
      <c r="D135" s="490"/>
      <c r="E135" s="167"/>
      <c r="F135" s="168" t="str">
        <f t="shared" si="12"/>
        <v xml:space="preserve"> </v>
      </c>
      <c r="G135" s="169"/>
      <c r="H135" s="170"/>
      <c r="I135" s="171"/>
      <c r="J135" s="171"/>
      <c r="K135" s="172"/>
      <c r="L135" s="173"/>
      <c r="M135" s="503"/>
      <c r="N135" s="624"/>
      <c r="O135" s="194" t="s">
        <v>17</v>
      </c>
      <c r="P135" s="186"/>
      <c r="Q135" s="168" t="str">
        <f t="shared" si="13"/>
        <v xml:space="preserve"> </v>
      </c>
      <c r="R135" s="169"/>
      <c r="S135" s="175"/>
      <c r="T135" s="186"/>
      <c r="U135" s="176" t="str">
        <f t="shared" si="14"/>
        <v xml:space="preserve"> </v>
      </c>
      <c r="V135" s="169"/>
      <c r="W135" s="175"/>
      <c r="X135" s="478"/>
      <c r="Y135" s="479"/>
      <c r="Z135" s="480"/>
      <c r="AB135" s="618"/>
      <c r="AC135" s="619"/>
      <c r="AD135" s="619"/>
      <c r="AE135" s="620"/>
      <c r="AF135" s="167"/>
      <c r="AG135" s="168" t="str">
        <f t="shared" si="15"/>
        <v xml:space="preserve"> </v>
      </c>
      <c r="AH135" s="169"/>
      <c r="AI135" s="170"/>
      <c r="AJ135" s="171"/>
      <c r="AK135" s="171"/>
      <c r="AL135" s="172"/>
      <c r="AM135" s="173"/>
      <c r="AN135" s="618"/>
      <c r="AO135" s="624"/>
      <c r="AP135" s="194" t="s">
        <v>17</v>
      </c>
      <c r="AQ135" s="186"/>
      <c r="AR135" s="168" t="str">
        <f t="shared" si="16"/>
        <v xml:space="preserve"> </v>
      </c>
      <c r="AS135" s="169"/>
      <c r="AT135" s="175"/>
      <c r="AU135" s="186"/>
      <c r="AV135" s="176" t="str">
        <f t="shared" si="17"/>
        <v xml:space="preserve"> </v>
      </c>
      <c r="AW135" s="169"/>
      <c r="AX135" s="175"/>
      <c r="AY135" s="478"/>
      <c r="AZ135" s="479"/>
      <c r="BA135" s="480"/>
    </row>
    <row r="136" spans="1:53" ht="14.25" customHeight="1">
      <c r="A136" s="489"/>
      <c r="B136" s="490"/>
      <c r="C136" s="490"/>
      <c r="D136" s="490"/>
      <c r="E136" s="177"/>
      <c r="F136" s="139" t="str">
        <f t="shared" si="12"/>
        <v xml:space="preserve"> </v>
      </c>
      <c r="G136" s="140"/>
      <c r="H136" s="141"/>
      <c r="I136" s="142"/>
      <c r="J136" s="142"/>
      <c r="K136" s="178"/>
      <c r="L136" s="144"/>
      <c r="M136" s="503"/>
      <c r="N136" s="621">
        <f>N132+1</f>
        <v>46</v>
      </c>
      <c r="O136" s="145" t="s">
        <v>14</v>
      </c>
      <c r="P136" s="280"/>
      <c r="Q136" s="146" t="str">
        <f t="shared" si="13"/>
        <v xml:space="preserve"> </v>
      </c>
      <c r="R136" s="147"/>
      <c r="S136" s="148"/>
      <c r="T136" s="280"/>
      <c r="U136" s="146" t="str">
        <f t="shared" si="14"/>
        <v xml:space="preserve"> </v>
      </c>
      <c r="V136" s="147"/>
      <c r="W136" s="148"/>
      <c r="X136" s="481"/>
      <c r="Y136" s="482"/>
      <c r="Z136" s="483"/>
      <c r="AB136" s="487"/>
      <c r="AC136" s="613"/>
      <c r="AD136" s="613"/>
      <c r="AE136" s="614"/>
      <c r="AF136" s="177"/>
      <c r="AG136" s="139" t="str">
        <f t="shared" si="15"/>
        <v xml:space="preserve"> </v>
      </c>
      <c r="AH136" s="140"/>
      <c r="AI136" s="141"/>
      <c r="AJ136" s="142"/>
      <c r="AK136" s="142"/>
      <c r="AL136" s="178"/>
      <c r="AM136" s="144"/>
      <c r="AN136" s="487"/>
      <c r="AO136" s="621">
        <f>AO132+1</f>
        <v>56</v>
      </c>
      <c r="AP136" s="145" t="s">
        <v>14</v>
      </c>
      <c r="AQ136" s="280"/>
      <c r="AR136" s="146" t="str">
        <f t="shared" si="16"/>
        <v xml:space="preserve"> </v>
      </c>
      <c r="AS136" s="147"/>
      <c r="AT136" s="148"/>
      <c r="AU136" s="280"/>
      <c r="AV136" s="146" t="str">
        <f t="shared" si="17"/>
        <v xml:space="preserve"> </v>
      </c>
      <c r="AW136" s="147"/>
      <c r="AX136" s="148"/>
      <c r="AY136" s="481"/>
      <c r="AZ136" s="482"/>
      <c r="BA136" s="483"/>
    </row>
    <row r="137" spans="1:53" ht="14.25" customHeight="1">
      <c r="A137" s="489"/>
      <c r="B137" s="490"/>
      <c r="C137" s="490"/>
      <c r="D137" s="490"/>
      <c r="E137" s="149"/>
      <c r="F137" s="150" t="str">
        <f t="shared" si="12"/>
        <v xml:space="preserve"> </v>
      </c>
      <c r="G137" s="151"/>
      <c r="H137" s="152"/>
      <c r="I137" s="153"/>
      <c r="J137" s="153"/>
      <c r="K137" s="154"/>
      <c r="L137" s="155"/>
      <c r="M137" s="503"/>
      <c r="N137" s="621"/>
      <c r="O137" s="156" t="s">
        <v>15</v>
      </c>
      <c r="P137" s="277"/>
      <c r="Q137" s="150" t="str">
        <f t="shared" si="13"/>
        <v xml:space="preserve"> </v>
      </c>
      <c r="R137" s="151"/>
      <c r="S137" s="157"/>
      <c r="T137" s="277"/>
      <c r="U137" s="150" t="str">
        <f t="shared" si="14"/>
        <v xml:space="preserve"> </v>
      </c>
      <c r="V137" s="151"/>
      <c r="W137" s="157"/>
      <c r="X137" s="475"/>
      <c r="Y137" s="476"/>
      <c r="Z137" s="477"/>
      <c r="AB137" s="615"/>
      <c r="AC137" s="616"/>
      <c r="AD137" s="616"/>
      <c r="AE137" s="617"/>
      <c r="AF137" s="149"/>
      <c r="AG137" s="150" t="str">
        <f t="shared" si="15"/>
        <v xml:space="preserve"> </v>
      </c>
      <c r="AH137" s="151"/>
      <c r="AI137" s="152"/>
      <c r="AJ137" s="153"/>
      <c r="AK137" s="153"/>
      <c r="AL137" s="154"/>
      <c r="AM137" s="155"/>
      <c r="AN137" s="615"/>
      <c r="AO137" s="621"/>
      <c r="AP137" s="156" t="s">
        <v>15</v>
      </c>
      <c r="AQ137" s="277"/>
      <c r="AR137" s="150" t="str">
        <f t="shared" si="16"/>
        <v xml:space="preserve"> </v>
      </c>
      <c r="AS137" s="151"/>
      <c r="AT137" s="157"/>
      <c r="AU137" s="277"/>
      <c r="AV137" s="150" t="str">
        <f t="shared" si="17"/>
        <v xml:space="preserve"> </v>
      </c>
      <c r="AW137" s="151"/>
      <c r="AX137" s="157"/>
      <c r="AY137" s="475"/>
      <c r="AZ137" s="476"/>
      <c r="BA137" s="477"/>
    </row>
    <row r="138" spans="1:53" ht="14.25" customHeight="1">
      <c r="A138" s="489"/>
      <c r="B138" s="490"/>
      <c r="C138" s="490"/>
      <c r="D138" s="490"/>
      <c r="E138" s="149"/>
      <c r="F138" s="150" t="str">
        <f t="shared" si="12"/>
        <v xml:space="preserve"> </v>
      </c>
      <c r="G138" s="151"/>
      <c r="H138" s="152"/>
      <c r="I138" s="153"/>
      <c r="J138" s="153"/>
      <c r="K138" s="154"/>
      <c r="L138" s="155"/>
      <c r="M138" s="503"/>
      <c r="N138" s="622"/>
      <c r="O138" s="156" t="s">
        <v>16</v>
      </c>
      <c r="P138" s="277"/>
      <c r="Q138" s="150" t="str">
        <f t="shared" si="13"/>
        <v xml:space="preserve"> </v>
      </c>
      <c r="R138" s="151"/>
      <c r="S138" s="157"/>
      <c r="T138" s="277"/>
      <c r="U138" s="150" t="str">
        <f t="shared" si="14"/>
        <v xml:space="preserve"> </v>
      </c>
      <c r="V138" s="151"/>
      <c r="W138" s="157"/>
      <c r="X138" s="475"/>
      <c r="Y138" s="476"/>
      <c r="Z138" s="477"/>
      <c r="AB138" s="615"/>
      <c r="AC138" s="616"/>
      <c r="AD138" s="616"/>
      <c r="AE138" s="617"/>
      <c r="AF138" s="149"/>
      <c r="AG138" s="150" t="str">
        <f t="shared" si="15"/>
        <v xml:space="preserve"> </v>
      </c>
      <c r="AH138" s="151"/>
      <c r="AI138" s="152"/>
      <c r="AJ138" s="153"/>
      <c r="AK138" s="153"/>
      <c r="AL138" s="154"/>
      <c r="AM138" s="155"/>
      <c r="AN138" s="615"/>
      <c r="AO138" s="622"/>
      <c r="AP138" s="156" t="s">
        <v>16</v>
      </c>
      <c r="AQ138" s="277"/>
      <c r="AR138" s="150" t="str">
        <f t="shared" si="16"/>
        <v xml:space="preserve"> </v>
      </c>
      <c r="AS138" s="151"/>
      <c r="AT138" s="157"/>
      <c r="AU138" s="277"/>
      <c r="AV138" s="150" t="str">
        <f t="shared" si="17"/>
        <v xml:space="preserve"> </v>
      </c>
      <c r="AW138" s="151"/>
      <c r="AX138" s="157"/>
      <c r="AY138" s="475"/>
      <c r="AZ138" s="476"/>
      <c r="BA138" s="477"/>
    </row>
    <row r="139" spans="1:53" ht="14.25" customHeight="1">
      <c r="A139" s="489"/>
      <c r="B139" s="490"/>
      <c r="C139" s="490"/>
      <c r="D139" s="490"/>
      <c r="E139" s="149"/>
      <c r="F139" s="150" t="str">
        <f t="shared" si="12"/>
        <v xml:space="preserve"> </v>
      </c>
      <c r="G139" s="151"/>
      <c r="H139" s="152"/>
      <c r="I139" s="153"/>
      <c r="J139" s="153"/>
      <c r="K139" s="154"/>
      <c r="L139" s="155"/>
      <c r="M139" s="503"/>
      <c r="N139" s="623"/>
      <c r="O139" s="156" t="s">
        <v>17</v>
      </c>
      <c r="P139" s="277"/>
      <c r="Q139" s="150" t="str">
        <f t="shared" si="13"/>
        <v xml:space="preserve"> </v>
      </c>
      <c r="R139" s="151"/>
      <c r="S139" s="157"/>
      <c r="T139" s="277"/>
      <c r="U139" s="150" t="str">
        <f t="shared" si="14"/>
        <v xml:space="preserve"> </v>
      </c>
      <c r="V139" s="151"/>
      <c r="W139" s="157"/>
      <c r="X139" s="475"/>
      <c r="Y139" s="476"/>
      <c r="Z139" s="477"/>
      <c r="AB139" s="615"/>
      <c r="AC139" s="616"/>
      <c r="AD139" s="616"/>
      <c r="AE139" s="617"/>
      <c r="AF139" s="149"/>
      <c r="AG139" s="150" t="str">
        <f t="shared" si="15"/>
        <v xml:space="preserve"> </v>
      </c>
      <c r="AH139" s="151"/>
      <c r="AI139" s="152"/>
      <c r="AJ139" s="153"/>
      <c r="AK139" s="153"/>
      <c r="AL139" s="154"/>
      <c r="AM139" s="155"/>
      <c r="AN139" s="615"/>
      <c r="AO139" s="623"/>
      <c r="AP139" s="156" t="s">
        <v>17</v>
      </c>
      <c r="AQ139" s="277"/>
      <c r="AR139" s="150" t="str">
        <f t="shared" si="16"/>
        <v xml:space="preserve"> </v>
      </c>
      <c r="AS139" s="151"/>
      <c r="AT139" s="157"/>
      <c r="AU139" s="277"/>
      <c r="AV139" s="150" t="str">
        <f t="shared" si="17"/>
        <v xml:space="preserve"> </v>
      </c>
      <c r="AW139" s="151"/>
      <c r="AX139" s="157"/>
      <c r="AY139" s="475"/>
      <c r="AZ139" s="476"/>
      <c r="BA139" s="477"/>
    </row>
    <row r="140" spans="1:53" ht="14.25" customHeight="1">
      <c r="A140" s="489"/>
      <c r="B140" s="490"/>
      <c r="C140" s="490"/>
      <c r="D140" s="490"/>
      <c r="E140" s="149"/>
      <c r="F140" s="150" t="str">
        <f t="shared" si="12"/>
        <v xml:space="preserve"> </v>
      </c>
      <c r="G140" s="151"/>
      <c r="H140" s="152"/>
      <c r="I140" s="153"/>
      <c r="J140" s="153"/>
      <c r="K140" s="154"/>
      <c r="L140" s="155"/>
      <c r="M140" s="503"/>
      <c r="N140" s="473">
        <f>N136+1</f>
        <v>47</v>
      </c>
      <c r="O140" s="156" t="s">
        <v>14</v>
      </c>
      <c r="P140" s="277"/>
      <c r="Q140" s="150" t="str">
        <f t="shared" si="13"/>
        <v xml:space="preserve"> </v>
      </c>
      <c r="R140" s="151"/>
      <c r="S140" s="157"/>
      <c r="T140" s="277"/>
      <c r="U140" s="150" t="str">
        <f t="shared" si="14"/>
        <v xml:space="preserve"> </v>
      </c>
      <c r="V140" s="151"/>
      <c r="W140" s="157"/>
      <c r="X140" s="475"/>
      <c r="Y140" s="476"/>
      <c r="Z140" s="477"/>
      <c r="AB140" s="615"/>
      <c r="AC140" s="616"/>
      <c r="AD140" s="616"/>
      <c r="AE140" s="617"/>
      <c r="AF140" s="149"/>
      <c r="AG140" s="150" t="str">
        <f t="shared" si="15"/>
        <v xml:space="preserve"> </v>
      </c>
      <c r="AH140" s="151"/>
      <c r="AI140" s="152"/>
      <c r="AJ140" s="153"/>
      <c r="AK140" s="153"/>
      <c r="AL140" s="154"/>
      <c r="AM140" s="155"/>
      <c r="AN140" s="615"/>
      <c r="AO140" s="473">
        <f>AO136+1</f>
        <v>57</v>
      </c>
      <c r="AP140" s="156" t="s">
        <v>14</v>
      </c>
      <c r="AQ140" s="277"/>
      <c r="AR140" s="150" t="str">
        <f t="shared" si="16"/>
        <v xml:space="preserve"> </v>
      </c>
      <c r="AS140" s="151"/>
      <c r="AT140" s="157"/>
      <c r="AU140" s="277"/>
      <c r="AV140" s="150" t="str">
        <f t="shared" si="17"/>
        <v xml:space="preserve"> </v>
      </c>
      <c r="AW140" s="151"/>
      <c r="AX140" s="157"/>
      <c r="AY140" s="475"/>
      <c r="AZ140" s="476"/>
      <c r="BA140" s="477"/>
    </row>
    <row r="141" spans="1:53" ht="14.25" customHeight="1">
      <c r="A141" s="489"/>
      <c r="B141" s="490"/>
      <c r="C141" s="490"/>
      <c r="D141" s="490"/>
      <c r="E141" s="149"/>
      <c r="F141" s="150" t="str">
        <f t="shared" si="12"/>
        <v xml:space="preserve"> </v>
      </c>
      <c r="G141" s="151"/>
      <c r="H141" s="152"/>
      <c r="I141" s="153"/>
      <c r="J141" s="153"/>
      <c r="K141" s="154"/>
      <c r="L141" s="155"/>
      <c r="M141" s="503"/>
      <c r="N141" s="621"/>
      <c r="O141" s="156" t="s">
        <v>15</v>
      </c>
      <c r="P141" s="277"/>
      <c r="Q141" s="150" t="str">
        <f t="shared" si="13"/>
        <v xml:space="preserve"> </v>
      </c>
      <c r="R141" s="151"/>
      <c r="S141" s="157"/>
      <c r="T141" s="277"/>
      <c r="U141" s="150" t="str">
        <f t="shared" si="14"/>
        <v xml:space="preserve"> </v>
      </c>
      <c r="V141" s="151"/>
      <c r="W141" s="157"/>
      <c r="X141" s="475"/>
      <c r="Y141" s="476"/>
      <c r="Z141" s="477"/>
      <c r="AB141" s="615"/>
      <c r="AC141" s="616"/>
      <c r="AD141" s="616"/>
      <c r="AE141" s="617"/>
      <c r="AF141" s="149"/>
      <c r="AG141" s="150" t="str">
        <f t="shared" si="15"/>
        <v xml:space="preserve"> </v>
      </c>
      <c r="AH141" s="151"/>
      <c r="AI141" s="152"/>
      <c r="AJ141" s="153"/>
      <c r="AK141" s="153"/>
      <c r="AL141" s="154"/>
      <c r="AM141" s="155"/>
      <c r="AN141" s="615"/>
      <c r="AO141" s="621"/>
      <c r="AP141" s="156" t="s">
        <v>15</v>
      </c>
      <c r="AQ141" s="277"/>
      <c r="AR141" s="150" t="str">
        <f t="shared" si="16"/>
        <v xml:space="preserve"> </v>
      </c>
      <c r="AS141" s="151"/>
      <c r="AT141" s="157"/>
      <c r="AU141" s="277"/>
      <c r="AV141" s="150" t="str">
        <f t="shared" si="17"/>
        <v xml:space="preserve"> </v>
      </c>
      <c r="AW141" s="151"/>
      <c r="AX141" s="157"/>
      <c r="AY141" s="475"/>
      <c r="AZ141" s="476"/>
      <c r="BA141" s="477"/>
    </row>
    <row r="142" spans="1:53" ht="14.25" customHeight="1">
      <c r="A142" s="489"/>
      <c r="B142" s="490"/>
      <c r="C142" s="490"/>
      <c r="D142" s="490"/>
      <c r="E142" s="149"/>
      <c r="F142" s="150" t="str">
        <f t="shared" si="12"/>
        <v xml:space="preserve"> </v>
      </c>
      <c r="G142" s="151"/>
      <c r="H142" s="152"/>
      <c r="I142" s="153"/>
      <c r="J142" s="153"/>
      <c r="K142" s="154"/>
      <c r="L142" s="155"/>
      <c r="M142" s="503"/>
      <c r="N142" s="622"/>
      <c r="O142" s="156" t="s">
        <v>16</v>
      </c>
      <c r="P142" s="277"/>
      <c r="Q142" s="150" t="str">
        <f t="shared" si="13"/>
        <v xml:space="preserve"> </v>
      </c>
      <c r="R142" s="151"/>
      <c r="S142" s="157"/>
      <c r="T142" s="277"/>
      <c r="U142" s="150" t="str">
        <f t="shared" si="14"/>
        <v xml:space="preserve"> </v>
      </c>
      <c r="V142" s="151"/>
      <c r="W142" s="157"/>
      <c r="X142" s="475"/>
      <c r="Y142" s="476"/>
      <c r="Z142" s="477"/>
      <c r="AB142" s="615"/>
      <c r="AC142" s="616"/>
      <c r="AD142" s="616"/>
      <c r="AE142" s="617"/>
      <c r="AF142" s="149"/>
      <c r="AG142" s="150" t="str">
        <f t="shared" si="15"/>
        <v xml:space="preserve"> </v>
      </c>
      <c r="AH142" s="151"/>
      <c r="AI142" s="152"/>
      <c r="AJ142" s="153"/>
      <c r="AK142" s="153"/>
      <c r="AL142" s="154"/>
      <c r="AM142" s="155"/>
      <c r="AN142" s="615"/>
      <c r="AO142" s="622"/>
      <c r="AP142" s="156" t="s">
        <v>16</v>
      </c>
      <c r="AQ142" s="277"/>
      <c r="AR142" s="150" t="str">
        <f t="shared" si="16"/>
        <v xml:space="preserve"> </v>
      </c>
      <c r="AS142" s="151"/>
      <c r="AT142" s="157"/>
      <c r="AU142" s="277"/>
      <c r="AV142" s="150" t="str">
        <f t="shared" si="17"/>
        <v xml:space="preserve"> </v>
      </c>
      <c r="AW142" s="151"/>
      <c r="AX142" s="157"/>
      <c r="AY142" s="475"/>
      <c r="AZ142" s="476"/>
      <c r="BA142" s="477"/>
    </row>
    <row r="143" spans="1:53" ht="14.25" customHeight="1">
      <c r="A143" s="489"/>
      <c r="B143" s="490"/>
      <c r="C143" s="490"/>
      <c r="D143" s="490"/>
      <c r="E143" s="149"/>
      <c r="F143" s="150" t="str">
        <f t="shared" si="12"/>
        <v xml:space="preserve"> </v>
      </c>
      <c r="G143" s="151"/>
      <c r="H143" s="152"/>
      <c r="I143" s="153"/>
      <c r="J143" s="153"/>
      <c r="K143" s="154"/>
      <c r="L143" s="155"/>
      <c r="M143" s="503"/>
      <c r="N143" s="623"/>
      <c r="O143" s="156" t="s">
        <v>17</v>
      </c>
      <c r="P143" s="277"/>
      <c r="Q143" s="150" t="str">
        <f t="shared" si="13"/>
        <v xml:space="preserve"> </v>
      </c>
      <c r="R143" s="151"/>
      <c r="S143" s="157"/>
      <c r="T143" s="277"/>
      <c r="U143" s="150" t="str">
        <f t="shared" si="14"/>
        <v xml:space="preserve"> </v>
      </c>
      <c r="V143" s="151"/>
      <c r="W143" s="157"/>
      <c r="X143" s="475"/>
      <c r="Y143" s="476"/>
      <c r="Z143" s="477"/>
      <c r="AB143" s="615"/>
      <c r="AC143" s="616"/>
      <c r="AD143" s="616"/>
      <c r="AE143" s="617"/>
      <c r="AF143" s="149"/>
      <c r="AG143" s="150" t="str">
        <f t="shared" si="15"/>
        <v xml:space="preserve"> </v>
      </c>
      <c r="AH143" s="151"/>
      <c r="AI143" s="152"/>
      <c r="AJ143" s="153"/>
      <c r="AK143" s="153"/>
      <c r="AL143" s="154"/>
      <c r="AM143" s="155"/>
      <c r="AN143" s="615"/>
      <c r="AO143" s="623"/>
      <c r="AP143" s="156" t="s">
        <v>17</v>
      </c>
      <c r="AQ143" s="277"/>
      <c r="AR143" s="150" t="str">
        <f t="shared" si="16"/>
        <v xml:space="preserve"> </v>
      </c>
      <c r="AS143" s="151"/>
      <c r="AT143" s="157"/>
      <c r="AU143" s="277"/>
      <c r="AV143" s="150" t="str">
        <f t="shared" si="17"/>
        <v xml:space="preserve"> </v>
      </c>
      <c r="AW143" s="151"/>
      <c r="AX143" s="157"/>
      <c r="AY143" s="475"/>
      <c r="AZ143" s="476"/>
      <c r="BA143" s="477"/>
    </row>
    <row r="144" spans="1:53" ht="14.25" customHeight="1">
      <c r="A144" s="489"/>
      <c r="B144" s="490"/>
      <c r="C144" s="490"/>
      <c r="D144" s="490"/>
      <c r="E144" s="149"/>
      <c r="F144" s="150" t="str">
        <f t="shared" si="12"/>
        <v xml:space="preserve"> </v>
      </c>
      <c r="G144" s="151"/>
      <c r="H144" s="152"/>
      <c r="I144" s="153"/>
      <c r="J144" s="153"/>
      <c r="K144" s="154"/>
      <c r="L144" s="155"/>
      <c r="M144" s="503"/>
      <c r="N144" s="473">
        <f>N140+1</f>
        <v>48</v>
      </c>
      <c r="O144" s="156" t="s">
        <v>14</v>
      </c>
      <c r="P144" s="277"/>
      <c r="Q144" s="150" t="str">
        <f t="shared" si="13"/>
        <v xml:space="preserve"> </v>
      </c>
      <c r="R144" s="151"/>
      <c r="S144" s="157"/>
      <c r="T144" s="277"/>
      <c r="U144" s="150" t="str">
        <f t="shared" si="14"/>
        <v xml:space="preserve"> </v>
      </c>
      <c r="V144" s="151"/>
      <c r="W144" s="157"/>
      <c r="X144" s="475"/>
      <c r="Y144" s="476"/>
      <c r="Z144" s="477"/>
      <c r="AB144" s="615"/>
      <c r="AC144" s="616"/>
      <c r="AD144" s="616"/>
      <c r="AE144" s="617"/>
      <c r="AF144" s="149"/>
      <c r="AG144" s="150" t="str">
        <f t="shared" si="15"/>
        <v xml:space="preserve"> </v>
      </c>
      <c r="AH144" s="151"/>
      <c r="AI144" s="152"/>
      <c r="AJ144" s="153"/>
      <c r="AK144" s="153"/>
      <c r="AL144" s="154"/>
      <c r="AM144" s="155"/>
      <c r="AN144" s="615"/>
      <c r="AO144" s="473">
        <f>AO140+1</f>
        <v>58</v>
      </c>
      <c r="AP144" s="156" t="s">
        <v>14</v>
      </c>
      <c r="AQ144" s="277"/>
      <c r="AR144" s="150" t="str">
        <f t="shared" si="16"/>
        <v xml:space="preserve"> </v>
      </c>
      <c r="AS144" s="151"/>
      <c r="AT144" s="157"/>
      <c r="AU144" s="277"/>
      <c r="AV144" s="150" t="str">
        <f t="shared" si="17"/>
        <v xml:space="preserve"> </v>
      </c>
      <c r="AW144" s="151"/>
      <c r="AX144" s="157"/>
      <c r="AY144" s="475"/>
      <c r="AZ144" s="476"/>
      <c r="BA144" s="477"/>
    </row>
    <row r="145" spans="1:53" ht="14.25" customHeight="1">
      <c r="A145" s="489"/>
      <c r="B145" s="490"/>
      <c r="C145" s="490"/>
      <c r="D145" s="490"/>
      <c r="E145" s="149"/>
      <c r="F145" s="150" t="str">
        <f t="shared" si="12"/>
        <v xml:space="preserve"> </v>
      </c>
      <c r="G145" s="151"/>
      <c r="H145" s="152"/>
      <c r="I145" s="153"/>
      <c r="J145" s="153"/>
      <c r="K145" s="154"/>
      <c r="L145" s="155"/>
      <c r="M145" s="503"/>
      <c r="N145" s="621"/>
      <c r="O145" s="156" t="s">
        <v>15</v>
      </c>
      <c r="P145" s="277"/>
      <c r="Q145" s="150" t="str">
        <f t="shared" si="13"/>
        <v xml:space="preserve"> </v>
      </c>
      <c r="R145" s="151"/>
      <c r="S145" s="157"/>
      <c r="T145" s="277"/>
      <c r="U145" s="150" t="str">
        <f t="shared" si="14"/>
        <v xml:space="preserve"> </v>
      </c>
      <c r="V145" s="151"/>
      <c r="W145" s="157"/>
      <c r="X145" s="475"/>
      <c r="Y145" s="476"/>
      <c r="Z145" s="477"/>
      <c r="AB145" s="615"/>
      <c r="AC145" s="616"/>
      <c r="AD145" s="616"/>
      <c r="AE145" s="617"/>
      <c r="AF145" s="149"/>
      <c r="AG145" s="150" t="str">
        <f t="shared" si="15"/>
        <v xml:space="preserve"> </v>
      </c>
      <c r="AH145" s="151"/>
      <c r="AI145" s="152"/>
      <c r="AJ145" s="153"/>
      <c r="AK145" s="153"/>
      <c r="AL145" s="154"/>
      <c r="AM145" s="155"/>
      <c r="AN145" s="615"/>
      <c r="AO145" s="621"/>
      <c r="AP145" s="156" t="s">
        <v>15</v>
      </c>
      <c r="AQ145" s="277"/>
      <c r="AR145" s="150" t="str">
        <f t="shared" si="16"/>
        <v xml:space="preserve"> </v>
      </c>
      <c r="AS145" s="151"/>
      <c r="AT145" s="157"/>
      <c r="AU145" s="277"/>
      <c r="AV145" s="150" t="str">
        <f t="shared" si="17"/>
        <v xml:space="preserve"> </v>
      </c>
      <c r="AW145" s="151"/>
      <c r="AX145" s="157"/>
      <c r="AY145" s="475"/>
      <c r="AZ145" s="476"/>
      <c r="BA145" s="477"/>
    </row>
    <row r="146" spans="1:53" ht="14.25" customHeight="1">
      <c r="A146" s="489"/>
      <c r="B146" s="490"/>
      <c r="C146" s="490"/>
      <c r="D146" s="490"/>
      <c r="E146" s="149"/>
      <c r="F146" s="150" t="str">
        <f t="shared" si="12"/>
        <v xml:space="preserve"> </v>
      </c>
      <c r="G146" s="151"/>
      <c r="H146" s="152"/>
      <c r="I146" s="153"/>
      <c r="J146" s="153"/>
      <c r="K146" s="154"/>
      <c r="L146" s="155"/>
      <c r="M146" s="503"/>
      <c r="N146" s="622"/>
      <c r="O146" s="156" t="s">
        <v>16</v>
      </c>
      <c r="P146" s="277"/>
      <c r="Q146" s="150" t="str">
        <f t="shared" si="13"/>
        <v xml:space="preserve"> </v>
      </c>
      <c r="R146" s="151"/>
      <c r="S146" s="157"/>
      <c r="T146" s="277"/>
      <c r="U146" s="150" t="str">
        <f t="shared" si="14"/>
        <v xml:space="preserve"> </v>
      </c>
      <c r="V146" s="151"/>
      <c r="W146" s="157"/>
      <c r="X146" s="475"/>
      <c r="Y146" s="476"/>
      <c r="Z146" s="477"/>
      <c r="AB146" s="615"/>
      <c r="AC146" s="616"/>
      <c r="AD146" s="616"/>
      <c r="AE146" s="617"/>
      <c r="AF146" s="149"/>
      <c r="AG146" s="150" t="str">
        <f t="shared" si="15"/>
        <v xml:space="preserve"> </v>
      </c>
      <c r="AH146" s="151"/>
      <c r="AI146" s="152"/>
      <c r="AJ146" s="153"/>
      <c r="AK146" s="153"/>
      <c r="AL146" s="154"/>
      <c r="AM146" s="155"/>
      <c r="AN146" s="615"/>
      <c r="AO146" s="622"/>
      <c r="AP146" s="156" t="s">
        <v>16</v>
      </c>
      <c r="AQ146" s="277"/>
      <c r="AR146" s="150" t="str">
        <f t="shared" si="16"/>
        <v xml:space="preserve"> </v>
      </c>
      <c r="AS146" s="151"/>
      <c r="AT146" s="157"/>
      <c r="AU146" s="277"/>
      <c r="AV146" s="150" t="str">
        <f t="shared" si="17"/>
        <v xml:space="preserve"> </v>
      </c>
      <c r="AW146" s="151"/>
      <c r="AX146" s="157"/>
      <c r="AY146" s="475"/>
      <c r="AZ146" s="476"/>
      <c r="BA146" s="477"/>
    </row>
    <row r="147" spans="1:53" ht="14.25" customHeight="1">
      <c r="A147" s="489"/>
      <c r="B147" s="490"/>
      <c r="C147" s="490"/>
      <c r="D147" s="490"/>
      <c r="E147" s="149"/>
      <c r="F147" s="150" t="str">
        <f t="shared" si="12"/>
        <v xml:space="preserve"> </v>
      </c>
      <c r="G147" s="151"/>
      <c r="H147" s="152"/>
      <c r="I147" s="153"/>
      <c r="J147" s="153"/>
      <c r="K147" s="154"/>
      <c r="L147" s="155"/>
      <c r="M147" s="503"/>
      <c r="N147" s="623"/>
      <c r="O147" s="156" t="s">
        <v>17</v>
      </c>
      <c r="P147" s="277"/>
      <c r="Q147" s="150" t="str">
        <f t="shared" si="13"/>
        <v xml:space="preserve"> </v>
      </c>
      <c r="R147" s="151"/>
      <c r="S147" s="157"/>
      <c r="T147" s="277"/>
      <c r="U147" s="150" t="str">
        <f t="shared" si="14"/>
        <v xml:space="preserve"> </v>
      </c>
      <c r="V147" s="151"/>
      <c r="W147" s="157"/>
      <c r="X147" s="475"/>
      <c r="Y147" s="476"/>
      <c r="Z147" s="477"/>
      <c r="AB147" s="615"/>
      <c r="AC147" s="616"/>
      <c r="AD147" s="616"/>
      <c r="AE147" s="617"/>
      <c r="AF147" s="149"/>
      <c r="AG147" s="150" t="str">
        <f t="shared" si="15"/>
        <v xml:space="preserve"> </v>
      </c>
      <c r="AH147" s="151"/>
      <c r="AI147" s="152"/>
      <c r="AJ147" s="153"/>
      <c r="AK147" s="153"/>
      <c r="AL147" s="154"/>
      <c r="AM147" s="155"/>
      <c r="AN147" s="615"/>
      <c r="AO147" s="623"/>
      <c r="AP147" s="156" t="s">
        <v>17</v>
      </c>
      <c r="AQ147" s="277"/>
      <c r="AR147" s="150" t="str">
        <f t="shared" si="16"/>
        <v xml:space="preserve"> </v>
      </c>
      <c r="AS147" s="151"/>
      <c r="AT147" s="157"/>
      <c r="AU147" s="277"/>
      <c r="AV147" s="150" t="str">
        <f t="shared" si="17"/>
        <v xml:space="preserve"> </v>
      </c>
      <c r="AW147" s="151"/>
      <c r="AX147" s="157"/>
      <c r="AY147" s="475"/>
      <c r="AZ147" s="476"/>
      <c r="BA147" s="477"/>
    </row>
    <row r="148" spans="1:53" ht="14.25" customHeight="1">
      <c r="A148" s="489"/>
      <c r="B148" s="490"/>
      <c r="C148" s="490"/>
      <c r="D148" s="490"/>
      <c r="E148" s="149"/>
      <c r="F148" s="150" t="str">
        <f t="shared" si="12"/>
        <v xml:space="preserve"> </v>
      </c>
      <c r="G148" s="151"/>
      <c r="H148" s="152"/>
      <c r="I148" s="153"/>
      <c r="J148" s="153"/>
      <c r="K148" s="154"/>
      <c r="L148" s="155"/>
      <c r="M148" s="503"/>
      <c r="N148" s="473">
        <f>N144+1</f>
        <v>49</v>
      </c>
      <c r="O148" s="156" t="s">
        <v>14</v>
      </c>
      <c r="P148" s="277"/>
      <c r="Q148" s="150" t="str">
        <f t="shared" si="13"/>
        <v xml:space="preserve"> </v>
      </c>
      <c r="R148" s="151"/>
      <c r="S148" s="157"/>
      <c r="T148" s="277"/>
      <c r="U148" s="150" t="str">
        <f t="shared" si="14"/>
        <v xml:space="preserve"> </v>
      </c>
      <c r="V148" s="151"/>
      <c r="W148" s="157"/>
      <c r="X148" s="475"/>
      <c r="Y148" s="476"/>
      <c r="Z148" s="477"/>
      <c r="AB148" s="615"/>
      <c r="AC148" s="616"/>
      <c r="AD148" s="616"/>
      <c r="AE148" s="617"/>
      <c r="AF148" s="149"/>
      <c r="AG148" s="150" t="str">
        <f t="shared" si="15"/>
        <v xml:space="preserve"> </v>
      </c>
      <c r="AH148" s="151"/>
      <c r="AI148" s="152"/>
      <c r="AJ148" s="153"/>
      <c r="AK148" s="153"/>
      <c r="AL148" s="154"/>
      <c r="AM148" s="155"/>
      <c r="AN148" s="615"/>
      <c r="AO148" s="473">
        <f>AO144+1</f>
        <v>59</v>
      </c>
      <c r="AP148" s="156" t="s">
        <v>14</v>
      </c>
      <c r="AQ148" s="277"/>
      <c r="AR148" s="150" t="str">
        <f t="shared" si="16"/>
        <v xml:space="preserve"> </v>
      </c>
      <c r="AS148" s="151"/>
      <c r="AT148" s="157"/>
      <c r="AU148" s="277"/>
      <c r="AV148" s="150" t="str">
        <f t="shared" si="17"/>
        <v xml:space="preserve"> </v>
      </c>
      <c r="AW148" s="151"/>
      <c r="AX148" s="157"/>
      <c r="AY148" s="475"/>
      <c r="AZ148" s="476"/>
      <c r="BA148" s="477"/>
    </row>
    <row r="149" spans="1:53" ht="14.25" customHeight="1">
      <c r="A149" s="489"/>
      <c r="B149" s="490"/>
      <c r="C149" s="490"/>
      <c r="D149" s="490"/>
      <c r="E149" s="149"/>
      <c r="F149" s="150" t="str">
        <f t="shared" si="12"/>
        <v xml:space="preserve"> </v>
      </c>
      <c r="G149" s="151"/>
      <c r="H149" s="152"/>
      <c r="I149" s="153"/>
      <c r="J149" s="153"/>
      <c r="K149" s="154"/>
      <c r="L149" s="155"/>
      <c r="M149" s="503"/>
      <c r="N149" s="621"/>
      <c r="O149" s="156" t="s">
        <v>15</v>
      </c>
      <c r="P149" s="277"/>
      <c r="Q149" s="150" t="str">
        <f t="shared" si="13"/>
        <v xml:space="preserve"> </v>
      </c>
      <c r="R149" s="151"/>
      <c r="S149" s="157"/>
      <c r="T149" s="277"/>
      <c r="U149" s="150" t="str">
        <f t="shared" si="14"/>
        <v xml:space="preserve"> </v>
      </c>
      <c r="V149" s="151"/>
      <c r="W149" s="157"/>
      <c r="X149" s="475"/>
      <c r="Y149" s="476"/>
      <c r="Z149" s="477"/>
      <c r="AB149" s="615"/>
      <c r="AC149" s="616"/>
      <c r="AD149" s="616"/>
      <c r="AE149" s="617"/>
      <c r="AF149" s="149"/>
      <c r="AG149" s="150" t="str">
        <f t="shared" si="15"/>
        <v xml:space="preserve"> </v>
      </c>
      <c r="AH149" s="151"/>
      <c r="AI149" s="152"/>
      <c r="AJ149" s="153"/>
      <c r="AK149" s="153"/>
      <c r="AL149" s="154"/>
      <c r="AM149" s="155"/>
      <c r="AN149" s="615"/>
      <c r="AO149" s="621"/>
      <c r="AP149" s="156" t="s">
        <v>15</v>
      </c>
      <c r="AQ149" s="277"/>
      <c r="AR149" s="150" t="str">
        <f t="shared" si="16"/>
        <v xml:space="preserve"> </v>
      </c>
      <c r="AS149" s="151"/>
      <c r="AT149" s="157"/>
      <c r="AU149" s="277"/>
      <c r="AV149" s="150" t="str">
        <f t="shared" si="17"/>
        <v xml:space="preserve"> </v>
      </c>
      <c r="AW149" s="151"/>
      <c r="AX149" s="157"/>
      <c r="AY149" s="475"/>
      <c r="AZ149" s="476"/>
      <c r="BA149" s="477"/>
    </row>
    <row r="150" spans="1:53" ht="14.25" customHeight="1">
      <c r="A150" s="489"/>
      <c r="B150" s="490"/>
      <c r="C150" s="490"/>
      <c r="D150" s="490"/>
      <c r="E150" s="149"/>
      <c r="F150" s="150" t="str">
        <f t="shared" si="12"/>
        <v xml:space="preserve"> </v>
      </c>
      <c r="G150" s="151"/>
      <c r="H150" s="152"/>
      <c r="I150" s="153"/>
      <c r="J150" s="153"/>
      <c r="K150" s="154"/>
      <c r="L150" s="155"/>
      <c r="M150" s="503"/>
      <c r="N150" s="622"/>
      <c r="O150" s="156" t="s">
        <v>16</v>
      </c>
      <c r="P150" s="277"/>
      <c r="Q150" s="150" t="str">
        <f t="shared" si="13"/>
        <v xml:space="preserve"> </v>
      </c>
      <c r="R150" s="151"/>
      <c r="S150" s="157"/>
      <c r="T150" s="277"/>
      <c r="U150" s="150" t="str">
        <f t="shared" si="14"/>
        <v xml:space="preserve"> </v>
      </c>
      <c r="V150" s="151"/>
      <c r="W150" s="157"/>
      <c r="X150" s="475"/>
      <c r="Y150" s="476"/>
      <c r="Z150" s="477"/>
      <c r="AB150" s="615"/>
      <c r="AC150" s="616"/>
      <c r="AD150" s="616"/>
      <c r="AE150" s="617"/>
      <c r="AF150" s="149"/>
      <c r="AG150" s="150" t="str">
        <f t="shared" si="15"/>
        <v xml:space="preserve"> </v>
      </c>
      <c r="AH150" s="151"/>
      <c r="AI150" s="152"/>
      <c r="AJ150" s="153"/>
      <c r="AK150" s="153"/>
      <c r="AL150" s="154"/>
      <c r="AM150" s="155"/>
      <c r="AN150" s="615"/>
      <c r="AO150" s="622"/>
      <c r="AP150" s="156" t="s">
        <v>16</v>
      </c>
      <c r="AQ150" s="277"/>
      <c r="AR150" s="150" t="str">
        <f t="shared" si="16"/>
        <v xml:space="preserve"> </v>
      </c>
      <c r="AS150" s="151"/>
      <c r="AT150" s="157"/>
      <c r="AU150" s="277"/>
      <c r="AV150" s="150" t="str">
        <f t="shared" si="17"/>
        <v xml:space="preserve"> </v>
      </c>
      <c r="AW150" s="151"/>
      <c r="AX150" s="157"/>
      <c r="AY150" s="475"/>
      <c r="AZ150" s="476"/>
      <c r="BA150" s="477"/>
    </row>
    <row r="151" spans="1:53" ht="14.25" customHeight="1">
      <c r="A151" s="489"/>
      <c r="B151" s="490"/>
      <c r="C151" s="490"/>
      <c r="D151" s="490"/>
      <c r="E151" s="149"/>
      <c r="F151" s="150" t="str">
        <f t="shared" si="12"/>
        <v xml:space="preserve"> </v>
      </c>
      <c r="G151" s="151"/>
      <c r="H151" s="152"/>
      <c r="I151" s="153"/>
      <c r="J151" s="153"/>
      <c r="K151" s="154"/>
      <c r="L151" s="155"/>
      <c r="M151" s="503"/>
      <c r="N151" s="623"/>
      <c r="O151" s="156" t="s">
        <v>17</v>
      </c>
      <c r="P151" s="277"/>
      <c r="Q151" s="150" t="str">
        <f t="shared" si="13"/>
        <v xml:space="preserve"> </v>
      </c>
      <c r="R151" s="151"/>
      <c r="S151" s="157"/>
      <c r="T151" s="277"/>
      <c r="U151" s="150" t="str">
        <f t="shared" si="14"/>
        <v xml:space="preserve"> </v>
      </c>
      <c r="V151" s="151"/>
      <c r="W151" s="157"/>
      <c r="X151" s="475"/>
      <c r="Y151" s="476"/>
      <c r="Z151" s="477"/>
      <c r="AB151" s="615"/>
      <c r="AC151" s="616"/>
      <c r="AD151" s="616"/>
      <c r="AE151" s="617"/>
      <c r="AF151" s="149"/>
      <c r="AG151" s="150" t="str">
        <f t="shared" si="15"/>
        <v xml:space="preserve"> </v>
      </c>
      <c r="AH151" s="151"/>
      <c r="AI151" s="152"/>
      <c r="AJ151" s="153"/>
      <c r="AK151" s="153"/>
      <c r="AL151" s="154"/>
      <c r="AM151" s="155"/>
      <c r="AN151" s="615"/>
      <c r="AO151" s="623"/>
      <c r="AP151" s="156" t="s">
        <v>17</v>
      </c>
      <c r="AQ151" s="277"/>
      <c r="AR151" s="150" t="str">
        <f t="shared" si="16"/>
        <v xml:space="preserve"> </v>
      </c>
      <c r="AS151" s="151"/>
      <c r="AT151" s="157"/>
      <c r="AU151" s="277"/>
      <c r="AV151" s="150" t="str">
        <f t="shared" si="17"/>
        <v xml:space="preserve"> </v>
      </c>
      <c r="AW151" s="151"/>
      <c r="AX151" s="157"/>
      <c r="AY151" s="475"/>
      <c r="AZ151" s="476"/>
      <c r="BA151" s="477"/>
    </row>
    <row r="152" spans="1:53" ht="14.25" customHeight="1">
      <c r="A152" s="489"/>
      <c r="B152" s="490"/>
      <c r="C152" s="490"/>
      <c r="D152" s="490"/>
      <c r="E152" s="149"/>
      <c r="F152" s="150" t="str">
        <f t="shared" si="12"/>
        <v xml:space="preserve"> </v>
      </c>
      <c r="G152" s="151"/>
      <c r="H152" s="152"/>
      <c r="I152" s="153"/>
      <c r="J152" s="153"/>
      <c r="K152" s="154"/>
      <c r="L152" s="155"/>
      <c r="M152" s="503"/>
      <c r="N152" s="473">
        <f>N148+1</f>
        <v>50</v>
      </c>
      <c r="O152" s="156" t="s">
        <v>14</v>
      </c>
      <c r="P152" s="277"/>
      <c r="Q152" s="150" t="str">
        <f t="shared" si="13"/>
        <v xml:space="preserve"> </v>
      </c>
      <c r="R152" s="151"/>
      <c r="S152" s="157"/>
      <c r="T152" s="277"/>
      <c r="U152" s="150" t="str">
        <f t="shared" si="14"/>
        <v xml:space="preserve"> </v>
      </c>
      <c r="V152" s="151"/>
      <c r="W152" s="157"/>
      <c r="X152" s="475"/>
      <c r="Y152" s="476"/>
      <c r="Z152" s="477"/>
      <c r="AB152" s="615"/>
      <c r="AC152" s="616"/>
      <c r="AD152" s="616"/>
      <c r="AE152" s="617"/>
      <c r="AF152" s="149"/>
      <c r="AG152" s="150" t="str">
        <f t="shared" si="15"/>
        <v xml:space="preserve"> </v>
      </c>
      <c r="AH152" s="151"/>
      <c r="AI152" s="152"/>
      <c r="AJ152" s="153"/>
      <c r="AK152" s="153"/>
      <c r="AL152" s="154"/>
      <c r="AM152" s="155"/>
      <c r="AN152" s="615"/>
      <c r="AO152" s="473">
        <f>AO148+1</f>
        <v>60</v>
      </c>
      <c r="AP152" s="156" t="s">
        <v>14</v>
      </c>
      <c r="AQ152" s="277"/>
      <c r="AR152" s="150" t="str">
        <f t="shared" si="16"/>
        <v xml:space="preserve"> </v>
      </c>
      <c r="AS152" s="151"/>
      <c r="AT152" s="157"/>
      <c r="AU152" s="277"/>
      <c r="AV152" s="150" t="str">
        <f t="shared" si="17"/>
        <v xml:space="preserve"> </v>
      </c>
      <c r="AW152" s="151"/>
      <c r="AX152" s="157"/>
      <c r="AY152" s="475"/>
      <c r="AZ152" s="476"/>
      <c r="BA152" s="477"/>
    </row>
    <row r="153" spans="1:53" ht="14.25" customHeight="1">
      <c r="A153" s="489"/>
      <c r="B153" s="490"/>
      <c r="C153" s="490"/>
      <c r="D153" s="490"/>
      <c r="E153" s="149"/>
      <c r="F153" s="150" t="str">
        <f t="shared" si="12"/>
        <v xml:space="preserve"> </v>
      </c>
      <c r="G153" s="151"/>
      <c r="H153" s="152"/>
      <c r="I153" s="153"/>
      <c r="J153" s="153"/>
      <c r="K153" s="154"/>
      <c r="L153" s="155"/>
      <c r="M153" s="503"/>
      <c r="N153" s="621"/>
      <c r="O153" s="156" t="s">
        <v>15</v>
      </c>
      <c r="P153" s="277"/>
      <c r="Q153" s="150" t="str">
        <f t="shared" si="13"/>
        <v xml:space="preserve"> </v>
      </c>
      <c r="R153" s="151"/>
      <c r="S153" s="157"/>
      <c r="T153" s="277"/>
      <c r="U153" s="150" t="str">
        <f t="shared" si="14"/>
        <v xml:space="preserve"> </v>
      </c>
      <c r="V153" s="151"/>
      <c r="W153" s="157"/>
      <c r="X153" s="475"/>
      <c r="Y153" s="476"/>
      <c r="Z153" s="477"/>
      <c r="AB153" s="615"/>
      <c r="AC153" s="616"/>
      <c r="AD153" s="616"/>
      <c r="AE153" s="617"/>
      <c r="AF153" s="149"/>
      <c r="AG153" s="150" t="str">
        <f t="shared" si="15"/>
        <v xml:space="preserve"> </v>
      </c>
      <c r="AH153" s="151"/>
      <c r="AI153" s="152"/>
      <c r="AJ153" s="153"/>
      <c r="AK153" s="153"/>
      <c r="AL153" s="154"/>
      <c r="AM153" s="155"/>
      <c r="AN153" s="615"/>
      <c r="AO153" s="621"/>
      <c r="AP153" s="156" t="s">
        <v>15</v>
      </c>
      <c r="AQ153" s="277"/>
      <c r="AR153" s="150" t="str">
        <f t="shared" si="16"/>
        <v xml:space="preserve"> </v>
      </c>
      <c r="AS153" s="151"/>
      <c r="AT153" s="157"/>
      <c r="AU153" s="277"/>
      <c r="AV153" s="150" t="str">
        <f t="shared" si="17"/>
        <v xml:space="preserve"> </v>
      </c>
      <c r="AW153" s="151"/>
      <c r="AX153" s="157"/>
      <c r="AY153" s="475"/>
      <c r="AZ153" s="476"/>
      <c r="BA153" s="477"/>
    </row>
    <row r="154" spans="1:53" ht="14.25" customHeight="1">
      <c r="A154" s="489"/>
      <c r="B154" s="490"/>
      <c r="C154" s="490"/>
      <c r="D154" s="490"/>
      <c r="E154" s="149"/>
      <c r="F154" s="150" t="str">
        <f t="shared" si="12"/>
        <v xml:space="preserve"> </v>
      </c>
      <c r="G154" s="151"/>
      <c r="H154" s="152"/>
      <c r="I154" s="153"/>
      <c r="J154" s="153"/>
      <c r="K154" s="154"/>
      <c r="L154" s="155"/>
      <c r="M154" s="503"/>
      <c r="N154" s="622"/>
      <c r="O154" s="156" t="s">
        <v>16</v>
      </c>
      <c r="P154" s="277"/>
      <c r="Q154" s="150" t="str">
        <f t="shared" si="13"/>
        <v xml:space="preserve"> </v>
      </c>
      <c r="R154" s="151"/>
      <c r="S154" s="157"/>
      <c r="T154" s="277"/>
      <c r="U154" s="150" t="str">
        <f t="shared" si="14"/>
        <v xml:space="preserve"> </v>
      </c>
      <c r="V154" s="151"/>
      <c r="W154" s="157"/>
      <c r="X154" s="475"/>
      <c r="Y154" s="476"/>
      <c r="Z154" s="477"/>
      <c r="AB154" s="615"/>
      <c r="AC154" s="616"/>
      <c r="AD154" s="616"/>
      <c r="AE154" s="617"/>
      <c r="AF154" s="149"/>
      <c r="AG154" s="150" t="str">
        <f t="shared" si="15"/>
        <v xml:space="preserve"> </v>
      </c>
      <c r="AH154" s="151"/>
      <c r="AI154" s="152"/>
      <c r="AJ154" s="153"/>
      <c r="AK154" s="153"/>
      <c r="AL154" s="154"/>
      <c r="AM154" s="155"/>
      <c r="AN154" s="615"/>
      <c r="AO154" s="622"/>
      <c r="AP154" s="156" t="s">
        <v>16</v>
      </c>
      <c r="AQ154" s="277"/>
      <c r="AR154" s="150" t="str">
        <f t="shared" si="16"/>
        <v xml:space="preserve"> </v>
      </c>
      <c r="AS154" s="151"/>
      <c r="AT154" s="157"/>
      <c r="AU154" s="277"/>
      <c r="AV154" s="150" t="str">
        <f t="shared" si="17"/>
        <v xml:space="preserve"> </v>
      </c>
      <c r="AW154" s="151"/>
      <c r="AX154" s="157"/>
      <c r="AY154" s="475"/>
      <c r="AZ154" s="476"/>
      <c r="BA154" s="477"/>
    </row>
    <row r="155" spans="1:53" ht="14.25" customHeight="1" thickBot="1">
      <c r="A155" s="491"/>
      <c r="B155" s="492"/>
      <c r="C155" s="492"/>
      <c r="D155" s="492"/>
      <c r="E155" s="167"/>
      <c r="F155" s="168" t="str">
        <f t="shared" si="12"/>
        <v xml:space="preserve"> </v>
      </c>
      <c r="G155" s="169"/>
      <c r="H155" s="170"/>
      <c r="I155" s="171"/>
      <c r="J155" s="171"/>
      <c r="K155" s="172"/>
      <c r="L155" s="173"/>
      <c r="M155" s="503"/>
      <c r="N155" s="623"/>
      <c r="O155" s="156" t="s">
        <v>17</v>
      </c>
      <c r="P155" s="186"/>
      <c r="Q155" s="168" t="str">
        <f t="shared" si="13"/>
        <v xml:space="preserve"> </v>
      </c>
      <c r="R155" s="169"/>
      <c r="S155" s="175"/>
      <c r="T155" s="186"/>
      <c r="U155" s="168" t="str">
        <f t="shared" si="14"/>
        <v xml:space="preserve"> </v>
      </c>
      <c r="V155" s="169"/>
      <c r="W155" s="175"/>
      <c r="X155" s="478"/>
      <c r="Y155" s="479"/>
      <c r="Z155" s="480"/>
      <c r="AB155" s="618"/>
      <c r="AC155" s="619"/>
      <c r="AD155" s="619"/>
      <c r="AE155" s="620"/>
      <c r="AF155" s="167"/>
      <c r="AG155" s="168" t="str">
        <f t="shared" si="15"/>
        <v xml:space="preserve"> </v>
      </c>
      <c r="AH155" s="169"/>
      <c r="AI155" s="170"/>
      <c r="AJ155" s="171"/>
      <c r="AK155" s="171"/>
      <c r="AL155" s="172"/>
      <c r="AM155" s="173"/>
      <c r="AN155" s="618"/>
      <c r="AO155" s="623"/>
      <c r="AP155" s="156" t="s">
        <v>17</v>
      </c>
      <c r="AQ155" s="186"/>
      <c r="AR155" s="168" t="str">
        <f t="shared" si="16"/>
        <v xml:space="preserve"> </v>
      </c>
      <c r="AS155" s="169"/>
      <c r="AT155" s="175"/>
      <c r="AU155" s="186"/>
      <c r="AV155" s="168" t="str">
        <f t="shared" si="17"/>
        <v xml:space="preserve"> </v>
      </c>
      <c r="AW155" s="169"/>
      <c r="AX155" s="175"/>
      <c r="AY155" s="478"/>
      <c r="AZ155" s="479"/>
      <c r="BA155" s="480"/>
    </row>
    <row r="156" spans="1:53" ht="21" customHeight="1">
      <c r="A156" s="582" t="s">
        <v>13</v>
      </c>
      <c r="B156" s="452"/>
      <c r="C156" s="452"/>
      <c r="D156" s="452"/>
      <c r="E156" s="453"/>
      <c r="F156" s="453" t="s">
        <v>14</v>
      </c>
      <c r="G156" s="453"/>
      <c r="H156" s="453" t="s">
        <v>15</v>
      </c>
      <c r="I156" s="453"/>
      <c r="J156" s="583" t="s">
        <v>16</v>
      </c>
      <c r="K156" s="584"/>
      <c r="L156" s="583" t="s">
        <v>17</v>
      </c>
      <c r="M156" s="585"/>
      <c r="N156" s="586" t="s">
        <v>18</v>
      </c>
      <c r="O156" s="585"/>
      <c r="P156" s="586" t="s">
        <v>19</v>
      </c>
      <c r="Q156" s="630"/>
      <c r="R156" s="630"/>
      <c r="S156" s="585"/>
      <c r="T156" s="470" t="s">
        <v>48</v>
      </c>
      <c r="U156" s="471"/>
      <c r="V156" s="471"/>
      <c r="W156" s="469"/>
      <c r="X156" s="182" t="s">
        <v>49</v>
      </c>
      <c r="Y156" s="451" t="str">
        <f>Y103</f>
        <v>Druckdatum:</v>
      </c>
      <c r="Z156" s="472"/>
      <c r="AA156" s="183"/>
      <c r="AB156" s="582" t="s">
        <v>13</v>
      </c>
      <c r="AC156" s="452"/>
      <c r="AD156" s="452"/>
      <c r="AE156" s="452"/>
      <c r="AF156" s="453"/>
      <c r="AG156" s="453" t="s">
        <v>14</v>
      </c>
      <c r="AH156" s="453"/>
      <c r="AI156" s="453" t="s">
        <v>15</v>
      </c>
      <c r="AJ156" s="453"/>
      <c r="AK156" s="583" t="s">
        <v>16</v>
      </c>
      <c r="AL156" s="584"/>
      <c r="AM156" s="583" t="s">
        <v>17</v>
      </c>
      <c r="AN156" s="585"/>
      <c r="AO156" s="586" t="s">
        <v>18</v>
      </c>
      <c r="AP156" s="585"/>
      <c r="AQ156" s="586" t="s">
        <v>19</v>
      </c>
      <c r="AR156" s="630"/>
      <c r="AS156" s="630"/>
      <c r="AT156" s="585"/>
      <c r="AU156" s="470" t="s">
        <v>48</v>
      </c>
      <c r="AV156" s="471"/>
      <c r="AW156" s="471"/>
      <c r="AX156" s="469"/>
      <c r="AY156" s="182" t="s">
        <v>49</v>
      </c>
      <c r="AZ156" s="451" t="str">
        <f>Y156</f>
        <v>Druckdatum:</v>
      </c>
      <c r="BA156" s="472"/>
    </row>
    <row r="157" spans="1:53" ht="21" customHeight="1" thickBot="1">
      <c r="A157" s="581" t="s">
        <v>21</v>
      </c>
      <c r="B157" s="462" t="s">
        <v>21</v>
      </c>
      <c r="C157" s="462"/>
      <c r="D157" s="462"/>
      <c r="E157" s="462"/>
      <c r="F157" s="626"/>
      <c r="G157" s="626"/>
      <c r="H157" s="626"/>
      <c r="I157" s="626"/>
      <c r="J157" s="625"/>
      <c r="K157" s="626"/>
      <c r="L157" s="625"/>
      <c r="M157" s="626"/>
      <c r="N157" s="625"/>
      <c r="O157" s="626"/>
      <c r="P157" s="465"/>
      <c r="Q157" s="627"/>
      <c r="R157" s="627"/>
      <c r="S157" s="464"/>
      <c r="T157" s="465"/>
      <c r="U157" s="627"/>
      <c r="V157" s="627"/>
      <c r="W157" s="464"/>
      <c r="X157" s="184"/>
      <c r="Y157" s="628">
        <f ca="1">TODAY()</f>
        <v>45693</v>
      </c>
      <c r="Z157" s="629"/>
      <c r="AA157" s="185"/>
      <c r="AB157" s="581" t="s">
        <v>21</v>
      </c>
      <c r="AC157" s="462" t="s">
        <v>21</v>
      </c>
      <c r="AD157" s="462"/>
      <c r="AE157" s="462"/>
      <c r="AF157" s="462"/>
      <c r="AG157" s="626"/>
      <c r="AH157" s="626"/>
      <c r="AI157" s="626"/>
      <c r="AJ157" s="626"/>
      <c r="AK157" s="625"/>
      <c r="AL157" s="626"/>
      <c r="AM157" s="625"/>
      <c r="AN157" s="626"/>
      <c r="AO157" s="625"/>
      <c r="AP157" s="626"/>
      <c r="AQ157" s="465"/>
      <c r="AR157" s="627"/>
      <c r="AS157" s="627"/>
      <c r="AT157" s="464"/>
      <c r="AU157" s="465"/>
      <c r="AV157" s="627"/>
      <c r="AW157" s="627"/>
      <c r="AX157" s="464"/>
      <c r="AY157" s="184"/>
      <c r="AZ157" s="628">
        <f ca="1">TODAY()</f>
        <v>45693</v>
      </c>
      <c r="BA157" s="629"/>
    </row>
    <row r="158" spans="1:53" ht="21" customHeight="1" thickBot="1">
      <c r="A158" s="454" t="s">
        <v>51</v>
      </c>
      <c r="B158" s="455"/>
      <c r="C158" s="455"/>
      <c r="D158" s="455"/>
      <c r="E158" s="455"/>
      <c r="F158" s="456"/>
      <c r="G158" s="456"/>
      <c r="H158" s="456"/>
      <c r="I158" s="456"/>
      <c r="J158" s="457"/>
      <c r="K158" s="456"/>
      <c r="L158" s="457"/>
      <c r="M158" s="456"/>
      <c r="N158" s="457"/>
      <c r="O158" s="456"/>
      <c r="P158" s="458"/>
      <c r="Q158" s="459"/>
      <c r="R158" s="459"/>
      <c r="S158" s="460"/>
      <c r="T158" s="458"/>
      <c r="U158" s="459"/>
      <c r="V158" s="459"/>
      <c r="W158" s="460"/>
      <c r="X158" s="186"/>
      <c r="Y158" s="187" t="s">
        <v>52</v>
      </c>
      <c r="Z158" s="188">
        <f>BA105+1</f>
        <v>5</v>
      </c>
      <c r="AB158" s="454" t="s">
        <v>51</v>
      </c>
      <c r="AC158" s="455"/>
      <c r="AD158" s="455"/>
      <c r="AE158" s="455"/>
      <c r="AF158" s="455"/>
      <c r="AG158" s="456"/>
      <c r="AH158" s="456"/>
      <c r="AI158" s="456"/>
      <c r="AJ158" s="456"/>
      <c r="AK158" s="457"/>
      <c r="AL158" s="456"/>
      <c r="AM158" s="457"/>
      <c r="AN158" s="456"/>
      <c r="AO158" s="457"/>
      <c r="AP158" s="456"/>
      <c r="AQ158" s="458"/>
      <c r="AR158" s="459"/>
      <c r="AS158" s="459"/>
      <c r="AT158" s="460"/>
      <c r="AU158" s="458"/>
      <c r="AV158" s="459"/>
      <c r="AW158" s="459"/>
      <c r="AX158" s="460"/>
      <c r="AY158" s="186"/>
      <c r="AZ158" s="187" t="s">
        <v>52</v>
      </c>
      <c r="BA158" s="188">
        <f>Z158+1</f>
        <v>6</v>
      </c>
    </row>
    <row r="159" spans="1:53" ht="15" thickBot="1"/>
    <row r="160" spans="1:53" ht="21" customHeight="1">
      <c r="A160" s="610"/>
      <c r="B160" s="835"/>
      <c r="C160" s="835"/>
      <c r="D160" s="835"/>
      <c r="E160" s="835"/>
      <c r="F160" s="835"/>
      <c r="G160" s="835"/>
      <c r="H160" s="835"/>
      <c r="I160" s="835"/>
      <c r="J160" s="835"/>
      <c r="K160" s="835"/>
      <c r="L160" s="835"/>
      <c r="M160" s="575">
        <f>M107</f>
        <v>0</v>
      </c>
      <c r="N160" s="815"/>
      <c r="O160" s="815"/>
      <c r="P160" s="815"/>
      <c r="Q160" s="815"/>
      <c r="R160" s="815"/>
      <c r="S160" s="815"/>
      <c r="T160" s="815"/>
      <c r="U160" s="815"/>
      <c r="V160" s="815"/>
      <c r="W160" s="815"/>
      <c r="X160" s="816"/>
      <c r="Y160" s="530" t="s">
        <v>0</v>
      </c>
      <c r="Z160" s="576"/>
      <c r="AB160" s="610"/>
      <c r="AC160" s="835"/>
      <c r="AD160" s="835"/>
      <c r="AE160" s="835"/>
      <c r="AF160" s="835"/>
      <c r="AG160" s="835"/>
      <c r="AH160" s="835"/>
      <c r="AI160" s="835"/>
      <c r="AJ160" s="835"/>
      <c r="AK160" s="835"/>
      <c r="AL160" s="835"/>
      <c r="AM160" s="835"/>
      <c r="AN160" s="575">
        <f>M160</f>
        <v>0</v>
      </c>
      <c r="AO160" s="815"/>
      <c r="AP160" s="815"/>
      <c r="AQ160" s="815"/>
      <c r="AR160" s="815"/>
      <c r="AS160" s="815"/>
      <c r="AT160" s="815"/>
      <c r="AU160" s="815"/>
      <c r="AV160" s="815"/>
      <c r="AW160" s="815"/>
      <c r="AX160" s="815"/>
      <c r="AY160" s="816"/>
      <c r="AZ160" s="530" t="s">
        <v>0</v>
      </c>
      <c r="BA160" s="576"/>
    </row>
    <row r="161" spans="1:53" ht="21" customHeight="1" thickBot="1">
      <c r="A161" s="827"/>
      <c r="B161" s="836"/>
      <c r="C161" s="836"/>
      <c r="D161" s="836"/>
      <c r="E161" s="836"/>
      <c r="F161" s="836"/>
      <c r="G161" s="836"/>
      <c r="H161" s="836"/>
      <c r="I161" s="836"/>
      <c r="J161" s="836"/>
      <c r="K161" s="836"/>
      <c r="L161" s="836"/>
      <c r="M161" s="820"/>
      <c r="N161" s="821"/>
      <c r="O161" s="821"/>
      <c r="P161" s="821"/>
      <c r="Q161" s="821"/>
      <c r="R161" s="821"/>
      <c r="S161" s="821"/>
      <c r="T161" s="821"/>
      <c r="U161" s="821"/>
      <c r="V161" s="821"/>
      <c r="W161" s="821"/>
      <c r="X161" s="822"/>
      <c r="Y161" s="577"/>
      <c r="Z161" s="578"/>
      <c r="AB161" s="827"/>
      <c r="AC161" s="836"/>
      <c r="AD161" s="836"/>
      <c r="AE161" s="836"/>
      <c r="AF161" s="836"/>
      <c r="AG161" s="836"/>
      <c r="AH161" s="836"/>
      <c r="AI161" s="836"/>
      <c r="AJ161" s="836"/>
      <c r="AK161" s="836"/>
      <c r="AL161" s="836"/>
      <c r="AM161" s="836"/>
      <c r="AN161" s="820"/>
      <c r="AO161" s="821"/>
      <c r="AP161" s="821"/>
      <c r="AQ161" s="821"/>
      <c r="AR161" s="821"/>
      <c r="AS161" s="821"/>
      <c r="AT161" s="821"/>
      <c r="AU161" s="821"/>
      <c r="AV161" s="821"/>
      <c r="AW161" s="821"/>
      <c r="AX161" s="821"/>
      <c r="AY161" s="822"/>
      <c r="AZ161" s="577"/>
      <c r="BA161" s="578"/>
    </row>
    <row r="162" spans="1:53" ht="21" customHeight="1">
      <c r="A162" s="827"/>
      <c r="B162" s="836"/>
      <c r="C162" s="836"/>
      <c r="D162" s="836"/>
      <c r="E162" s="836"/>
      <c r="F162" s="836"/>
      <c r="G162" s="836"/>
      <c r="H162" s="836"/>
      <c r="I162" s="836"/>
      <c r="J162" s="836"/>
      <c r="K162" s="836"/>
      <c r="L162" s="836"/>
      <c r="M162" s="575">
        <f>M109</f>
        <v>0</v>
      </c>
      <c r="N162" s="815"/>
      <c r="O162" s="815"/>
      <c r="P162" s="815"/>
      <c r="Q162" s="815"/>
      <c r="R162" s="815"/>
      <c r="S162" s="815"/>
      <c r="T162" s="815"/>
      <c r="U162" s="815"/>
      <c r="V162" s="815"/>
      <c r="W162" s="815"/>
      <c r="X162" s="816"/>
      <c r="Y162" s="580" t="str">
        <f>Y109</f>
        <v>1</v>
      </c>
      <c r="Z162" s="824"/>
      <c r="AB162" s="827"/>
      <c r="AC162" s="836"/>
      <c r="AD162" s="836"/>
      <c r="AE162" s="836"/>
      <c r="AF162" s="836"/>
      <c r="AG162" s="836"/>
      <c r="AH162" s="836"/>
      <c r="AI162" s="836"/>
      <c r="AJ162" s="836"/>
      <c r="AK162" s="836"/>
      <c r="AL162" s="836"/>
      <c r="AM162" s="836"/>
      <c r="AN162" s="575">
        <f>M162</f>
        <v>0</v>
      </c>
      <c r="AO162" s="815"/>
      <c r="AP162" s="815"/>
      <c r="AQ162" s="815"/>
      <c r="AR162" s="815"/>
      <c r="AS162" s="815"/>
      <c r="AT162" s="815"/>
      <c r="AU162" s="815"/>
      <c r="AV162" s="815"/>
      <c r="AW162" s="815"/>
      <c r="AX162" s="815"/>
      <c r="AY162" s="816"/>
      <c r="AZ162" s="580" t="str">
        <f>AZ109</f>
        <v>1</v>
      </c>
      <c r="BA162" s="824"/>
    </row>
    <row r="163" spans="1:53" ht="21" customHeight="1" thickBot="1">
      <c r="A163" s="827"/>
      <c r="B163" s="836"/>
      <c r="C163" s="836"/>
      <c r="D163" s="836"/>
      <c r="E163" s="836"/>
      <c r="F163" s="836"/>
      <c r="G163" s="836"/>
      <c r="H163" s="836"/>
      <c r="I163" s="836"/>
      <c r="J163" s="836"/>
      <c r="K163" s="836"/>
      <c r="L163" s="836"/>
      <c r="M163" s="820"/>
      <c r="N163" s="821"/>
      <c r="O163" s="821"/>
      <c r="P163" s="821"/>
      <c r="Q163" s="821"/>
      <c r="R163" s="821"/>
      <c r="S163" s="821"/>
      <c r="T163" s="821"/>
      <c r="U163" s="821"/>
      <c r="V163" s="821"/>
      <c r="W163" s="821"/>
      <c r="X163" s="822"/>
      <c r="Y163" s="827"/>
      <c r="Z163" s="828"/>
      <c r="AB163" s="827"/>
      <c r="AC163" s="836"/>
      <c r="AD163" s="836"/>
      <c r="AE163" s="836"/>
      <c r="AF163" s="836"/>
      <c r="AG163" s="836"/>
      <c r="AH163" s="836"/>
      <c r="AI163" s="836"/>
      <c r="AJ163" s="836"/>
      <c r="AK163" s="836"/>
      <c r="AL163" s="836"/>
      <c r="AM163" s="836"/>
      <c r="AN163" s="820"/>
      <c r="AO163" s="821"/>
      <c r="AP163" s="821"/>
      <c r="AQ163" s="821"/>
      <c r="AR163" s="821"/>
      <c r="AS163" s="821"/>
      <c r="AT163" s="821"/>
      <c r="AU163" s="821"/>
      <c r="AV163" s="821"/>
      <c r="AW163" s="821"/>
      <c r="AX163" s="821"/>
      <c r="AY163" s="822"/>
      <c r="AZ163" s="827"/>
      <c r="BA163" s="828"/>
    </row>
    <row r="164" spans="1:53" ht="24" customHeight="1" thickBot="1">
      <c r="A164" s="504" t="s">
        <v>35</v>
      </c>
      <c r="B164" s="505"/>
      <c r="C164" s="505"/>
      <c r="D164" s="506"/>
      <c r="E164" s="507"/>
      <c r="F164" s="507"/>
      <c r="G164" s="507"/>
      <c r="H164" s="507"/>
      <c r="I164" s="507"/>
      <c r="J164" s="507"/>
      <c r="K164" s="507"/>
      <c r="L164" s="508"/>
      <c r="M164" s="509">
        <f>M111</f>
        <v>0</v>
      </c>
      <c r="N164" s="831"/>
      <c r="O164" s="831"/>
      <c r="P164" s="831"/>
      <c r="Q164" s="831"/>
      <c r="R164" s="831"/>
      <c r="S164" s="831"/>
      <c r="T164" s="831"/>
      <c r="U164" s="831"/>
      <c r="V164" s="831"/>
      <c r="W164" s="831"/>
      <c r="X164" s="832"/>
      <c r="Y164" s="833"/>
      <c r="Z164" s="834"/>
      <c r="AB164" s="504" t="s">
        <v>35</v>
      </c>
      <c r="AC164" s="505"/>
      <c r="AD164" s="505"/>
      <c r="AE164" s="506"/>
      <c r="AF164" s="507"/>
      <c r="AG164" s="507"/>
      <c r="AH164" s="507"/>
      <c r="AI164" s="507"/>
      <c r="AJ164" s="507"/>
      <c r="AK164" s="507"/>
      <c r="AL164" s="507"/>
      <c r="AM164" s="508"/>
      <c r="AN164" s="509">
        <f>AN111</f>
        <v>0</v>
      </c>
      <c r="AO164" s="831"/>
      <c r="AP164" s="831"/>
      <c r="AQ164" s="831"/>
      <c r="AR164" s="831"/>
      <c r="AS164" s="831"/>
      <c r="AT164" s="831"/>
      <c r="AU164" s="831"/>
      <c r="AV164" s="831"/>
      <c r="AW164" s="831"/>
      <c r="AX164" s="831"/>
      <c r="AY164" s="832"/>
      <c r="AZ164" s="833"/>
      <c r="BA164" s="834"/>
    </row>
    <row r="165" spans="1:53" ht="24" customHeight="1" thickBot="1">
      <c r="A165" s="510" t="s">
        <v>36</v>
      </c>
      <c r="B165" s="511"/>
      <c r="C165" s="511"/>
      <c r="D165" s="506"/>
      <c r="E165" s="507"/>
      <c r="F165" s="507"/>
      <c r="G165" s="507"/>
      <c r="H165" s="507"/>
      <c r="I165" s="507"/>
      <c r="J165" s="507"/>
      <c r="K165" s="507"/>
      <c r="L165" s="508"/>
      <c r="M165" s="512" t="s">
        <v>37</v>
      </c>
      <c r="N165" s="539" t="s">
        <v>38</v>
      </c>
      <c r="O165" s="540"/>
      <c r="P165" s="611">
        <f>IF(P112&gt;0,AQ112+10," ")</f>
        <v>61</v>
      </c>
      <c r="Q165" s="612"/>
      <c r="R165" s="612"/>
      <c r="S165" s="518" t="s">
        <v>39</v>
      </c>
      <c r="T165" s="517"/>
      <c r="U165" s="519">
        <f>IF(P165&gt;0,P165+9," ")</f>
        <v>70</v>
      </c>
      <c r="V165" s="517"/>
      <c r="W165" s="520"/>
      <c r="X165" s="521"/>
      <c r="Y165" s="522"/>
      <c r="Z165" s="523"/>
      <c r="AB165" s="510" t="s">
        <v>36</v>
      </c>
      <c r="AC165" s="511"/>
      <c r="AD165" s="511"/>
      <c r="AE165" s="506"/>
      <c r="AF165" s="507"/>
      <c r="AG165" s="507"/>
      <c r="AH165" s="507"/>
      <c r="AI165" s="507"/>
      <c r="AJ165" s="507"/>
      <c r="AK165" s="507"/>
      <c r="AL165" s="507"/>
      <c r="AM165" s="508"/>
      <c r="AN165" s="512" t="s">
        <v>37</v>
      </c>
      <c r="AO165" s="539" t="s">
        <v>38</v>
      </c>
      <c r="AP165" s="540"/>
      <c r="AQ165" s="611">
        <f>IF(P165&gt;0,P165+10," ")</f>
        <v>71</v>
      </c>
      <c r="AR165" s="612"/>
      <c r="AS165" s="612"/>
      <c r="AT165" s="518" t="s">
        <v>39</v>
      </c>
      <c r="AU165" s="517"/>
      <c r="AV165" s="519">
        <f>IF(AQ165&gt;0,AQ165+9," ")</f>
        <v>80</v>
      </c>
      <c r="AW165" s="517"/>
      <c r="AX165" s="520"/>
      <c r="AY165" s="521"/>
      <c r="AZ165" s="522"/>
      <c r="BA165" s="523"/>
    </row>
    <row r="166" spans="1:53" ht="24" customHeight="1" thickBot="1">
      <c r="A166" s="510" t="s">
        <v>40</v>
      </c>
      <c r="B166" s="511"/>
      <c r="C166" s="511"/>
      <c r="D166" s="506"/>
      <c r="E166" s="507"/>
      <c r="F166" s="507"/>
      <c r="G166" s="507"/>
      <c r="H166" s="507"/>
      <c r="I166" s="507"/>
      <c r="J166" s="507"/>
      <c r="K166" s="507"/>
      <c r="L166" s="508"/>
      <c r="M166" s="513"/>
      <c r="N166" s="530" t="s">
        <v>41</v>
      </c>
      <c r="O166" s="531"/>
      <c r="P166" s="534" t="s">
        <v>42</v>
      </c>
      <c r="Q166" s="535"/>
      <c r="R166" s="535"/>
      <c r="S166" s="535"/>
      <c r="T166" s="535"/>
      <c r="U166" s="535"/>
      <c r="V166" s="535"/>
      <c r="W166" s="536"/>
      <c r="X166" s="524"/>
      <c r="Y166" s="525"/>
      <c r="Z166" s="526"/>
      <c r="AB166" s="510" t="s">
        <v>40</v>
      </c>
      <c r="AC166" s="511"/>
      <c r="AD166" s="511"/>
      <c r="AE166" s="506"/>
      <c r="AF166" s="507"/>
      <c r="AG166" s="507"/>
      <c r="AH166" s="507"/>
      <c r="AI166" s="507"/>
      <c r="AJ166" s="507"/>
      <c r="AK166" s="507"/>
      <c r="AL166" s="507"/>
      <c r="AM166" s="508"/>
      <c r="AN166" s="513"/>
      <c r="AO166" s="530" t="s">
        <v>41</v>
      </c>
      <c r="AP166" s="531"/>
      <c r="AQ166" s="534" t="s">
        <v>42</v>
      </c>
      <c r="AR166" s="535"/>
      <c r="AS166" s="535"/>
      <c r="AT166" s="535"/>
      <c r="AU166" s="535"/>
      <c r="AV166" s="535"/>
      <c r="AW166" s="535"/>
      <c r="AX166" s="536"/>
      <c r="AY166" s="524"/>
      <c r="AZ166" s="525"/>
      <c r="BA166" s="526"/>
    </row>
    <row r="167" spans="1:53" ht="24" customHeight="1">
      <c r="A167" s="541" t="s">
        <v>53</v>
      </c>
      <c r="B167" s="542"/>
      <c r="C167" s="542"/>
      <c r="D167" s="543"/>
      <c r="E167" s="547" t="s">
        <v>44</v>
      </c>
      <c r="F167" s="548"/>
      <c r="G167" s="470" t="s">
        <v>45</v>
      </c>
      <c r="H167" s="551"/>
      <c r="I167" s="551"/>
      <c r="J167" s="551"/>
      <c r="K167" s="551"/>
      <c r="L167" s="552"/>
      <c r="M167" s="514"/>
      <c r="N167" s="532"/>
      <c r="O167" s="533"/>
      <c r="P167" s="553" t="s">
        <v>2</v>
      </c>
      <c r="Q167" s="554"/>
      <c r="R167" s="554" t="s">
        <v>46</v>
      </c>
      <c r="S167" s="554"/>
      <c r="T167" s="557" t="s">
        <v>2</v>
      </c>
      <c r="U167" s="554"/>
      <c r="V167" s="554" t="s">
        <v>46</v>
      </c>
      <c r="W167" s="559"/>
      <c r="X167" s="527"/>
      <c r="Y167" s="528"/>
      <c r="Z167" s="529"/>
      <c r="AB167" s="541" t="s">
        <v>53</v>
      </c>
      <c r="AC167" s="542"/>
      <c r="AD167" s="542"/>
      <c r="AE167" s="543"/>
      <c r="AF167" s="547" t="s">
        <v>44</v>
      </c>
      <c r="AG167" s="548"/>
      <c r="AH167" s="470" t="s">
        <v>45</v>
      </c>
      <c r="AI167" s="551"/>
      <c r="AJ167" s="551"/>
      <c r="AK167" s="551"/>
      <c r="AL167" s="551"/>
      <c r="AM167" s="552"/>
      <c r="AN167" s="514"/>
      <c r="AO167" s="532"/>
      <c r="AP167" s="533"/>
      <c r="AQ167" s="553" t="s">
        <v>2</v>
      </c>
      <c r="AR167" s="554"/>
      <c r="AS167" s="554" t="s">
        <v>46</v>
      </c>
      <c r="AT167" s="554"/>
      <c r="AU167" s="557" t="s">
        <v>2</v>
      </c>
      <c r="AV167" s="554"/>
      <c r="AW167" s="554" t="s">
        <v>46</v>
      </c>
      <c r="AX167" s="559"/>
      <c r="AY167" s="527"/>
      <c r="AZ167" s="528"/>
      <c r="BA167" s="529"/>
    </row>
    <row r="168" spans="1:53" ht="24" customHeight="1" thickBot="1">
      <c r="A168" s="544"/>
      <c r="B168" s="545"/>
      <c r="C168" s="545"/>
      <c r="D168" s="546"/>
      <c r="E168" s="549"/>
      <c r="F168" s="550"/>
      <c r="G168" s="537" t="s">
        <v>46</v>
      </c>
      <c r="H168" s="538"/>
      <c r="I168" s="537" t="s">
        <v>47</v>
      </c>
      <c r="J168" s="561"/>
      <c r="K168" s="562"/>
      <c r="L168" s="563"/>
      <c r="M168" s="515"/>
      <c r="N168" s="564" t="str">
        <f>Y162</f>
        <v>1</v>
      </c>
      <c r="O168" s="565"/>
      <c r="P168" s="555"/>
      <c r="Q168" s="556"/>
      <c r="R168" s="556"/>
      <c r="S168" s="556"/>
      <c r="T168" s="558"/>
      <c r="U168" s="556"/>
      <c r="V168" s="556"/>
      <c r="W168" s="560"/>
      <c r="X168" s="587" t="s">
        <v>5</v>
      </c>
      <c r="Y168" s="588"/>
      <c r="Z168" s="589"/>
      <c r="AB168" s="544"/>
      <c r="AC168" s="545"/>
      <c r="AD168" s="545"/>
      <c r="AE168" s="546"/>
      <c r="AF168" s="549"/>
      <c r="AG168" s="550"/>
      <c r="AH168" s="537" t="s">
        <v>46</v>
      </c>
      <c r="AI168" s="538"/>
      <c r="AJ168" s="537" t="s">
        <v>47</v>
      </c>
      <c r="AK168" s="561"/>
      <c r="AL168" s="562"/>
      <c r="AM168" s="563"/>
      <c r="AN168" s="515"/>
      <c r="AO168" s="564" t="str">
        <f>AZ162</f>
        <v>1</v>
      </c>
      <c r="AP168" s="565"/>
      <c r="AQ168" s="555"/>
      <c r="AR168" s="556"/>
      <c r="AS168" s="556"/>
      <c r="AT168" s="556"/>
      <c r="AU168" s="558"/>
      <c r="AV168" s="556"/>
      <c r="AW168" s="556"/>
      <c r="AX168" s="560"/>
      <c r="AY168" s="587" t="s">
        <v>5</v>
      </c>
      <c r="AZ168" s="588"/>
      <c r="BA168" s="589"/>
    </row>
    <row r="169" spans="1:53" ht="14.25" customHeight="1">
      <c r="A169" s="487"/>
      <c r="B169" s="488"/>
      <c r="C169" s="488"/>
      <c r="D169" s="488"/>
      <c r="E169" s="138"/>
      <c r="F169" s="139" t="str">
        <f t="shared" ref="F169:F208" si="18">IF(E169&gt;0," -"," ")</f>
        <v xml:space="preserve"> </v>
      </c>
      <c r="G169" s="140"/>
      <c r="H169" s="141"/>
      <c r="I169" s="142"/>
      <c r="J169" s="142"/>
      <c r="K169" s="143"/>
      <c r="L169" s="144"/>
      <c r="M169" s="502"/>
      <c r="N169" s="579">
        <f>IF(P165&gt;0,P165," ")</f>
        <v>61</v>
      </c>
      <c r="O169" s="145" t="s">
        <v>14</v>
      </c>
      <c r="P169" s="280"/>
      <c r="Q169" s="139" t="str">
        <f t="shared" ref="Q169:Q208" si="19">IF(P169&gt;0," -"," ")</f>
        <v xml:space="preserve"> </v>
      </c>
      <c r="R169" s="147"/>
      <c r="S169" s="148"/>
      <c r="T169" s="280"/>
      <c r="U169" s="139" t="str">
        <f t="shared" ref="U169:U208" si="20">IF(T169&gt;0," -"," ")</f>
        <v xml:space="preserve"> </v>
      </c>
      <c r="V169" s="147"/>
      <c r="W169" s="148"/>
      <c r="X169" s="481"/>
      <c r="Y169" s="482"/>
      <c r="Z169" s="483"/>
      <c r="AB169" s="487"/>
      <c r="AC169" s="613"/>
      <c r="AD169" s="613"/>
      <c r="AE169" s="614"/>
      <c r="AF169" s="138"/>
      <c r="AG169" s="139" t="str">
        <f t="shared" ref="AG169:AG208" si="21">IF(AF169&gt;0," -"," ")</f>
        <v xml:space="preserve"> </v>
      </c>
      <c r="AH169" s="140"/>
      <c r="AI169" s="141"/>
      <c r="AJ169" s="142"/>
      <c r="AK169" s="142"/>
      <c r="AL169" s="143"/>
      <c r="AM169" s="144"/>
      <c r="AN169" s="487"/>
      <c r="AO169" s="579">
        <f>IF(AQ165&gt;0,AQ165," ")</f>
        <v>71</v>
      </c>
      <c r="AP169" s="145" t="s">
        <v>14</v>
      </c>
      <c r="AQ169" s="280"/>
      <c r="AR169" s="139" t="str">
        <f t="shared" ref="AR169:AR208" si="22">IF(AQ169&gt;0," -"," ")</f>
        <v xml:space="preserve"> </v>
      </c>
      <c r="AS169" s="147"/>
      <c r="AT169" s="148"/>
      <c r="AU169" s="280"/>
      <c r="AV169" s="139" t="str">
        <f t="shared" ref="AV169:AV208" si="23">IF(AU169&gt;0," -"," ")</f>
        <v xml:space="preserve"> </v>
      </c>
      <c r="AW169" s="147"/>
      <c r="AX169" s="148"/>
      <c r="AY169" s="481"/>
      <c r="AZ169" s="482"/>
      <c r="BA169" s="483"/>
    </row>
    <row r="170" spans="1:53" ht="14.25" customHeight="1">
      <c r="A170" s="489"/>
      <c r="B170" s="490"/>
      <c r="C170" s="490"/>
      <c r="D170" s="490"/>
      <c r="E170" s="149"/>
      <c r="F170" s="150" t="str">
        <f t="shared" si="18"/>
        <v xml:space="preserve"> </v>
      </c>
      <c r="G170" s="151"/>
      <c r="H170" s="152"/>
      <c r="I170" s="153"/>
      <c r="J170" s="153"/>
      <c r="K170" s="154"/>
      <c r="L170" s="155"/>
      <c r="M170" s="503"/>
      <c r="N170" s="621"/>
      <c r="O170" s="156" t="s">
        <v>15</v>
      </c>
      <c r="P170" s="277"/>
      <c r="Q170" s="150" t="str">
        <f t="shared" si="19"/>
        <v xml:space="preserve"> </v>
      </c>
      <c r="R170" s="151"/>
      <c r="S170" s="157"/>
      <c r="T170" s="277"/>
      <c r="U170" s="150" t="str">
        <f t="shared" si="20"/>
        <v xml:space="preserve"> </v>
      </c>
      <c r="V170" s="151"/>
      <c r="W170" s="157"/>
      <c r="X170" s="475"/>
      <c r="Y170" s="476"/>
      <c r="Z170" s="477"/>
      <c r="AB170" s="615"/>
      <c r="AC170" s="616"/>
      <c r="AD170" s="616"/>
      <c r="AE170" s="617"/>
      <c r="AF170" s="149"/>
      <c r="AG170" s="150" t="str">
        <f t="shared" si="21"/>
        <v xml:space="preserve"> </v>
      </c>
      <c r="AH170" s="151"/>
      <c r="AI170" s="152"/>
      <c r="AJ170" s="153"/>
      <c r="AK170" s="153"/>
      <c r="AL170" s="154"/>
      <c r="AM170" s="155"/>
      <c r="AN170" s="615"/>
      <c r="AO170" s="621"/>
      <c r="AP170" s="156" t="s">
        <v>15</v>
      </c>
      <c r="AQ170" s="277"/>
      <c r="AR170" s="150" t="str">
        <f t="shared" si="22"/>
        <v xml:space="preserve"> </v>
      </c>
      <c r="AS170" s="151"/>
      <c r="AT170" s="157"/>
      <c r="AU170" s="277"/>
      <c r="AV170" s="150" t="str">
        <f t="shared" si="23"/>
        <v xml:space="preserve"> </v>
      </c>
      <c r="AW170" s="151"/>
      <c r="AX170" s="157"/>
      <c r="AY170" s="475"/>
      <c r="AZ170" s="476"/>
      <c r="BA170" s="477"/>
    </row>
    <row r="171" spans="1:53" ht="14.25" customHeight="1">
      <c r="A171" s="489"/>
      <c r="B171" s="490"/>
      <c r="C171" s="490"/>
      <c r="D171" s="490"/>
      <c r="E171" s="149"/>
      <c r="F171" s="150" t="str">
        <f t="shared" si="18"/>
        <v xml:space="preserve"> </v>
      </c>
      <c r="G171" s="151"/>
      <c r="H171" s="152"/>
      <c r="I171" s="153"/>
      <c r="J171" s="153"/>
      <c r="K171" s="154"/>
      <c r="L171" s="155"/>
      <c r="M171" s="503"/>
      <c r="N171" s="622"/>
      <c r="O171" s="156" t="s">
        <v>16</v>
      </c>
      <c r="P171" s="277"/>
      <c r="Q171" s="150" t="str">
        <f t="shared" si="19"/>
        <v xml:space="preserve"> </v>
      </c>
      <c r="R171" s="151"/>
      <c r="S171" s="157"/>
      <c r="T171" s="277"/>
      <c r="U171" s="150" t="str">
        <f t="shared" si="20"/>
        <v xml:space="preserve"> </v>
      </c>
      <c r="V171" s="151"/>
      <c r="W171" s="157"/>
      <c r="X171" s="475"/>
      <c r="Y171" s="476"/>
      <c r="Z171" s="477"/>
      <c r="AB171" s="615"/>
      <c r="AC171" s="616"/>
      <c r="AD171" s="616"/>
      <c r="AE171" s="617"/>
      <c r="AF171" s="149"/>
      <c r="AG171" s="150" t="str">
        <f t="shared" si="21"/>
        <v xml:space="preserve"> </v>
      </c>
      <c r="AH171" s="151"/>
      <c r="AI171" s="152"/>
      <c r="AJ171" s="153"/>
      <c r="AK171" s="153"/>
      <c r="AL171" s="154"/>
      <c r="AM171" s="155"/>
      <c r="AN171" s="615"/>
      <c r="AO171" s="622"/>
      <c r="AP171" s="156" t="s">
        <v>16</v>
      </c>
      <c r="AQ171" s="277"/>
      <c r="AR171" s="150" t="str">
        <f t="shared" si="22"/>
        <v xml:space="preserve"> </v>
      </c>
      <c r="AS171" s="151"/>
      <c r="AT171" s="157"/>
      <c r="AU171" s="277"/>
      <c r="AV171" s="150" t="str">
        <f t="shared" si="23"/>
        <v xml:space="preserve"> </v>
      </c>
      <c r="AW171" s="151"/>
      <c r="AX171" s="157"/>
      <c r="AY171" s="475"/>
      <c r="AZ171" s="476"/>
      <c r="BA171" s="477"/>
    </row>
    <row r="172" spans="1:53" ht="14.25" customHeight="1">
      <c r="A172" s="489"/>
      <c r="B172" s="490"/>
      <c r="C172" s="490"/>
      <c r="D172" s="490"/>
      <c r="E172" s="149"/>
      <c r="F172" s="150" t="str">
        <f t="shared" si="18"/>
        <v xml:space="preserve"> </v>
      </c>
      <c r="G172" s="151"/>
      <c r="H172" s="152"/>
      <c r="I172" s="153"/>
      <c r="J172" s="153"/>
      <c r="K172" s="154"/>
      <c r="L172" s="155"/>
      <c r="M172" s="503"/>
      <c r="N172" s="623"/>
      <c r="O172" s="156" t="s">
        <v>17</v>
      </c>
      <c r="P172" s="277"/>
      <c r="Q172" s="150" t="str">
        <f t="shared" si="19"/>
        <v xml:space="preserve"> </v>
      </c>
      <c r="R172" s="151"/>
      <c r="S172" s="157"/>
      <c r="T172" s="277"/>
      <c r="U172" s="150" t="str">
        <f t="shared" si="20"/>
        <v xml:space="preserve"> </v>
      </c>
      <c r="V172" s="151"/>
      <c r="W172" s="157"/>
      <c r="X172" s="475"/>
      <c r="Y172" s="476"/>
      <c r="Z172" s="477"/>
      <c r="AB172" s="615"/>
      <c r="AC172" s="616"/>
      <c r="AD172" s="616"/>
      <c r="AE172" s="617"/>
      <c r="AF172" s="149"/>
      <c r="AG172" s="150" t="str">
        <f t="shared" si="21"/>
        <v xml:space="preserve"> </v>
      </c>
      <c r="AH172" s="151"/>
      <c r="AI172" s="152"/>
      <c r="AJ172" s="153"/>
      <c r="AK172" s="153"/>
      <c r="AL172" s="154"/>
      <c r="AM172" s="155"/>
      <c r="AN172" s="615"/>
      <c r="AO172" s="623"/>
      <c r="AP172" s="156" t="s">
        <v>17</v>
      </c>
      <c r="AQ172" s="277"/>
      <c r="AR172" s="150" t="str">
        <f t="shared" si="22"/>
        <v xml:space="preserve"> </v>
      </c>
      <c r="AS172" s="151"/>
      <c r="AT172" s="157"/>
      <c r="AU172" s="277"/>
      <c r="AV172" s="150" t="str">
        <f t="shared" si="23"/>
        <v xml:space="preserve"> </v>
      </c>
      <c r="AW172" s="151"/>
      <c r="AX172" s="157"/>
      <c r="AY172" s="475"/>
      <c r="AZ172" s="476"/>
      <c r="BA172" s="477"/>
    </row>
    <row r="173" spans="1:53" ht="14.25" customHeight="1">
      <c r="A173" s="489"/>
      <c r="B173" s="490"/>
      <c r="C173" s="490"/>
      <c r="D173" s="490"/>
      <c r="E173" s="149"/>
      <c r="F173" s="150" t="str">
        <f t="shared" si="18"/>
        <v xml:space="preserve"> </v>
      </c>
      <c r="G173" s="151"/>
      <c r="H173" s="152"/>
      <c r="I173" s="153"/>
      <c r="J173" s="153"/>
      <c r="K173" s="154"/>
      <c r="L173" s="155"/>
      <c r="M173" s="503"/>
      <c r="N173" s="473">
        <f>N169+1</f>
        <v>62</v>
      </c>
      <c r="O173" s="156" t="s">
        <v>14</v>
      </c>
      <c r="P173" s="277"/>
      <c r="Q173" s="150" t="str">
        <f t="shared" si="19"/>
        <v xml:space="preserve"> </v>
      </c>
      <c r="R173" s="151"/>
      <c r="S173" s="157"/>
      <c r="T173" s="277"/>
      <c r="U173" s="150" t="str">
        <f t="shared" si="20"/>
        <v xml:space="preserve"> </v>
      </c>
      <c r="V173" s="151"/>
      <c r="W173" s="157"/>
      <c r="X173" s="475"/>
      <c r="Y173" s="476"/>
      <c r="Z173" s="477"/>
      <c r="AB173" s="615"/>
      <c r="AC173" s="616"/>
      <c r="AD173" s="616"/>
      <c r="AE173" s="617"/>
      <c r="AF173" s="149"/>
      <c r="AG173" s="150" t="str">
        <f t="shared" si="21"/>
        <v xml:space="preserve"> </v>
      </c>
      <c r="AH173" s="151"/>
      <c r="AI173" s="152"/>
      <c r="AJ173" s="153"/>
      <c r="AK173" s="153"/>
      <c r="AL173" s="154"/>
      <c r="AM173" s="155"/>
      <c r="AN173" s="615"/>
      <c r="AO173" s="473">
        <f>AO169+1</f>
        <v>72</v>
      </c>
      <c r="AP173" s="156" t="s">
        <v>14</v>
      </c>
      <c r="AQ173" s="277"/>
      <c r="AR173" s="150" t="str">
        <f t="shared" si="22"/>
        <v xml:space="preserve"> </v>
      </c>
      <c r="AS173" s="151"/>
      <c r="AT173" s="157"/>
      <c r="AU173" s="277"/>
      <c r="AV173" s="150" t="str">
        <f t="shared" si="23"/>
        <v xml:space="preserve"> </v>
      </c>
      <c r="AW173" s="151"/>
      <c r="AX173" s="157"/>
      <c r="AY173" s="475"/>
      <c r="AZ173" s="476"/>
      <c r="BA173" s="477"/>
    </row>
    <row r="174" spans="1:53" ht="14.25" customHeight="1">
      <c r="A174" s="489"/>
      <c r="B174" s="490"/>
      <c r="C174" s="490"/>
      <c r="D174" s="490"/>
      <c r="E174" s="149"/>
      <c r="F174" s="150" t="str">
        <f t="shared" si="18"/>
        <v xml:space="preserve"> </v>
      </c>
      <c r="G174" s="151"/>
      <c r="H174" s="152"/>
      <c r="I174" s="154"/>
      <c r="J174" s="153"/>
      <c r="K174" s="154"/>
      <c r="L174" s="155"/>
      <c r="M174" s="503"/>
      <c r="N174" s="621"/>
      <c r="O174" s="156" t="s">
        <v>15</v>
      </c>
      <c r="P174" s="277"/>
      <c r="Q174" s="150" t="str">
        <f t="shared" si="19"/>
        <v xml:space="preserve"> </v>
      </c>
      <c r="R174" s="151"/>
      <c r="S174" s="157"/>
      <c r="T174" s="277"/>
      <c r="U174" s="150" t="str">
        <f t="shared" si="20"/>
        <v xml:space="preserve"> </v>
      </c>
      <c r="V174" s="151"/>
      <c r="W174" s="157"/>
      <c r="X174" s="475"/>
      <c r="Y174" s="476"/>
      <c r="Z174" s="477"/>
      <c r="AB174" s="615"/>
      <c r="AC174" s="616"/>
      <c r="AD174" s="616"/>
      <c r="AE174" s="617"/>
      <c r="AF174" s="149"/>
      <c r="AG174" s="150" t="str">
        <f t="shared" si="21"/>
        <v xml:space="preserve"> </v>
      </c>
      <c r="AH174" s="151"/>
      <c r="AI174" s="152"/>
      <c r="AJ174" s="154"/>
      <c r="AK174" s="153"/>
      <c r="AL174" s="154"/>
      <c r="AM174" s="155"/>
      <c r="AN174" s="615"/>
      <c r="AO174" s="621"/>
      <c r="AP174" s="156" t="s">
        <v>15</v>
      </c>
      <c r="AQ174" s="277"/>
      <c r="AR174" s="150" t="str">
        <f t="shared" si="22"/>
        <v xml:space="preserve"> </v>
      </c>
      <c r="AS174" s="151"/>
      <c r="AT174" s="157"/>
      <c r="AU174" s="277"/>
      <c r="AV174" s="150" t="str">
        <f t="shared" si="23"/>
        <v xml:space="preserve"> </v>
      </c>
      <c r="AW174" s="151"/>
      <c r="AX174" s="157"/>
      <c r="AY174" s="475"/>
      <c r="AZ174" s="476"/>
      <c r="BA174" s="477"/>
    </row>
    <row r="175" spans="1:53" ht="14.25" customHeight="1">
      <c r="A175" s="489"/>
      <c r="B175" s="490"/>
      <c r="C175" s="490"/>
      <c r="D175" s="490"/>
      <c r="E175" s="149"/>
      <c r="F175" s="150" t="str">
        <f t="shared" si="18"/>
        <v xml:space="preserve"> </v>
      </c>
      <c r="G175" s="151"/>
      <c r="H175" s="152"/>
      <c r="I175" s="154"/>
      <c r="J175" s="153"/>
      <c r="K175" s="154"/>
      <c r="L175" s="155"/>
      <c r="M175" s="503"/>
      <c r="N175" s="622"/>
      <c r="O175" s="156" t="s">
        <v>16</v>
      </c>
      <c r="P175" s="277"/>
      <c r="Q175" s="150" t="str">
        <f t="shared" si="19"/>
        <v xml:space="preserve"> </v>
      </c>
      <c r="R175" s="151"/>
      <c r="S175" s="157"/>
      <c r="T175" s="277"/>
      <c r="U175" s="150" t="str">
        <f t="shared" si="20"/>
        <v xml:space="preserve"> </v>
      </c>
      <c r="V175" s="151"/>
      <c r="W175" s="157"/>
      <c r="X175" s="475"/>
      <c r="Y175" s="476"/>
      <c r="Z175" s="477"/>
      <c r="AB175" s="615"/>
      <c r="AC175" s="616"/>
      <c r="AD175" s="616"/>
      <c r="AE175" s="617"/>
      <c r="AF175" s="149"/>
      <c r="AG175" s="150" t="str">
        <f t="shared" si="21"/>
        <v xml:space="preserve"> </v>
      </c>
      <c r="AH175" s="151"/>
      <c r="AI175" s="152"/>
      <c r="AJ175" s="154"/>
      <c r="AK175" s="153"/>
      <c r="AL175" s="154"/>
      <c r="AM175" s="155"/>
      <c r="AN175" s="615"/>
      <c r="AO175" s="622"/>
      <c r="AP175" s="156" t="s">
        <v>16</v>
      </c>
      <c r="AQ175" s="277"/>
      <c r="AR175" s="150" t="str">
        <f t="shared" si="22"/>
        <v xml:space="preserve"> </v>
      </c>
      <c r="AS175" s="151"/>
      <c r="AT175" s="157"/>
      <c r="AU175" s="277"/>
      <c r="AV175" s="150" t="str">
        <f t="shared" si="23"/>
        <v xml:space="preserve"> </v>
      </c>
      <c r="AW175" s="151"/>
      <c r="AX175" s="157"/>
      <c r="AY175" s="475"/>
      <c r="AZ175" s="476"/>
      <c r="BA175" s="477"/>
    </row>
    <row r="176" spans="1:53" ht="14.25" customHeight="1">
      <c r="A176" s="489"/>
      <c r="B176" s="490"/>
      <c r="C176" s="490"/>
      <c r="D176" s="490"/>
      <c r="E176" s="149"/>
      <c r="F176" s="150" t="str">
        <f t="shared" si="18"/>
        <v xml:space="preserve"> </v>
      </c>
      <c r="G176" s="151"/>
      <c r="H176" s="152"/>
      <c r="I176" s="154"/>
      <c r="J176" s="153"/>
      <c r="K176" s="154"/>
      <c r="L176" s="155"/>
      <c r="M176" s="503"/>
      <c r="N176" s="623"/>
      <c r="O176" s="156" t="s">
        <v>17</v>
      </c>
      <c r="P176" s="277"/>
      <c r="Q176" s="150" t="str">
        <f t="shared" si="19"/>
        <v xml:space="preserve"> </v>
      </c>
      <c r="R176" s="151"/>
      <c r="S176" s="157"/>
      <c r="T176" s="277"/>
      <c r="U176" s="150" t="str">
        <f t="shared" si="20"/>
        <v xml:space="preserve"> </v>
      </c>
      <c r="V176" s="151"/>
      <c r="W176" s="157"/>
      <c r="X176" s="475"/>
      <c r="Y176" s="476"/>
      <c r="Z176" s="477"/>
      <c r="AB176" s="615"/>
      <c r="AC176" s="616"/>
      <c r="AD176" s="616"/>
      <c r="AE176" s="617"/>
      <c r="AF176" s="149"/>
      <c r="AG176" s="150" t="str">
        <f t="shared" si="21"/>
        <v xml:space="preserve"> </v>
      </c>
      <c r="AH176" s="151"/>
      <c r="AI176" s="152"/>
      <c r="AJ176" s="154"/>
      <c r="AK176" s="153"/>
      <c r="AL176" s="154"/>
      <c r="AM176" s="155"/>
      <c r="AN176" s="615"/>
      <c r="AO176" s="623"/>
      <c r="AP176" s="156" t="s">
        <v>17</v>
      </c>
      <c r="AQ176" s="277"/>
      <c r="AR176" s="150" t="str">
        <f t="shared" si="22"/>
        <v xml:space="preserve"> </v>
      </c>
      <c r="AS176" s="151"/>
      <c r="AT176" s="157"/>
      <c r="AU176" s="277"/>
      <c r="AV176" s="150" t="str">
        <f t="shared" si="23"/>
        <v xml:space="preserve"> </v>
      </c>
      <c r="AW176" s="151"/>
      <c r="AX176" s="157"/>
      <c r="AY176" s="475"/>
      <c r="AZ176" s="476"/>
      <c r="BA176" s="477"/>
    </row>
    <row r="177" spans="1:53" ht="14.25" customHeight="1">
      <c r="A177" s="489"/>
      <c r="B177" s="490"/>
      <c r="C177" s="490"/>
      <c r="D177" s="490"/>
      <c r="E177" s="149"/>
      <c r="F177" s="150" t="str">
        <f t="shared" si="18"/>
        <v xml:space="preserve"> </v>
      </c>
      <c r="G177" s="151"/>
      <c r="H177" s="152"/>
      <c r="I177" s="154"/>
      <c r="J177" s="153"/>
      <c r="K177" s="154"/>
      <c r="L177" s="155"/>
      <c r="M177" s="503"/>
      <c r="N177" s="473">
        <f>N173+1</f>
        <v>63</v>
      </c>
      <c r="O177" s="156" t="s">
        <v>14</v>
      </c>
      <c r="P177" s="277"/>
      <c r="Q177" s="150" t="str">
        <f t="shared" si="19"/>
        <v xml:space="preserve"> </v>
      </c>
      <c r="R177" s="151"/>
      <c r="S177" s="157"/>
      <c r="T177" s="277"/>
      <c r="U177" s="150" t="str">
        <f t="shared" si="20"/>
        <v xml:space="preserve"> </v>
      </c>
      <c r="V177" s="151"/>
      <c r="W177" s="157"/>
      <c r="X177" s="475"/>
      <c r="Y177" s="476"/>
      <c r="Z177" s="477"/>
      <c r="AB177" s="615"/>
      <c r="AC177" s="616"/>
      <c r="AD177" s="616"/>
      <c r="AE177" s="617"/>
      <c r="AF177" s="149"/>
      <c r="AG177" s="150" t="str">
        <f t="shared" si="21"/>
        <v xml:space="preserve"> </v>
      </c>
      <c r="AH177" s="151"/>
      <c r="AI177" s="152"/>
      <c r="AJ177" s="154"/>
      <c r="AK177" s="153"/>
      <c r="AL177" s="154"/>
      <c r="AM177" s="155"/>
      <c r="AN177" s="615"/>
      <c r="AO177" s="473">
        <f>AO173+1</f>
        <v>73</v>
      </c>
      <c r="AP177" s="156" t="s">
        <v>14</v>
      </c>
      <c r="AQ177" s="277"/>
      <c r="AR177" s="150" t="str">
        <f t="shared" si="22"/>
        <v xml:space="preserve"> </v>
      </c>
      <c r="AS177" s="151"/>
      <c r="AT177" s="157"/>
      <c r="AU177" s="277"/>
      <c r="AV177" s="150" t="str">
        <f t="shared" si="23"/>
        <v xml:space="preserve"> </v>
      </c>
      <c r="AW177" s="151"/>
      <c r="AX177" s="157"/>
      <c r="AY177" s="475"/>
      <c r="AZ177" s="476"/>
      <c r="BA177" s="477"/>
    </row>
    <row r="178" spans="1:53" ht="14.25" customHeight="1">
      <c r="A178" s="489"/>
      <c r="B178" s="490"/>
      <c r="C178" s="490"/>
      <c r="D178" s="490"/>
      <c r="E178" s="149"/>
      <c r="F178" s="150" t="str">
        <f t="shared" si="18"/>
        <v xml:space="preserve"> </v>
      </c>
      <c r="G178" s="151"/>
      <c r="H178" s="152"/>
      <c r="I178" s="154"/>
      <c r="J178" s="153"/>
      <c r="K178" s="154"/>
      <c r="L178" s="155"/>
      <c r="M178" s="503"/>
      <c r="N178" s="621"/>
      <c r="O178" s="156" t="s">
        <v>15</v>
      </c>
      <c r="P178" s="277"/>
      <c r="Q178" s="150" t="str">
        <f t="shared" si="19"/>
        <v xml:space="preserve"> </v>
      </c>
      <c r="R178" s="151"/>
      <c r="S178" s="157"/>
      <c r="T178" s="277"/>
      <c r="U178" s="150" t="str">
        <f t="shared" si="20"/>
        <v xml:space="preserve"> </v>
      </c>
      <c r="V178" s="151"/>
      <c r="W178" s="157"/>
      <c r="X178" s="475"/>
      <c r="Y178" s="476"/>
      <c r="Z178" s="477"/>
      <c r="AB178" s="615"/>
      <c r="AC178" s="616"/>
      <c r="AD178" s="616"/>
      <c r="AE178" s="617"/>
      <c r="AF178" s="149"/>
      <c r="AG178" s="150" t="str">
        <f t="shared" si="21"/>
        <v xml:space="preserve"> </v>
      </c>
      <c r="AH178" s="151"/>
      <c r="AI178" s="152"/>
      <c r="AJ178" s="154"/>
      <c r="AK178" s="153"/>
      <c r="AL178" s="154"/>
      <c r="AM178" s="155"/>
      <c r="AN178" s="615"/>
      <c r="AO178" s="621"/>
      <c r="AP178" s="156" t="s">
        <v>15</v>
      </c>
      <c r="AQ178" s="277"/>
      <c r="AR178" s="150" t="str">
        <f t="shared" si="22"/>
        <v xml:space="preserve"> </v>
      </c>
      <c r="AS178" s="151"/>
      <c r="AT178" s="157"/>
      <c r="AU178" s="277"/>
      <c r="AV178" s="150" t="str">
        <f t="shared" si="23"/>
        <v xml:space="preserve"> </v>
      </c>
      <c r="AW178" s="151"/>
      <c r="AX178" s="157"/>
      <c r="AY178" s="475"/>
      <c r="AZ178" s="476"/>
      <c r="BA178" s="477"/>
    </row>
    <row r="179" spans="1:53" ht="14.25" customHeight="1">
      <c r="A179" s="489"/>
      <c r="B179" s="490"/>
      <c r="C179" s="490"/>
      <c r="D179" s="490"/>
      <c r="E179" s="149"/>
      <c r="F179" s="150" t="str">
        <f t="shared" si="18"/>
        <v xml:space="preserve"> </v>
      </c>
      <c r="G179" s="151"/>
      <c r="H179" s="152"/>
      <c r="I179" s="159"/>
      <c r="J179" s="160"/>
      <c r="K179" s="154"/>
      <c r="L179" s="155"/>
      <c r="M179" s="503"/>
      <c r="N179" s="622"/>
      <c r="O179" s="156" t="s">
        <v>16</v>
      </c>
      <c r="P179" s="277"/>
      <c r="Q179" s="150" t="str">
        <f t="shared" si="19"/>
        <v xml:space="preserve"> </v>
      </c>
      <c r="R179" s="151"/>
      <c r="S179" s="157"/>
      <c r="T179" s="277"/>
      <c r="U179" s="150" t="str">
        <f t="shared" si="20"/>
        <v xml:space="preserve"> </v>
      </c>
      <c r="V179" s="151"/>
      <c r="W179" s="157"/>
      <c r="X179" s="475"/>
      <c r="Y179" s="476"/>
      <c r="Z179" s="477"/>
      <c r="AB179" s="615"/>
      <c r="AC179" s="616"/>
      <c r="AD179" s="616"/>
      <c r="AE179" s="617"/>
      <c r="AF179" s="149"/>
      <c r="AG179" s="150" t="str">
        <f t="shared" si="21"/>
        <v xml:space="preserve"> </v>
      </c>
      <c r="AH179" s="151"/>
      <c r="AI179" s="152"/>
      <c r="AJ179" s="159"/>
      <c r="AK179" s="160"/>
      <c r="AL179" s="154"/>
      <c r="AM179" s="155"/>
      <c r="AN179" s="615"/>
      <c r="AO179" s="622"/>
      <c r="AP179" s="156" t="s">
        <v>16</v>
      </c>
      <c r="AQ179" s="277"/>
      <c r="AR179" s="150" t="str">
        <f t="shared" si="22"/>
        <v xml:space="preserve"> </v>
      </c>
      <c r="AS179" s="151"/>
      <c r="AT179" s="157"/>
      <c r="AU179" s="277"/>
      <c r="AV179" s="150" t="str">
        <f t="shared" si="23"/>
        <v xml:space="preserve"> </v>
      </c>
      <c r="AW179" s="151"/>
      <c r="AX179" s="157"/>
      <c r="AY179" s="475"/>
      <c r="AZ179" s="476"/>
      <c r="BA179" s="477"/>
    </row>
    <row r="180" spans="1:53" ht="14.25" customHeight="1">
      <c r="A180" s="489"/>
      <c r="B180" s="490"/>
      <c r="C180" s="490"/>
      <c r="D180" s="490"/>
      <c r="E180" s="149"/>
      <c r="F180" s="150" t="str">
        <f t="shared" si="18"/>
        <v xml:space="preserve"> </v>
      </c>
      <c r="G180" s="151"/>
      <c r="H180" s="161"/>
      <c r="I180" s="154"/>
      <c r="J180" s="162"/>
      <c r="K180" s="153"/>
      <c r="L180" s="155"/>
      <c r="M180" s="503"/>
      <c r="N180" s="623"/>
      <c r="O180" s="156" t="s">
        <v>17</v>
      </c>
      <c r="P180" s="277"/>
      <c r="Q180" s="150" t="str">
        <f t="shared" si="19"/>
        <v xml:space="preserve"> </v>
      </c>
      <c r="R180" s="151"/>
      <c r="S180" s="157"/>
      <c r="T180" s="277"/>
      <c r="U180" s="150" t="str">
        <f t="shared" si="20"/>
        <v xml:space="preserve"> </v>
      </c>
      <c r="V180" s="151"/>
      <c r="W180" s="157"/>
      <c r="X180" s="475"/>
      <c r="Y180" s="476"/>
      <c r="Z180" s="477"/>
      <c r="AB180" s="615"/>
      <c r="AC180" s="616"/>
      <c r="AD180" s="616"/>
      <c r="AE180" s="617"/>
      <c r="AF180" s="149"/>
      <c r="AG180" s="150" t="str">
        <f t="shared" si="21"/>
        <v xml:space="preserve"> </v>
      </c>
      <c r="AH180" s="151"/>
      <c r="AI180" s="161"/>
      <c r="AJ180" s="154"/>
      <c r="AK180" s="162"/>
      <c r="AL180" s="153"/>
      <c r="AM180" s="155"/>
      <c r="AN180" s="615"/>
      <c r="AO180" s="623"/>
      <c r="AP180" s="156" t="s">
        <v>17</v>
      </c>
      <c r="AQ180" s="277"/>
      <c r="AR180" s="150" t="str">
        <f t="shared" si="22"/>
        <v xml:space="preserve"> </v>
      </c>
      <c r="AS180" s="151"/>
      <c r="AT180" s="157"/>
      <c r="AU180" s="277"/>
      <c r="AV180" s="150" t="str">
        <f t="shared" si="23"/>
        <v xml:space="preserve"> </v>
      </c>
      <c r="AW180" s="151"/>
      <c r="AX180" s="157"/>
      <c r="AY180" s="475"/>
      <c r="AZ180" s="476"/>
      <c r="BA180" s="477"/>
    </row>
    <row r="181" spans="1:53" ht="14.25" customHeight="1">
      <c r="A181" s="489"/>
      <c r="B181" s="490"/>
      <c r="C181" s="490"/>
      <c r="D181" s="490"/>
      <c r="E181" s="149"/>
      <c r="F181" s="150" t="str">
        <f t="shared" si="18"/>
        <v xml:space="preserve"> </v>
      </c>
      <c r="G181" s="151"/>
      <c r="H181" s="161"/>
      <c r="I181" s="163"/>
      <c r="J181" s="164"/>
      <c r="K181" s="153"/>
      <c r="L181" s="155"/>
      <c r="M181" s="503"/>
      <c r="N181" s="473">
        <f>N177+1</f>
        <v>64</v>
      </c>
      <c r="O181" s="156" t="s">
        <v>14</v>
      </c>
      <c r="P181" s="277"/>
      <c r="Q181" s="150" t="str">
        <f t="shared" si="19"/>
        <v xml:space="preserve"> </v>
      </c>
      <c r="R181" s="151"/>
      <c r="S181" s="157"/>
      <c r="T181" s="277"/>
      <c r="U181" s="150" t="str">
        <f t="shared" si="20"/>
        <v xml:space="preserve"> </v>
      </c>
      <c r="V181" s="151"/>
      <c r="W181" s="157"/>
      <c r="X181" s="475"/>
      <c r="Y181" s="476"/>
      <c r="Z181" s="477"/>
      <c r="AB181" s="615"/>
      <c r="AC181" s="616"/>
      <c r="AD181" s="616"/>
      <c r="AE181" s="617"/>
      <c r="AF181" s="149"/>
      <c r="AG181" s="150" t="str">
        <f t="shared" si="21"/>
        <v xml:space="preserve"> </v>
      </c>
      <c r="AH181" s="151"/>
      <c r="AI181" s="161"/>
      <c r="AJ181" s="163"/>
      <c r="AK181" s="164"/>
      <c r="AL181" s="153"/>
      <c r="AM181" s="155"/>
      <c r="AN181" s="615"/>
      <c r="AO181" s="473">
        <f>AO177+1</f>
        <v>74</v>
      </c>
      <c r="AP181" s="156" t="s">
        <v>14</v>
      </c>
      <c r="AQ181" s="277"/>
      <c r="AR181" s="150" t="str">
        <f t="shared" si="22"/>
        <v xml:space="preserve"> </v>
      </c>
      <c r="AS181" s="151"/>
      <c r="AT181" s="157"/>
      <c r="AU181" s="277"/>
      <c r="AV181" s="150" t="str">
        <f t="shared" si="23"/>
        <v xml:space="preserve"> </v>
      </c>
      <c r="AW181" s="151"/>
      <c r="AX181" s="157"/>
      <c r="AY181" s="475"/>
      <c r="AZ181" s="476"/>
      <c r="BA181" s="477"/>
    </row>
    <row r="182" spans="1:53" ht="14.25" customHeight="1">
      <c r="A182" s="489"/>
      <c r="B182" s="490"/>
      <c r="C182" s="490"/>
      <c r="D182" s="490"/>
      <c r="E182" s="149"/>
      <c r="F182" s="150" t="str">
        <f t="shared" si="18"/>
        <v xml:space="preserve"> </v>
      </c>
      <c r="G182" s="151"/>
      <c r="H182" s="152"/>
      <c r="I182" s="165"/>
      <c r="J182" s="166"/>
      <c r="K182" s="154"/>
      <c r="L182" s="155"/>
      <c r="M182" s="503"/>
      <c r="N182" s="621"/>
      <c r="O182" s="156" t="s">
        <v>15</v>
      </c>
      <c r="P182" s="277"/>
      <c r="Q182" s="150" t="str">
        <f t="shared" si="19"/>
        <v xml:space="preserve"> </v>
      </c>
      <c r="R182" s="151"/>
      <c r="S182" s="157"/>
      <c r="T182" s="277"/>
      <c r="U182" s="150" t="str">
        <f t="shared" si="20"/>
        <v xml:space="preserve"> </v>
      </c>
      <c r="V182" s="151"/>
      <c r="W182" s="157"/>
      <c r="X182" s="475"/>
      <c r="Y182" s="476"/>
      <c r="Z182" s="477"/>
      <c r="AB182" s="615"/>
      <c r="AC182" s="616"/>
      <c r="AD182" s="616"/>
      <c r="AE182" s="617"/>
      <c r="AF182" s="149"/>
      <c r="AG182" s="150" t="str">
        <f t="shared" si="21"/>
        <v xml:space="preserve"> </v>
      </c>
      <c r="AH182" s="151"/>
      <c r="AI182" s="152"/>
      <c r="AJ182" s="165"/>
      <c r="AK182" s="166"/>
      <c r="AL182" s="154"/>
      <c r="AM182" s="155"/>
      <c r="AN182" s="615"/>
      <c r="AO182" s="621"/>
      <c r="AP182" s="156" t="s">
        <v>15</v>
      </c>
      <c r="AQ182" s="277"/>
      <c r="AR182" s="150" t="str">
        <f t="shared" si="22"/>
        <v xml:space="preserve"> </v>
      </c>
      <c r="AS182" s="151"/>
      <c r="AT182" s="157"/>
      <c r="AU182" s="277"/>
      <c r="AV182" s="150" t="str">
        <f t="shared" si="23"/>
        <v xml:space="preserve"> </v>
      </c>
      <c r="AW182" s="151"/>
      <c r="AX182" s="157"/>
      <c r="AY182" s="475"/>
      <c r="AZ182" s="476"/>
      <c r="BA182" s="477"/>
    </row>
    <row r="183" spans="1:53" ht="14.25" customHeight="1">
      <c r="A183" s="489"/>
      <c r="B183" s="490"/>
      <c r="C183" s="490"/>
      <c r="D183" s="490"/>
      <c r="E183" s="149"/>
      <c r="F183" s="150" t="str">
        <f t="shared" si="18"/>
        <v xml:space="preserve"> </v>
      </c>
      <c r="G183" s="151"/>
      <c r="H183" s="152"/>
      <c r="I183" s="154"/>
      <c r="J183" s="153"/>
      <c r="K183" s="154"/>
      <c r="L183" s="155"/>
      <c r="M183" s="503"/>
      <c r="N183" s="622"/>
      <c r="O183" s="156" t="s">
        <v>16</v>
      </c>
      <c r="P183" s="277"/>
      <c r="Q183" s="150" t="str">
        <f t="shared" si="19"/>
        <v xml:space="preserve"> </v>
      </c>
      <c r="R183" s="151"/>
      <c r="S183" s="157"/>
      <c r="T183" s="277"/>
      <c r="U183" s="150" t="str">
        <f t="shared" si="20"/>
        <v xml:space="preserve"> </v>
      </c>
      <c r="V183" s="151"/>
      <c r="W183" s="157"/>
      <c r="X183" s="475"/>
      <c r="Y183" s="476"/>
      <c r="Z183" s="477"/>
      <c r="AB183" s="615"/>
      <c r="AC183" s="616"/>
      <c r="AD183" s="616"/>
      <c r="AE183" s="617"/>
      <c r="AF183" s="149"/>
      <c r="AG183" s="150" t="str">
        <f t="shared" si="21"/>
        <v xml:space="preserve"> </v>
      </c>
      <c r="AH183" s="151"/>
      <c r="AI183" s="152"/>
      <c r="AJ183" s="154"/>
      <c r="AK183" s="153"/>
      <c r="AL183" s="154"/>
      <c r="AM183" s="155"/>
      <c r="AN183" s="615"/>
      <c r="AO183" s="622"/>
      <c r="AP183" s="156" t="s">
        <v>16</v>
      </c>
      <c r="AQ183" s="277"/>
      <c r="AR183" s="150" t="str">
        <f t="shared" si="22"/>
        <v xml:space="preserve"> </v>
      </c>
      <c r="AS183" s="151"/>
      <c r="AT183" s="157"/>
      <c r="AU183" s="277"/>
      <c r="AV183" s="150" t="str">
        <f t="shared" si="23"/>
        <v xml:space="preserve"> </v>
      </c>
      <c r="AW183" s="151"/>
      <c r="AX183" s="157"/>
      <c r="AY183" s="475"/>
      <c r="AZ183" s="476"/>
      <c r="BA183" s="477"/>
    </row>
    <row r="184" spans="1:53" ht="14.25" customHeight="1">
      <c r="A184" s="489"/>
      <c r="B184" s="490"/>
      <c r="C184" s="490"/>
      <c r="D184" s="490"/>
      <c r="E184" s="149"/>
      <c r="F184" s="150" t="str">
        <f t="shared" si="18"/>
        <v xml:space="preserve"> </v>
      </c>
      <c r="G184" s="151"/>
      <c r="H184" s="152"/>
      <c r="I184" s="154"/>
      <c r="J184" s="153"/>
      <c r="K184" s="154"/>
      <c r="L184" s="155"/>
      <c r="M184" s="503"/>
      <c r="N184" s="623"/>
      <c r="O184" s="156" t="s">
        <v>17</v>
      </c>
      <c r="P184" s="277"/>
      <c r="Q184" s="150" t="str">
        <f t="shared" si="19"/>
        <v xml:space="preserve"> </v>
      </c>
      <c r="R184" s="151"/>
      <c r="S184" s="157"/>
      <c r="T184" s="277"/>
      <c r="U184" s="150" t="str">
        <f t="shared" si="20"/>
        <v xml:space="preserve"> </v>
      </c>
      <c r="V184" s="151"/>
      <c r="W184" s="157"/>
      <c r="X184" s="475"/>
      <c r="Y184" s="476"/>
      <c r="Z184" s="477"/>
      <c r="AB184" s="615"/>
      <c r="AC184" s="616"/>
      <c r="AD184" s="616"/>
      <c r="AE184" s="617"/>
      <c r="AF184" s="149"/>
      <c r="AG184" s="150" t="str">
        <f t="shared" si="21"/>
        <v xml:space="preserve"> </v>
      </c>
      <c r="AH184" s="151"/>
      <c r="AI184" s="152"/>
      <c r="AJ184" s="154"/>
      <c r="AK184" s="153"/>
      <c r="AL184" s="154"/>
      <c r="AM184" s="155"/>
      <c r="AN184" s="615"/>
      <c r="AO184" s="623"/>
      <c r="AP184" s="156" t="s">
        <v>17</v>
      </c>
      <c r="AQ184" s="277"/>
      <c r="AR184" s="150" t="str">
        <f t="shared" si="22"/>
        <v xml:space="preserve"> </v>
      </c>
      <c r="AS184" s="151"/>
      <c r="AT184" s="157"/>
      <c r="AU184" s="277"/>
      <c r="AV184" s="150" t="str">
        <f t="shared" si="23"/>
        <v xml:space="preserve"> </v>
      </c>
      <c r="AW184" s="151"/>
      <c r="AX184" s="157"/>
      <c r="AY184" s="475"/>
      <c r="AZ184" s="476"/>
      <c r="BA184" s="477"/>
    </row>
    <row r="185" spans="1:53" ht="14.25" customHeight="1">
      <c r="A185" s="489"/>
      <c r="B185" s="490"/>
      <c r="C185" s="490"/>
      <c r="D185" s="490"/>
      <c r="E185" s="149"/>
      <c r="F185" s="150" t="str">
        <f t="shared" si="18"/>
        <v xml:space="preserve"> </v>
      </c>
      <c r="G185" s="151"/>
      <c r="H185" s="152"/>
      <c r="I185" s="154"/>
      <c r="J185" s="153"/>
      <c r="K185" s="154"/>
      <c r="L185" s="155"/>
      <c r="M185" s="503"/>
      <c r="N185" s="473">
        <f>N181+1</f>
        <v>65</v>
      </c>
      <c r="O185" s="156" t="s">
        <v>14</v>
      </c>
      <c r="P185" s="277"/>
      <c r="Q185" s="150" t="str">
        <f t="shared" si="19"/>
        <v xml:space="preserve"> </v>
      </c>
      <c r="R185" s="151"/>
      <c r="S185" s="157"/>
      <c r="T185" s="277"/>
      <c r="U185" s="150" t="str">
        <f t="shared" si="20"/>
        <v xml:space="preserve"> </v>
      </c>
      <c r="V185" s="151"/>
      <c r="W185" s="157"/>
      <c r="X185" s="475"/>
      <c r="Y185" s="476"/>
      <c r="Z185" s="477"/>
      <c r="AB185" s="615"/>
      <c r="AC185" s="616"/>
      <c r="AD185" s="616"/>
      <c r="AE185" s="617"/>
      <c r="AF185" s="149"/>
      <c r="AG185" s="150" t="str">
        <f t="shared" si="21"/>
        <v xml:space="preserve"> </v>
      </c>
      <c r="AH185" s="151"/>
      <c r="AI185" s="152"/>
      <c r="AJ185" s="154"/>
      <c r="AK185" s="153"/>
      <c r="AL185" s="154"/>
      <c r="AM185" s="155"/>
      <c r="AN185" s="615"/>
      <c r="AO185" s="473">
        <f>AO181+1</f>
        <v>75</v>
      </c>
      <c r="AP185" s="156" t="s">
        <v>14</v>
      </c>
      <c r="AQ185" s="277"/>
      <c r="AR185" s="150" t="str">
        <f t="shared" si="22"/>
        <v xml:space="preserve"> </v>
      </c>
      <c r="AS185" s="151"/>
      <c r="AT185" s="157"/>
      <c r="AU185" s="277"/>
      <c r="AV185" s="150" t="str">
        <f t="shared" si="23"/>
        <v xml:space="preserve"> </v>
      </c>
      <c r="AW185" s="151"/>
      <c r="AX185" s="157"/>
      <c r="AY185" s="475"/>
      <c r="AZ185" s="476"/>
      <c r="BA185" s="477"/>
    </row>
    <row r="186" spans="1:53" ht="14.25" customHeight="1">
      <c r="A186" s="489"/>
      <c r="B186" s="490"/>
      <c r="C186" s="490"/>
      <c r="D186" s="490"/>
      <c r="E186" s="149"/>
      <c r="F186" s="150" t="str">
        <f t="shared" si="18"/>
        <v xml:space="preserve"> </v>
      </c>
      <c r="G186" s="151"/>
      <c r="H186" s="152"/>
      <c r="I186" s="154"/>
      <c r="J186" s="153"/>
      <c r="K186" s="154"/>
      <c r="L186" s="155"/>
      <c r="M186" s="503"/>
      <c r="N186" s="621"/>
      <c r="O186" s="156" t="s">
        <v>15</v>
      </c>
      <c r="P186" s="277"/>
      <c r="Q186" s="150" t="str">
        <f t="shared" si="19"/>
        <v xml:space="preserve"> </v>
      </c>
      <c r="R186" s="151"/>
      <c r="S186" s="157"/>
      <c r="T186" s="277"/>
      <c r="U186" s="150" t="str">
        <f t="shared" si="20"/>
        <v xml:space="preserve"> </v>
      </c>
      <c r="V186" s="151"/>
      <c r="W186" s="157"/>
      <c r="X186" s="475"/>
      <c r="Y186" s="476"/>
      <c r="Z186" s="477"/>
      <c r="AB186" s="615"/>
      <c r="AC186" s="616"/>
      <c r="AD186" s="616"/>
      <c r="AE186" s="617"/>
      <c r="AF186" s="149"/>
      <c r="AG186" s="150" t="str">
        <f t="shared" si="21"/>
        <v xml:space="preserve"> </v>
      </c>
      <c r="AH186" s="151"/>
      <c r="AI186" s="152"/>
      <c r="AJ186" s="154"/>
      <c r="AK186" s="153"/>
      <c r="AL186" s="154"/>
      <c r="AM186" s="155"/>
      <c r="AN186" s="615"/>
      <c r="AO186" s="621"/>
      <c r="AP186" s="156" t="s">
        <v>15</v>
      </c>
      <c r="AQ186" s="277"/>
      <c r="AR186" s="150" t="str">
        <f t="shared" si="22"/>
        <v xml:space="preserve"> </v>
      </c>
      <c r="AS186" s="151"/>
      <c r="AT186" s="157"/>
      <c r="AU186" s="277"/>
      <c r="AV186" s="150" t="str">
        <f t="shared" si="23"/>
        <v xml:space="preserve"> </v>
      </c>
      <c r="AW186" s="151"/>
      <c r="AX186" s="157"/>
      <c r="AY186" s="475"/>
      <c r="AZ186" s="476"/>
      <c r="BA186" s="477"/>
    </row>
    <row r="187" spans="1:53" ht="14.25" customHeight="1">
      <c r="A187" s="489"/>
      <c r="B187" s="490"/>
      <c r="C187" s="490"/>
      <c r="D187" s="490"/>
      <c r="E187" s="149"/>
      <c r="F187" s="150" t="str">
        <f t="shared" si="18"/>
        <v xml:space="preserve"> </v>
      </c>
      <c r="G187" s="151"/>
      <c r="H187" s="152"/>
      <c r="I187" s="154"/>
      <c r="J187" s="153"/>
      <c r="K187" s="154"/>
      <c r="L187" s="155"/>
      <c r="M187" s="503"/>
      <c r="N187" s="622"/>
      <c r="O187" s="156" t="s">
        <v>16</v>
      </c>
      <c r="P187" s="277"/>
      <c r="Q187" s="150" t="str">
        <f t="shared" si="19"/>
        <v xml:space="preserve"> </v>
      </c>
      <c r="R187" s="151"/>
      <c r="S187" s="157"/>
      <c r="T187" s="277"/>
      <c r="U187" s="150" t="str">
        <f t="shared" si="20"/>
        <v xml:space="preserve"> </v>
      </c>
      <c r="V187" s="151"/>
      <c r="W187" s="157"/>
      <c r="X187" s="475"/>
      <c r="Y187" s="476"/>
      <c r="Z187" s="477"/>
      <c r="AB187" s="615"/>
      <c r="AC187" s="616"/>
      <c r="AD187" s="616"/>
      <c r="AE187" s="617"/>
      <c r="AF187" s="149"/>
      <c r="AG187" s="150" t="str">
        <f t="shared" si="21"/>
        <v xml:space="preserve"> </v>
      </c>
      <c r="AH187" s="151"/>
      <c r="AI187" s="152"/>
      <c r="AJ187" s="154"/>
      <c r="AK187" s="153"/>
      <c r="AL187" s="154"/>
      <c r="AM187" s="155"/>
      <c r="AN187" s="615"/>
      <c r="AO187" s="622"/>
      <c r="AP187" s="156" t="s">
        <v>16</v>
      </c>
      <c r="AQ187" s="277"/>
      <c r="AR187" s="150" t="str">
        <f t="shared" si="22"/>
        <v xml:space="preserve"> </v>
      </c>
      <c r="AS187" s="151"/>
      <c r="AT187" s="157"/>
      <c r="AU187" s="277"/>
      <c r="AV187" s="150" t="str">
        <f t="shared" si="23"/>
        <v xml:space="preserve"> </v>
      </c>
      <c r="AW187" s="151"/>
      <c r="AX187" s="157"/>
      <c r="AY187" s="475"/>
      <c r="AZ187" s="476"/>
      <c r="BA187" s="477"/>
    </row>
    <row r="188" spans="1:53" ht="14.25" customHeight="1" thickBot="1">
      <c r="A188" s="489"/>
      <c r="B188" s="490"/>
      <c r="C188" s="490"/>
      <c r="D188" s="490"/>
      <c r="E188" s="167"/>
      <c r="F188" s="168" t="str">
        <f t="shared" si="18"/>
        <v xml:space="preserve"> </v>
      </c>
      <c r="G188" s="169"/>
      <c r="H188" s="170"/>
      <c r="I188" s="171"/>
      <c r="J188" s="171"/>
      <c r="K188" s="172"/>
      <c r="L188" s="173"/>
      <c r="M188" s="503"/>
      <c r="N188" s="624"/>
      <c r="O188" s="194" t="s">
        <v>17</v>
      </c>
      <c r="P188" s="186"/>
      <c r="Q188" s="168" t="str">
        <f t="shared" si="19"/>
        <v xml:space="preserve"> </v>
      </c>
      <c r="R188" s="169"/>
      <c r="S188" s="175"/>
      <c r="T188" s="186"/>
      <c r="U188" s="176" t="str">
        <f t="shared" si="20"/>
        <v xml:space="preserve"> </v>
      </c>
      <c r="V188" s="169"/>
      <c r="W188" s="175"/>
      <c r="X188" s="478"/>
      <c r="Y188" s="479"/>
      <c r="Z188" s="480"/>
      <c r="AB188" s="618"/>
      <c r="AC188" s="619"/>
      <c r="AD188" s="619"/>
      <c r="AE188" s="620"/>
      <c r="AF188" s="167"/>
      <c r="AG188" s="168" t="str">
        <f t="shared" si="21"/>
        <v xml:space="preserve"> </v>
      </c>
      <c r="AH188" s="169"/>
      <c r="AI188" s="170"/>
      <c r="AJ188" s="171"/>
      <c r="AK188" s="171"/>
      <c r="AL188" s="172"/>
      <c r="AM188" s="173"/>
      <c r="AN188" s="618"/>
      <c r="AO188" s="624"/>
      <c r="AP188" s="194" t="s">
        <v>17</v>
      </c>
      <c r="AQ188" s="186"/>
      <c r="AR188" s="168" t="str">
        <f t="shared" si="22"/>
        <v xml:space="preserve"> </v>
      </c>
      <c r="AS188" s="169"/>
      <c r="AT188" s="175"/>
      <c r="AU188" s="186"/>
      <c r="AV188" s="176" t="str">
        <f t="shared" si="23"/>
        <v xml:space="preserve"> </v>
      </c>
      <c r="AW188" s="169"/>
      <c r="AX188" s="175"/>
      <c r="AY188" s="478"/>
      <c r="AZ188" s="479"/>
      <c r="BA188" s="480"/>
    </row>
    <row r="189" spans="1:53" ht="14.25" customHeight="1">
      <c r="A189" s="489"/>
      <c r="B189" s="490"/>
      <c r="C189" s="490"/>
      <c r="D189" s="490"/>
      <c r="E189" s="177"/>
      <c r="F189" s="139" t="str">
        <f t="shared" si="18"/>
        <v xml:space="preserve"> </v>
      </c>
      <c r="G189" s="140"/>
      <c r="H189" s="141"/>
      <c r="I189" s="142"/>
      <c r="J189" s="142"/>
      <c r="K189" s="178"/>
      <c r="L189" s="144"/>
      <c r="M189" s="503"/>
      <c r="N189" s="621">
        <f>N185+1</f>
        <v>66</v>
      </c>
      <c r="O189" s="145" t="s">
        <v>14</v>
      </c>
      <c r="P189" s="280"/>
      <c r="Q189" s="146" t="str">
        <f t="shared" si="19"/>
        <v xml:space="preserve"> </v>
      </c>
      <c r="R189" s="147"/>
      <c r="S189" s="148"/>
      <c r="T189" s="280"/>
      <c r="U189" s="146" t="str">
        <f t="shared" si="20"/>
        <v xml:space="preserve"> </v>
      </c>
      <c r="V189" s="147"/>
      <c r="W189" s="148"/>
      <c r="X189" s="481"/>
      <c r="Y189" s="482"/>
      <c r="Z189" s="483"/>
      <c r="AB189" s="487"/>
      <c r="AC189" s="613"/>
      <c r="AD189" s="613"/>
      <c r="AE189" s="614"/>
      <c r="AF189" s="177"/>
      <c r="AG189" s="139" t="str">
        <f t="shared" si="21"/>
        <v xml:space="preserve"> </v>
      </c>
      <c r="AH189" s="140"/>
      <c r="AI189" s="141"/>
      <c r="AJ189" s="142"/>
      <c r="AK189" s="142"/>
      <c r="AL189" s="178"/>
      <c r="AM189" s="144"/>
      <c r="AN189" s="487"/>
      <c r="AO189" s="621">
        <f>AO185+1</f>
        <v>76</v>
      </c>
      <c r="AP189" s="145" t="s">
        <v>14</v>
      </c>
      <c r="AQ189" s="280"/>
      <c r="AR189" s="146" t="str">
        <f t="shared" si="22"/>
        <v xml:space="preserve"> </v>
      </c>
      <c r="AS189" s="147"/>
      <c r="AT189" s="148"/>
      <c r="AU189" s="280"/>
      <c r="AV189" s="146" t="str">
        <f t="shared" si="23"/>
        <v xml:space="preserve"> </v>
      </c>
      <c r="AW189" s="147"/>
      <c r="AX189" s="148"/>
      <c r="AY189" s="481"/>
      <c r="AZ189" s="482"/>
      <c r="BA189" s="483"/>
    </row>
    <row r="190" spans="1:53" ht="14.25" customHeight="1">
      <c r="A190" s="489"/>
      <c r="B190" s="490"/>
      <c r="C190" s="490"/>
      <c r="D190" s="490"/>
      <c r="E190" s="149"/>
      <c r="F190" s="150" t="str">
        <f t="shared" si="18"/>
        <v xml:space="preserve"> </v>
      </c>
      <c r="G190" s="151"/>
      <c r="H190" s="152"/>
      <c r="I190" s="153"/>
      <c r="J190" s="153"/>
      <c r="K190" s="154"/>
      <c r="L190" s="155"/>
      <c r="M190" s="503"/>
      <c r="N190" s="621"/>
      <c r="O190" s="156" t="s">
        <v>15</v>
      </c>
      <c r="P190" s="277"/>
      <c r="Q190" s="150" t="str">
        <f t="shared" si="19"/>
        <v xml:space="preserve"> </v>
      </c>
      <c r="R190" s="151"/>
      <c r="S190" s="157"/>
      <c r="T190" s="277"/>
      <c r="U190" s="150" t="str">
        <f t="shared" si="20"/>
        <v xml:space="preserve"> </v>
      </c>
      <c r="V190" s="151"/>
      <c r="W190" s="157"/>
      <c r="X190" s="475"/>
      <c r="Y190" s="476"/>
      <c r="Z190" s="477"/>
      <c r="AB190" s="615"/>
      <c r="AC190" s="616"/>
      <c r="AD190" s="616"/>
      <c r="AE190" s="617"/>
      <c r="AF190" s="149"/>
      <c r="AG190" s="150" t="str">
        <f t="shared" si="21"/>
        <v xml:space="preserve"> </v>
      </c>
      <c r="AH190" s="151"/>
      <c r="AI190" s="152"/>
      <c r="AJ190" s="153"/>
      <c r="AK190" s="153"/>
      <c r="AL190" s="154"/>
      <c r="AM190" s="155"/>
      <c r="AN190" s="615"/>
      <c r="AO190" s="621"/>
      <c r="AP190" s="156" t="s">
        <v>15</v>
      </c>
      <c r="AQ190" s="277"/>
      <c r="AR190" s="150" t="str">
        <f t="shared" si="22"/>
        <v xml:space="preserve"> </v>
      </c>
      <c r="AS190" s="151"/>
      <c r="AT190" s="157"/>
      <c r="AU190" s="277"/>
      <c r="AV190" s="150" t="str">
        <f t="shared" si="23"/>
        <v xml:space="preserve"> </v>
      </c>
      <c r="AW190" s="151"/>
      <c r="AX190" s="157"/>
      <c r="AY190" s="475"/>
      <c r="AZ190" s="476"/>
      <c r="BA190" s="477"/>
    </row>
    <row r="191" spans="1:53" ht="14.25" customHeight="1">
      <c r="A191" s="489"/>
      <c r="B191" s="490"/>
      <c r="C191" s="490"/>
      <c r="D191" s="490"/>
      <c r="E191" s="149"/>
      <c r="F191" s="150" t="str">
        <f t="shared" si="18"/>
        <v xml:space="preserve"> </v>
      </c>
      <c r="G191" s="151"/>
      <c r="H191" s="152"/>
      <c r="I191" s="153"/>
      <c r="J191" s="153"/>
      <c r="K191" s="154"/>
      <c r="L191" s="155"/>
      <c r="M191" s="503"/>
      <c r="N191" s="622"/>
      <c r="O191" s="156" t="s">
        <v>16</v>
      </c>
      <c r="P191" s="277"/>
      <c r="Q191" s="150" t="str">
        <f t="shared" si="19"/>
        <v xml:space="preserve"> </v>
      </c>
      <c r="R191" s="151"/>
      <c r="S191" s="157"/>
      <c r="T191" s="277"/>
      <c r="U191" s="150" t="str">
        <f t="shared" si="20"/>
        <v xml:space="preserve"> </v>
      </c>
      <c r="V191" s="151"/>
      <c r="W191" s="157"/>
      <c r="X191" s="475"/>
      <c r="Y191" s="476"/>
      <c r="Z191" s="477"/>
      <c r="AB191" s="615"/>
      <c r="AC191" s="616"/>
      <c r="AD191" s="616"/>
      <c r="AE191" s="617"/>
      <c r="AF191" s="149"/>
      <c r="AG191" s="150" t="str">
        <f t="shared" si="21"/>
        <v xml:space="preserve"> </v>
      </c>
      <c r="AH191" s="151"/>
      <c r="AI191" s="152"/>
      <c r="AJ191" s="153"/>
      <c r="AK191" s="153"/>
      <c r="AL191" s="154"/>
      <c r="AM191" s="155"/>
      <c r="AN191" s="615"/>
      <c r="AO191" s="622"/>
      <c r="AP191" s="156" t="s">
        <v>16</v>
      </c>
      <c r="AQ191" s="277"/>
      <c r="AR191" s="150" t="str">
        <f t="shared" si="22"/>
        <v xml:space="preserve"> </v>
      </c>
      <c r="AS191" s="151"/>
      <c r="AT191" s="157"/>
      <c r="AU191" s="277"/>
      <c r="AV191" s="150" t="str">
        <f t="shared" si="23"/>
        <v xml:space="preserve"> </v>
      </c>
      <c r="AW191" s="151"/>
      <c r="AX191" s="157"/>
      <c r="AY191" s="475"/>
      <c r="AZ191" s="476"/>
      <c r="BA191" s="477"/>
    </row>
    <row r="192" spans="1:53" ht="14.25" customHeight="1">
      <c r="A192" s="489"/>
      <c r="B192" s="490"/>
      <c r="C192" s="490"/>
      <c r="D192" s="490"/>
      <c r="E192" s="149"/>
      <c r="F192" s="150" t="str">
        <f t="shared" si="18"/>
        <v xml:space="preserve"> </v>
      </c>
      <c r="G192" s="151"/>
      <c r="H192" s="152"/>
      <c r="I192" s="153"/>
      <c r="J192" s="153"/>
      <c r="K192" s="154"/>
      <c r="L192" s="155"/>
      <c r="M192" s="503"/>
      <c r="N192" s="623"/>
      <c r="O192" s="156" t="s">
        <v>17</v>
      </c>
      <c r="P192" s="277"/>
      <c r="Q192" s="150" t="str">
        <f t="shared" si="19"/>
        <v xml:space="preserve"> </v>
      </c>
      <c r="R192" s="151"/>
      <c r="S192" s="157"/>
      <c r="T192" s="277"/>
      <c r="U192" s="150" t="str">
        <f t="shared" si="20"/>
        <v xml:space="preserve"> </v>
      </c>
      <c r="V192" s="151"/>
      <c r="W192" s="157"/>
      <c r="X192" s="475"/>
      <c r="Y192" s="476"/>
      <c r="Z192" s="477"/>
      <c r="AB192" s="615"/>
      <c r="AC192" s="616"/>
      <c r="AD192" s="616"/>
      <c r="AE192" s="617"/>
      <c r="AF192" s="149"/>
      <c r="AG192" s="150" t="str">
        <f t="shared" si="21"/>
        <v xml:space="preserve"> </v>
      </c>
      <c r="AH192" s="151"/>
      <c r="AI192" s="152"/>
      <c r="AJ192" s="153"/>
      <c r="AK192" s="153"/>
      <c r="AL192" s="154"/>
      <c r="AM192" s="155"/>
      <c r="AN192" s="615"/>
      <c r="AO192" s="623"/>
      <c r="AP192" s="156" t="s">
        <v>17</v>
      </c>
      <c r="AQ192" s="277"/>
      <c r="AR192" s="150" t="str">
        <f t="shared" si="22"/>
        <v xml:space="preserve"> </v>
      </c>
      <c r="AS192" s="151"/>
      <c r="AT192" s="157"/>
      <c r="AU192" s="277"/>
      <c r="AV192" s="150" t="str">
        <f t="shared" si="23"/>
        <v xml:space="preserve"> </v>
      </c>
      <c r="AW192" s="151"/>
      <c r="AX192" s="157"/>
      <c r="AY192" s="475"/>
      <c r="AZ192" s="476"/>
      <c r="BA192" s="477"/>
    </row>
    <row r="193" spans="1:53" ht="14.25" customHeight="1">
      <c r="A193" s="489"/>
      <c r="B193" s="490"/>
      <c r="C193" s="490"/>
      <c r="D193" s="490"/>
      <c r="E193" s="149"/>
      <c r="F193" s="150" t="str">
        <f t="shared" si="18"/>
        <v xml:space="preserve"> </v>
      </c>
      <c r="G193" s="151"/>
      <c r="H193" s="152"/>
      <c r="I193" s="153"/>
      <c r="J193" s="153"/>
      <c r="K193" s="154"/>
      <c r="L193" s="155"/>
      <c r="M193" s="503"/>
      <c r="N193" s="473">
        <f>N189+1</f>
        <v>67</v>
      </c>
      <c r="O193" s="156" t="s">
        <v>14</v>
      </c>
      <c r="P193" s="277"/>
      <c r="Q193" s="150" t="str">
        <f t="shared" si="19"/>
        <v xml:space="preserve"> </v>
      </c>
      <c r="R193" s="151"/>
      <c r="S193" s="157"/>
      <c r="T193" s="277"/>
      <c r="U193" s="150" t="str">
        <f t="shared" si="20"/>
        <v xml:space="preserve"> </v>
      </c>
      <c r="V193" s="151"/>
      <c r="W193" s="157"/>
      <c r="X193" s="475"/>
      <c r="Y193" s="476"/>
      <c r="Z193" s="477"/>
      <c r="AB193" s="615"/>
      <c r="AC193" s="616"/>
      <c r="AD193" s="616"/>
      <c r="AE193" s="617"/>
      <c r="AF193" s="149"/>
      <c r="AG193" s="150" t="str">
        <f t="shared" si="21"/>
        <v xml:space="preserve"> </v>
      </c>
      <c r="AH193" s="151"/>
      <c r="AI193" s="152"/>
      <c r="AJ193" s="153"/>
      <c r="AK193" s="153"/>
      <c r="AL193" s="154"/>
      <c r="AM193" s="155"/>
      <c r="AN193" s="615"/>
      <c r="AO193" s="473">
        <f>AO189+1</f>
        <v>77</v>
      </c>
      <c r="AP193" s="156" t="s">
        <v>14</v>
      </c>
      <c r="AQ193" s="277"/>
      <c r="AR193" s="150" t="str">
        <f t="shared" si="22"/>
        <v xml:space="preserve"> </v>
      </c>
      <c r="AS193" s="151"/>
      <c r="AT193" s="157"/>
      <c r="AU193" s="277"/>
      <c r="AV193" s="150" t="str">
        <f t="shared" si="23"/>
        <v xml:space="preserve"> </v>
      </c>
      <c r="AW193" s="151"/>
      <c r="AX193" s="157"/>
      <c r="AY193" s="475"/>
      <c r="AZ193" s="476"/>
      <c r="BA193" s="477"/>
    </row>
    <row r="194" spans="1:53" ht="14.25" customHeight="1">
      <c r="A194" s="489"/>
      <c r="B194" s="490"/>
      <c r="C194" s="490"/>
      <c r="D194" s="490"/>
      <c r="E194" s="149"/>
      <c r="F194" s="150" t="str">
        <f t="shared" si="18"/>
        <v xml:space="preserve"> </v>
      </c>
      <c r="G194" s="151"/>
      <c r="H194" s="152"/>
      <c r="I194" s="153"/>
      <c r="J194" s="153"/>
      <c r="K194" s="154"/>
      <c r="L194" s="155"/>
      <c r="M194" s="503"/>
      <c r="N194" s="621"/>
      <c r="O194" s="156" t="s">
        <v>15</v>
      </c>
      <c r="P194" s="277"/>
      <c r="Q194" s="150" t="str">
        <f t="shared" si="19"/>
        <v xml:space="preserve"> </v>
      </c>
      <c r="R194" s="151"/>
      <c r="S194" s="157"/>
      <c r="T194" s="277"/>
      <c r="U194" s="150" t="str">
        <f t="shared" si="20"/>
        <v xml:space="preserve"> </v>
      </c>
      <c r="V194" s="151"/>
      <c r="W194" s="157"/>
      <c r="X194" s="475"/>
      <c r="Y194" s="476"/>
      <c r="Z194" s="477"/>
      <c r="AB194" s="615"/>
      <c r="AC194" s="616"/>
      <c r="AD194" s="616"/>
      <c r="AE194" s="617"/>
      <c r="AF194" s="149"/>
      <c r="AG194" s="150" t="str">
        <f t="shared" si="21"/>
        <v xml:space="preserve"> </v>
      </c>
      <c r="AH194" s="151"/>
      <c r="AI194" s="152"/>
      <c r="AJ194" s="153"/>
      <c r="AK194" s="153"/>
      <c r="AL194" s="154"/>
      <c r="AM194" s="155"/>
      <c r="AN194" s="615"/>
      <c r="AO194" s="621"/>
      <c r="AP194" s="156" t="s">
        <v>15</v>
      </c>
      <c r="AQ194" s="277"/>
      <c r="AR194" s="150" t="str">
        <f t="shared" si="22"/>
        <v xml:space="preserve"> </v>
      </c>
      <c r="AS194" s="151"/>
      <c r="AT194" s="157"/>
      <c r="AU194" s="277"/>
      <c r="AV194" s="150" t="str">
        <f t="shared" si="23"/>
        <v xml:space="preserve"> </v>
      </c>
      <c r="AW194" s="151"/>
      <c r="AX194" s="157"/>
      <c r="AY194" s="475"/>
      <c r="AZ194" s="476"/>
      <c r="BA194" s="477"/>
    </row>
    <row r="195" spans="1:53" ht="14.25" customHeight="1">
      <c r="A195" s="489"/>
      <c r="B195" s="490"/>
      <c r="C195" s="490"/>
      <c r="D195" s="490"/>
      <c r="E195" s="149"/>
      <c r="F195" s="150" t="str">
        <f t="shared" si="18"/>
        <v xml:space="preserve"> </v>
      </c>
      <c r="G195" s="151"/>
      <c r="H195" s="152"/>
      <c r="I195" s="153"/>
      <c r="J195" s="153"/>
      <c r="K195" s="154"/>
      <c r="L195" s="155"/>
      <c r="M195" s="503"/>
      <c r="N195" s="622"/>
      <c r="O195" s="156" t="s">
        <v>16</v>
      </c>
      <c r="P195" s="277"/>
      <c r="Q195" s="150" t="str">
        <f t="shared" si="19"/>
        <v xml:space="preserve"> </v>
      </c>
      <c r="R195" s="151"/>
      <c r="S195" s="157"/>
      <c r="T195" s="277"/>
      <c r="U195" s="150" t="str">
        <f t="shared" si="20"/>
        <v xml:space="preserve"> </v>
      </c>
      <c r="V195" s="151"/>
      <c r="W195" s="157"/>
      <c r="X195" s="475"/>
      <c r="Y195" s="476"/>
      <c r="Z195" s="477"/>
      <c r="AB195" s="615"/>
      <c r="AC195" s="616"/>
      <c r="AD195" s="616"/>
      <c r="AE195" s="617"/>
      <c r="AF195" s="149"/>
      <c r="AG195" s="150" t="str">
        <f t="shared" si="21"/>
        <v xml:space="preserve"> </v>
      </c>
      <c r="AH195" s="151"/>
      <c r="AI195" s="152"/>
      <c r="AJ195" s="153"/>
      <c r="AK195" s="153"/>
      <c r="AL195" s="154"/>
      <c r="AM195" s="155"/>
      <c r="AN195" s="615"/>
      <c r="AO195" s="622"/>
      <c r="AP195" s="156" t="s">
        <v>16</v>
      </c>
      <c r="AQ195" s="277"/>
      <c r="AR195" s="150" t="str">
        <f t="shared" si="22"/>
        <v xml:space="preserve"> </v>
      </c>
      <c r="AS195" s="151"/>
      <c r="AT195" s="157"/>
      <c r="AU195" s="277"/>
      <c r="AV195" s="150" t="str">
        <f t="shared" si="23"/>
        <v xml:space="preserve"> </v>
      </c>
      <c r="AW195" s="151"/>
      <c r="AX195" s="157"/>
      <c r="AY195" s="475"/>
      <c r="AZ195" s="476"/>
      <c r="BA195" s="477"/>
    </row>
    <row r="196" spans="1:53" ht="14.25" customHeight="1">
      <c r="A196" s="489"/>
      <c r="B196" s="490"/>
      <c r="C196" s="490"/>
      <c r="D196" s="490"/>
      <c r="E196" s="149"/>
      <c r="F196" s="150" t="str">
        <f t="shared" si="18"/>
        <v xml:space="preserve"> </v>
      </c>
      <c r="G196" s="151"/>
      <c r="H196" s="152"/>
      <c r="I196" s="153"/>
      <c r="J196" s="153"/>
      <c r="K196" s="154"/>
      <c r="L196" s="155"/>
      <c r="M196" s="503"/>
      <c r="N196" s="623"/>
      <c r="O196" s="156" t="s">
        <v>17</v>
      </c>
      <c r="P196" s="277"/>
      <c r="Q196" s="150" t="str">
        <f t="shared" si="19"/>
        <v xml:space="preserve"> </v>
      </c>
      <c r="R196" s="151"/>
      <c r="S196" s="157"/>
      <c r="T196" s="277"/>
      <c r="U196" s="150" t="str">
        <f t="shared" si="20"/>
        <v xml:space="preserve"> </v>
      </c>
      <c r="V196" s="151"/>
      <c r="W196" s="157"/>
      <c r="X196" s="475"/>
      <c r="Y196" s="476"/>
      <c r="Z196" s="477"/>
      <c r="AB196" s="615"/>
      <c r="AC196" s="616"/>
      <c r="AD196" s="616"/>
      <c r="AE196" s="617"/>
      <c r="AF196" s="149"/>
      <c r="AG196" s="150" t="str">
        <f t="shared" si="21"/>
        <v xml:space="preserve"> </v>
      </c>
      <c r="AH196" s="151"/>
      <c r="AI196" s="152"/>
      <c r="AJ196" s="153"/>
      <c r="AK196" s="153"/>
      <c r="AL196" s="154"/>
      <c r="AM196" s="155"/>
      <c r="AN196" s="615"/>
      <c r="AO196" s="623"/>
      <c r="AP196" s="156" t="s">
        <v>17</v>
      </c>
      <c r="AQ196" s="277"/>
      <c r="AR196" s="150" t="str">
        <f t="shared" si="22"/>
        <v xml:space="preserve"> </v>
      </c>
      <c r="AS196" s="151"/>
      <c r="AT196" s="157"/>
      <c r="AU196" s="277"/>
      <c r="AV196" s="150" t="str">
        <f t="shared" si="23"/>
        <v xml:space="preserve"> </v>
      </c>
      <c r="AW196" s="151"/>
      <c r="AX196" s="157"/>
      <c r="AY196" s="475"/>
      <c r="AZ196" s="476"/>
      <c r="BA196" s="477"/>
    </row>
    <row r="197" spans="1:53" ht="14.25" customHeight="1">
      <c r="A197" s="489"/>
      <c r="B197" s="490"/>
      <c r="C197" s="490"/>
      <c r="D197" s="490"/>
      <c r="E197" s="149"/>
      <c r="F197" s="150" t="str">
        <f t="shared" si="18"/>
        <v xml:space="preserve"> </v>
      </c>
      <c r="G197" s="151"/>
      <c r="H197" s="152"/>
      <c r="I197" s="153"/>
      <c r="J197" s="153"/>
      <c r="K197" s="154"/>
      <c r="L197" s="155"/>
      <c r="M197" s="503"/>
      <c r="N197" s="473">
        <f>N193+1</f>
        <v>68</v>
      </c>
      <c r="O197" s="156" t="s">
        <v>14</v>
      </c>
      <c r="P197" s="277"/>
      <c r="Q197" s="150" t="str">
        <f t="shared" si="19"/>
        <v xml:space="preserve"> </v>
      </c>
      <c r="R197" s="151"/>
      <c r="S197" s="157"/>
      <c r="T197" s="277"/>
      <c r="U197" s="150" t="str">
        <f t="shared" si="20"/>
        <v xml:space="preserve"> </v>
      </c>
      <c r="V197" s="151"/>
      <c r="W197" s="157"/>
      <c r="X197" s="475"/>
      <c r="Y197" s="476"/>
      <c r="Z197" s="477"/>
      <c r="AB197" s="615"/>
      <c r="AC197" s="616"/>
      <c r="AD197" s="616"/>
      <c r="AE197" s="617"/>
      <c r="AF197" s="149"/>
      <c r="AG197" s="150" t="str">
        <f t="shared" si="21"/>
        <v xml:space="preserve"> </v>
      </c>
      <c r="AH197" s="151"/>
      <c r="AI197" s="152"/>
      <c r="AJ197" s="153"/>
      <c r="AK197" s="153"/>
      <c r="AL197" s="154"/>
      <c r="AM197" s="155"/>
      <c r="AN197" s="615"/>
      <c r="AO197" s="473">
        <f>AO193+1</f>
        <v>78</v>
      </c>
      <c r="AP197" s="156" t="s">
        <v>14</v>
      </c>
      <c r="AQ197" s="277"/>
      <c r="AR197" s="150" t="str">
        <f t="shared" si="22"/>
        <v xml:space="preserve"> </v>
      </c>
      <c r="AS197" s="151"/>
      <c r="AT197" s="157"/>
      <c r="AU197" s="277"/>
      <c r="AV197" s="150" t="str">
        <f t="shared" si="23"/>
        <v xml:space="preserve"> </v>
      </c>
      <c r="AW197" s="151"/>
      <c r="AX197" s="157"/>
      <c r="AY197" s="475"/>
      <c r="AZ197" s="476"/>
      <c r="BA197" s="477"/>
    </row>
    <row r="198" spans="1:53" ht="14.25" customHeight="1">
      <c r="A198" s="489"/>
      <c r="B198" s="490"/>
      <c r="C198" s="490"/>
      <c r="D198" s="490"/>
      <c r="E198" s="149"/>
      <c r="F198" s="150" t="str">
        <f t="shared" si="18"/>
        <v xml:space="preserve"> </v>
      </c>
      <c r="G198" s="151"/>
      <c r="H198" s="152"/>
      <c r="I198" s="153"/>
      <c r="J198" s="153"/>
      <c r="K198" s="154"/>
      <c r="L198" s="155"/>
      <c r="M198" s="503"/>
      <c r="N198" s="621"/>
      <c r="O198" s="156" t="s">
        <v>15</v>
      </c>
      <c r="P198" s="277"/>
      <c r="Q198" s="150" t="str">
        <f t="shared" si="19"/>
        <v xml:space="preserve"> </v>
      </c>
      <c r="R198" s="151"/>
      <c r="S198" s="157"/>
      <c r="T198" s="277"/>
      <c r="U198" s="150" t="str">
        <f t="shared" si="20"/>
        <v xml:space="preserve"> </v>
      </c>
      <c r="V198" s="151"/>
      <c r="W198" s="157"/>
      <c r="X198" s="475"/>
      <c r="Y198" s="476"/>
      <c r="Z198" s="477"/>
      <c r="AB198" s="615"/>
      <c r="AC198" s="616"/>
      <c r="AD198" s="616"/>
      <c r="AE198" s="617"/>
      <c r="AF198" s="149"/>
      <c r="AG198" s="150" t="str">
        <f t="shared" si="21"/>
        <v xml:space="preserve"> </v>
      </c>
      <c r="AH198" s="151"/>
      <c r="AI198" s="152"/>
      <c r="AJ198" s="153"/>
      <c r="AK198" s="153"/>
      <c r="AL198" s="154"/>
      <c r="AM198" s="155"/>
      <c r="AN198" s="615"/>
      <c r="AO198" s="621"/>
      <c r="AP198" s="156" t="s">
        <v>15</v>
      </c>
      <c r="AQ198" s="277"/>
      <c r="AR198" s="150" t="str">
        <f t="shared" si="22"/>
        <v xml:space="preserve"> </v>
      </c>
      <c r="AS198" s="151"/>
      <c r="AT198" s="157"/>
      <c r="AU198" s="277"/>
      <c r="AV198" s="150" t="str">
        <f t="shared" si="23"/>
        <v xml:space="preserve"> </v>
      </c>
      <c r="AW198" s="151"/>
      <c r="AX198" s="157"/>
      <c r="AY198" s="475"/>
      <c r="AZ198" s="476"/>
      <c r="BA198" s="477"/>
    </row>
    <row r="199" spans="1:53" ht="14.25" customHeight="1">
      <c r="A199" s="489"/>
      <c r="B199" s="490"/>
      <c r="C199" s="490"/>
      <c r="D199" s="490"/>
      <c r="E199" s="149"/>
      <c r="F199" s="150" t="str">
        <f t="shared" si="18"/>
        <v xml:space="preserve"> </v>
      </c>
      <c r="G199" s="151"/>
      <c r="H199" s="152"/>
      <c r="I199" s="153"/>
      <c r="J199" s="153"/>
      <c r="K199" s="154"/>
      <c r="L199" s="155"/>
      <c r="M199" s="503"/>
      <c r="N199" s="622"/>
      <c r="O199" s="156" t="s">
        <v>16</v>
      </c>
      <c r="P199" s="277"/>
      <c r="Q199" s="150" t="str">
        <f t="shared" si="19"/>
        <v xml:space="preserve"> </v>
      </c>
      <c r="R199" s="151"/>
      <c r="S199" s="157"/>
      <c r="T199" s="277"/>
      <c r="U199" s="150" t="str">
        <f t="shared" si="20"/>
        <v xml:space="preserve"> </v>
      </c>
      <c r="V199" s="151"/>
      <c r="W199" s="157"/>
      <c r="X199" s="475"/>
      <c r="Y199" s="476"/>
      <c r="Z199" s="477"/>
      <c r="AB199" s="615"/>
      <c r="AC199" s="616"/>
      <c r="AD199" s="616"/>
      <c r="AE199" s="617"/>
      <c r="AF199" s="149"/>
      <c r="AG199" s="150" t="str">
        <f t="shared" si="21"/>
        <v xml:space="preserve"> </v>
      </c>
      <c r="AH199" s="151"/>
      <c r="AI199" s="152"/>
      <c r="AJ199" s="153"/>
      <c r="AK199" s="153"/>
      <c r="AL199" s="154"/>
      <c r="AM199" s="155"/>
      <c r="AN199" s="615"/>
      <c r="AO199" s="622"/>
      <c r="AP199" s="156" t="s">
        <v>16</v>
      </c>
      <c r="AQ199" s="277"/>
      <c r="AR199" s="150" t="str">
        <f t="shared" si="22"/>
        <v xml:space="preserve"> </v>
      </c>
      <c r="AS199" s="151"/>
      <c r="AT199" s="157"/>
      <c r="AU199" s="277"/>
      <c r="AV199" s="150" t="str">
        <f t="shared" si="23"/>
        <v xml:space="preserve"> </v>
      </c>
      <c r="AW199" s="151"/>
      <c r="AX199" s="157"/>
      <c r="AY199" s="475"/>
      <c r="AZ199" s="476"/>
      <c r="BA199" s="477"/>
    </row>
    <row r="200" spans="1:53" ht="14.25" customHeight="1">
      <c r="A200" s="489"/>
      <c r="B200" s="490"/>
      <c r="C200" s="490"/>
      <c r="D200" s="490"/>
      <c r="E200" s="149"/>
      <c r="F200" s="150" t="str">
        <f t="shared" si="18"/>
        <v xml:space="preserve"> </v>
      </c>
      <c r="G200" s="151"/>
      <c r="H200" s="152"/>
      <c r="I200" s="153"/>
      <c r="J200" s="153"/>
      <c r="K200" s="154"/>
      <c r="L200" s="155"/>
      <c r="M200" s="503"/>
      <c r="N200" s="623"/>
      <c r="O200" s="156" t="s">
        <v>17</v>
      </c>
      <c r="P200" s="277"/>
      <c r="Q200" s="150" t="str">
        <f t="shared" si="19"/>
        <v xml:space="preserve"> </v>
      </c>
      <c r="R200" s="151"/>
      <c r="S200" s="157"/>
      <c r="T200" s="277"/>
      <c r="U200" s="150" t="str">
        <f t="shared" si="20"/>
        <v xml:space="preserve"> </v>
      </c>
      <c r="V200" s="151"/>
      <c r="W200" s="157"/>
      <c r="X200" s="475"/>
      <c r="Y200" s="476"/>
      <c r="Z200" s="477"/>
      <c r="AB200" s="615"/>
      <c r="AC200" s="616"/>
      <c r="AD200" s="616"/>
      <c r="AE200" s="617"/>
      <c r="AF200" s="149"/>
      <c r="AG200" s="150" t="str">
        <f t="shared" si="21"/>
        <v xml:space="preserve"> </v>
      </c>
      <c r="AH200" s="151"/>
      <c r="AI200" s="152"/>
      <c r="AJ200" s="153"/>
      <c r="AK200" s="153"/>
      <c r="AL200" s="154"/>
      <c r="AM200" s="155"/>
      <c r="AN200" s="615"/>
      <c r="AO200" s="623"/>
      <c r="AP200" s="156" t="s">
        <v>17</v>
      </c>
      <c r="AQ200" s="277"/>
      <c r="AR200" s="150" t="str">
        <f t="shared" si="22"/>
        <v xml:space="preserve"> </v>
      </c>
      <c r="AS200" s="151"/>
      <c r="AT200" s="157"/>
      <c r="AU200" s="277"/>
      <c r="AV200" s="150" t="str">
        <f t="shared" si="23"/>
        <v xml:space="preserve"> </v>
      </c>
      <c r="AW200" s="151"/>
      <c r="AX200" s="157"/>
      <c r="AY200" s="475"/>
      <c r="AZ200" s="476"/>
      <c r="BA200" s="477"/>
    </row>
    <row r="201" spans="1:53" ht="14.25" customHeight="1">
      <c r="A201" s="489"/>
      <c r="B201" s="490"/>
      <c r="C201" s="490"/>
      <c r="D201" s="490"/>
      <c r="E201" s="149"/>
      <c r="F201" s="150" t="str">
        <f t="shared" si="18"/>
        <v xml:space="preserve"> </v>
      </c>
      <c r="G201" s="151"/>
      <c r="H201" s="152"/>
      <c r="I201" s="153"/>
      <c r="J201" s="153"/>
      <c r="K201" s="154"/>
      <c r="L201" s="155"/>
      <c r="M201" s="503"/>
      <c r="N201" s="473">
        <f>N197+1</f>
        <v>69</v>
      </c>
      <c r="O201" s="156" t="s">
        <v>14</v>
      </c>
      <c r="P201" s="277"/>
      <c r="Q201" s="150" t="str">
        <f t="shared" si="19"/>
        <v xml:space="preserve"> </v>
      </c>
      <c r="R201" s="151"/>
      <c r="S201" s="157"/>
      <c r="T201" s="277"/>
      <c r="U201" s="150" t="str">
        <f t="shared" si="20"/>
        <v xml:space="preserve"> </v>
      </c>
      <c r="V201" s="151"/>
      <c r="W201" s="157"/>
      <c r="X201" s="475"/>
      <c r="Y201" s="476"/>
      <c r="Z201" s="477"/>
      <c r="AB201" s="615"/>
      <c r="AC201" s="616"/>
      <c r="AD201" s="616"/>
      <c r="AE201" s="617"/>
      <c r="AF201" s="149"/>
      <c r="AG201" s="150" t="str">
        <f t="shared" si="21"/>
        <v xml:space="preserve"> </v>
      </c>
      <c r="AH201" s="151"/>
      <c r="AI201" s="152"/>
      <c r="AJ201" s="153"/>
      <c r="AK201" s="153"/>
      <c r="AL201" s="154"/>
      <c r="AM201" s="155"/>
      <c r="AN201" s="615"/>
      <c r="AO201" s="473">
        <f>AO197+1</f>
        <v>79</v>
      </c>
      <c r="AP201" s="156" t="s">
        <v>14</v>
      </c>
      <c r="AQ201" s="277"/>
      <c r="AR201" s="150" t="str">
        <f t="shared" si="22"/>
        <v xml:space="preserve"> </v>
      </c>
      <c r="AS201" s="151"/>
      <c r="AT201" s="157"/>
      <c r="AU201" s="277"/>
      <c r="AV201" s="150" t="str">
        <f t="shared" si="23"/>
        <v xml:space="preserve"> </v>
      </c>
      <c r="AW201" s="151"/>
      <c r="AX201" s="157"/>
      <c r="AY201" s="475"/>
      <c r="AZ201" s="476"/>
      <c r="BA201" s="477"/>
    </row>
    <row r="202" spans="1:53" ht="14.25" customHeight="1">
      <c r="A202" s="489"/>
      <c r="B202" s="490"/>
      <c r="C202" s="490"/>
      <c r="D202" s="490"/>
      <c r="E202" s="149"/>
      <c r="F202" s="150" t="str">
        <f t="shared" si="18"/>
        <v xml:space="preserve"> </v>
      </c>
      <c r="G202" s="151"/>
      <c r="H202" s="152"/>
      <c r="I202" s="153"/>
      <c r="J202" s="153"/>
      <c r="K202" s="154"/>
      <c r="L202" s="155"/>
      <c r="M202" s="503"/>
      <c r="N202" s="621"/>
      <c r="O202" s="156" t="s">
        <v>15</v>
      </c>
      <c r="P202" s="277"/>
      <c r="Q202" s="150" t="str">
        <f t="shared" si="19"/>
        <v xml:space="preserve"> </v>
      </c>
      <c r="R202" s="151"/>
      <c r="S202" s="157"/>
      <c r="T202" s="277"/>
      <c r="U202" s="150" t="str">
        <f t="shared" si="20"/>
        <v xml:space="preserve"> </v>
      </c>
      <c r="V202" s="151"/>
      <c r="W202" s="157"/>
      <c r="X202" s="475"/>
      <c r="Y202" s="476"/>
      <c r="Z202" s="477"/>
      <c r="AB202" s="615"/>
      <c r="AC202" s="616"/>
      <c r="AD202" s="616"/>
      <c r="AE202" s="617"/>
      <c r="AF202" s="149"/>
      <c r="AG202" s="150" t="str">
        <f t="shared" si="21"/>
        <v xml:space="preserve"> </v>
      </c>
      <c r="AH202" s="151"/>
      <c r="AI202" s="152"/>
      <c r="AJ202" s="153"/>
      <c r="AK202" s="153"/>
      <c r="AL202" s="154"/>
      <c r="AM202" s="155"/>
      <c r="AN202" s="615"/>
      <c r="AO202" s="621"/>
      <c r="AP202" s="156" t="s">
        <v>15</v>
      </c>
      <c r="AQ202" s="277"/>
      <c r="AR202" s="150" t="str">
        <f t="shared" si="22"/>
        <v xml:space="preserve"> </v>
      </c>
      <c r="AS202" s="151"/>
      <c r="AT202" s="157"/>
      <c r="AU202" s="277"/>
      <c r="AV202" s="150" t="str">
        <f t="shared" si="23"/>
        <v xml:space="preserve"> </v>
      </c>
      <c r="AW202" s="151"/>
      <c r="AX202" s="157"/>
      <c r="AY202" s="475"/>
      <c r="AZ202" s="476"/>
      <c r="BA202" s="477"/>
    </row>
    <row r="203" spans="1:53" ht="14.25" customHeight="1">
      <c r="A203" s="489"/>
      <c r="B203" s="490"/>
      <c r="C203" s="490"/>
      <c r="D203" s="490"/>
      <c r="E203" s="149"/>
      <c r="F203" s="150" t="str">
        <f t="shared" si="18"/>
        <v xml:space="preserve"> </v>
      </c>
      <c r="G203" s="151"/>
      <c r="H203" s="152"/>
      <c r="I203" s="153"/>
      <c r="J203" s="153"/>
      <c r="K203" s="154"/>
      <c r="L203" s="155"/>
      <c r="M203" s="503"/>
      <c r="N203" s="622"/>
      <c r="O203" s="156" t="s">
        <v>16</v>
      </c>
      <c r="P203" s="277"/>
      <c r="Q203" s="150" t="str">
        <f t="shared" si="19"/>
        <v xml:space="preserve"> </v>
      </c>
      <c r="R203" s="151"/>
      <c r="S203" s="157"/>
      <c r="T203" s="277"/>
      <c r="U203" s="150" t="str">
        <f t="shared" si="20"/>
        <v xml:space="preserve"> </v>
      </c>
      <c r="V203" s="151"/>
      <c r="W203" s="157"/>
      <c r="X203" s="475"/>
      <c r="Y203" s="476"/>
      <c r="Z203" s="477"/>
      <c r="AB203" s="615"/>
      <c r="AC203" s="616"/>
      <c r="AD203" s="616"/>
      <c r="AE203" s="617"/>
      <c r="AF203" s="149"/>
      <c r="AG203" s="150" t="str">
        <f t="shared" si="21"/>
        <v xml:space="preserve"> </v>
      </c>
      <c r="AH203" s="151"/>
      <c r="AI203" s="152"/>
      <c r="AJ203" s="153"/>
      <c r="AK203" s="153"/>
      <c r="AL203" s="154"/>
      <c r="AM203" s="155"/>
      <c r="AN203" s="615"/>
      <c r="AO203" s="622"/>
      <c r="AP203" s="156" t="s">
        <v>16</v>
      </c>
      <c r="AQ203" s="277"/>
      <c r="AR203" s="150" t="str">
        <f t="shared" si="22"/>
        <v xml:space="preserve"> </v>
      </c>
      <c r="AS203" s="151"/>
      <c r="AT203" s="157"/>
      <c r="AU203" s="277"/>
      <c r="AV203" s="150" t="str">
        <f t="shared" si="23"/>
        <v xml:space="preserve"> </v>
      </c>
      <c r="AW203" s="151"/>
      <c r="AX203" s="157"/>
      <c r="AY203" s="475"/>
      <c r="AZ203" s="476"/>
      <c r="BA203" s="477"/>
    </row>
    <row r="204" spans="1:53" ht="14.25" customHeight="1">
      <c r="A204" s="489"/>
      <c r="B204" s="490"/>
      <c r="C204" s="490"/>
      <c r="D204" s="490"/>
      <c r="E204" s="149"/>
      <c r="F204" s="150" t="str">
        <f t="shared" si="18"/>
        <v xml:space="preserve"> </v>
      </c>
      <c r="G204" s="151"/>
      <c r="H204" s="152"/>
      <c r="I204" s="153"/>
      <c r="J204" s="153"/>
      <c r="K204" s="154"/>
      <c r="L204" s="155"/>
      <c r="M204" s="503"/>
      <c r="N204" s="623"/>
      <c r="O204" s="156" t="s">
        <v>17</v>
      </c>
      <c r="P204" s="277"/>
      <c r="Q204" s="150" t="str">
        <f t="shared" si="19"/>
        <v xml:space="preserve"> </v>
      </c>
      <c r="R204" s="151"/>
      <c r="S204" s="157"/>
      <c r="T204" s="277"/>
      <c r="U204" s="150" t="str">
        <f t="shared" si="20"/>
        <v xml:space="preserve"> </v>
      </c>
      <c r="V204" s="151"/>
      <c r="W204" s="157"/>
      <c r="X204" s="475"/>
      <c r="Y204" s="476"/>
      <c r="Z204" s="477"/>
      <c r="AB204" s="615"/>
      <c r="AC204" s="616"/>
      <c r="AD204" s="616"/>
      <c r="AE204" s="617"/>
      <c r="AF204" s="149"/>
      <c r="AG204" s="150" t="str">
        <f t="shared" si="21"/>
        <v xml:space="preserve"> </v>
      </c>
      <c r="AH204" s="151"/>
      <c r="AI204" s="152"/>
      <c r="AJ204" s="153"/>
      <c r="AK204" s="153"/>
      <c r="AL204" s="154"/>
      <c r="AM204" s="155"/>
      <c r="AN204" s="615"/>
      <c r="AO204" s="623"/>
      <c r="AP204" s="156" t="s">
        <v>17</v>
      </c>
      <c r="AQ204" s="277"/>
      <c r="AR204" s="150" t="str">
        <f t="shared" si="22"/>
        <v xml:space="preserve"> </v>
      </c>
      <c r="AS204" s="151"/>
      <c r="AT204" s="157"/>
      <c r="AU204" s="277"/>
      <c r="AV204" s="150" t="str">
        <f t="shared" si="23"/>
        <v xml:space="preserve"> </v>
      </c>
      <c r="AW204" s="151"/>
      <c r="AX204" s="157"/>
      <c r="AY204" s="475"/>
      <c r="AZ204" s="476"/>
      <c r="BA204" s="477"/>
    </row>
    <row r="205" spans="1:53" ht="14.25" customHeight="1">
      <c r="A205" s="489"/>
      <c r="B205" s="490"/>
      <c r="C205" s="490"/>
      <c r="D205" s="490"/>
      <c r="E205" s="149"/>
      <c r="F205" s="150" t="str">
        <f t="shared" si="18"/>
        <v xml:space="preserve"> </v>
      </c>
      <c r="G205" s="151"/>
      <c r="H205" s="152"/>
      <c r="I205" s="153"/>
      <c r="J205" s="153"/>
      <c r="K205" s="154"/>
      <c r="L205" s="155"/>
      <c r="M205" s="503"/>
      <c r="N205" s="473">
        <f>N201+1</f>
        <v>70</v>
      </c>
      <c r="O205" s="156" t="s">
        <v>14</v>
      </c>
      <c r="P205" s="277"/>
      <c r="Q205" s="150" t="str">
        <f t="shared" si="19"/>
        <v xml:space="preserve"> </v>
      </c>
      <c r="R205" s="151"/>
      <c r="S205" s="157"/>
      <c r="T205" s="277"/>
      <c r="U205" s="150" t="str">
        <f t="shared" si="20"/>
        <v xml:space="preserve"> </v>
      </c>
      <c r="V205" s="151"/>
      <c r="W205" s="157"/>
      <c r="X205" s="475"/>
      <c r="Y205" s="476"/>
      <c r="Z205" s="477"/>
      <c r="AB205" s="615"/>
      <c r="AC205" s="616"/>
      <c r="AD205" s="616"/>
      <c r="AE205" s="617"/>
      <c r="AF205" s="149"/>
      <c r="AG205" s="150" t="str">
        <f t="shared" si="21"/>
        <v xml:space="preserve"> </v>
      </c>
      <c r="AH205" s="151"/>
      <c r="AI205" s="152"/>
      <c r="AJ205" s="153"/>
      <c r="AK205" s="153"/>
      <c r="AL205" s="154"/>
      <c r="AM205" s="155"/>
      <c r="AN205" s="615"/>
      <c r="AO205" s="473">
        <f>AO201+1</f>
        <v>80</v>
      </c>
      <c r="AP205" s="156" t="s">
        <v>14</v>
      </c>
      <c r="AQ205" s="277"/>
      <c r="AR205" s="150" t="str">
        <f t="shared" si="22"/>
        <v xml:space="preserve"> </v>
      </c>
      <c r="AS205" s="151"/>
      <c r="AT205" s="157"/>
      <c r="AU205" s="277"/>
      <c r="AV205" s="150" t="str">
        <f t="shared" si="23"/>
        <v xml:space="preserve"> </v>
      </c>
      <c r="AW205" s="151"/>
      <c r="AX205" s="157"/>
      <c r="AY205" s="475"/>
      <c r="AZ205" s="476"/>
      <c r="BA205" s="477"/>
    </row>
    <row r="206" spans="1:53" ht="14.25" customHeight="1">
      <c r="A206" s="489"/>
      <c r="B206" s="490"/>
      <c r="C206" s="490"/>
      <c r="D206" s="490"/>
      <c r="E206" s="149"/>
      <c r="F206" s="150" t="str">
        <f t="shared" si="18"/>
        <v xml:space="preserve"> </v>
      </c>
      <c r="G206" s="151"/>
      <c r="H206" s="152"/>
      <c r="I206" s="153"/>
      <c r="J206" s="153"/>
      <c r="K206" s="154"/>
      <c r="L206" s="155"/>
      <c r="M206" s="503"/>
      <c r="N206" s="621"/>
      <c r="O206" s="156" t="s">
        <v>15</v>
      </c>
      <c r="P206" s="277"/>
      <c r="Q206" s="150" t="str">
        <f t="shared" si="19"/>
        <v xml:space="preserve"> </v>
      </c>
      <c r="R206" s="151"/>
      <c r="S206" s="157"/>
      <c r="T206" s="277"/>
      <c r="U206" s="150" t="str">
        <f t="shared" si="20"/>
        <v xml:space="preserve"> </v>
      </c>
      <c r="V206" s="151"/>
      <c r="W206" s="157"/>
      <c r="X206" s="475"/>
      <c r="Y206" s="476"/>
      <c r="Z206" s="477"/>
      <c r="AB206" s="615"/>
      <c r="AC206" s="616"/>
      <c r="AD206" s="616"/>
      <c r="AE206" s="617"/>
      <c r="AF206" s="149"/>
      <c r="AG206" s="150" t="str">
        <f t="shared" si="21"/>
        <v xml:space="preserve"> </v>
      </c>
      <c r="AH206" s="151"/>
      <c r="AI206" s="152"/>
      <c r="AJ206" s="153"/>
      <c r="AK206" s="153"/>
      <c r="AL206" s="154"/>
      <c r="AM206" s="155"/>
      <c r="AN206" s="615"/>
      <c r="AO206" s="621"/>
      <c r="AP206" s="156" t="s">
        <v>15</v>
      </c>
      <c r="AQ206" s="277"/>
      <c r="AR206" s="150" t="str">
        <f t="shared" si="22"/>
        <v xml:space="preserve"> </v>
      </c>
      <c r="AS206" s="151"/>
      <c r="AT206" s="157"/>
      <c r="AU206" s="277"/>
      <c r="AV206" s="150" t="str">
        <f t="shared" si="23"/>
        <v xml:space="preserve"> </v>
      </c>
      <c r="AW206" s="151"/>
      <c r="AX206" s="157"/>
      <c r="AY206" s="475"/>
      <c r="AZ206" s="476"/>
      <c r="BA206" s="477"/>
    </row>
    <row r="207" spans="1:53" ht="14.25" customHeight="1">
      <c r="A207" s="489"/>
      <c r="B207" s="490"/>
      <c r="C207" s="490"/>
      <c r="D207" s="490"/>
      <c r="E207" s="149"/>
      <c r="F207" s="150" t="str">
        <f t="shared" si="18"/>
        <v xml:space="preserve"> </v>
      </c>
      <c r="G207" s="151"/>
      <c r="H207" s="152"/>
      <c r="I207" s="153"/>
      <c r="J207" s="153"/>
      <c r="K207" s="154"/>
      <c r="L207" s="155"/>
      <c r="M207" s="503"/>
      <c r="N207" s="622"/>
      <c r="O207" s="156" t="s">
        <v>16</v>
      </c>
      <c r="P207" s="277"/>
      <c r="Q207" s="150" t="str">
        <f t="shared" si="19"/>
        <v xml:space="preserve"> </v>
      </c>
      <c r="R207" s="151"/>
      <c r="S207" s="157"/>
      <c r="T207" s="277"/>
      <c r="U207" s="150" t="str">
        <f t="shared" si="20"/>
        <v xml:space="preserve"> </v>
      </c>
      <c r="V207" s="151"/>
      <c r="W207" s="157"/>
      <c r="X207" s="475"/>
      <c r="Y207" s="476"/>
      <c r="Z207" s="477"/>
      <c r="AB207" s="615"/>
      <c r="AC207" s="616"/>
      <c r="AD207" s="616"/>
      <c r="AE207" s="617"/>
      <c r="AF207" s="149"/>
      <c r="AG207" s="150" t="str">
        <f t="shared" si="21"/>
        <v xml:space="preserve"> </v>
      </c>
      <c r="AH207" s="151"/>
      <c r="AI207" s="152"/>
      <c r="AJ207" s="153"/>
      <c r="AK207" s="153"/>
      <c r="AL207" s="154"/>
      <c r="AM207" s="155"/>
      <c r="AN207" s="615"/>
      <c r="AO207" s="622"/>
      <c r="AP207" s="156" t="s">
        <v>16</v>
      </c>
      <c r="AQ207" s="277"/>
      <c r="AR207" s="150" t="str">
        <f t="shared" si="22"/>
        <v xml:space="preserve"> </v>
      </c>
      <c r="AS207" s="151"/>
      <c r="AT207" s="157"/>
      <c r="AU207" s="277"/>
      <c r="AV207" s="150" t="str">
        <f t="shared" si="23"/>
        <v xml:space="preserve"> </v>
      </c>
      <c r="AW207" s="151"/>
      <c r="AX207" s="157"/>
      <c r="AY207" s="475"/>
      <c r="AZ207" s="476"/>
      <c r="BA207" s="477"/>
    </row>
    <row r="208" spans="1:53" ht="14.25" customHeight="1" thickBot="1">
      <c r="A208" s="491"/>
      <c r="B208" s="492"/>
      <c r="C208" s="492"/>
      <c r="D208" s="492"/>
      <c r="E208" s="167"/>
      <c r="F208" s="168" t="str">
        <f t="shared" si="18"/>
        <v xml:space="preserve"> </v>
      </c>
      <c r="G208" s="169"/>
      <c r="H208" s="170"/>
      <c r="I208" s="171"/>
      <c r="J208" s="171"/>
      <c r="K208" s="172"/>
      <c r="L208" s="173"/>
      <c r="M208" s="503"/>
      <c r="N208" s="623"/>
      <c r="O208" s="156" t="s">
        <v>17</v>
      </c>
      <c r="P208" s="186"/>
      <c r="Q208" s="168" t="str">
        <f t="shared" si="19"/>
        <v xml:space="preserve"> </v>
      </c>
      <c r="R208" s="169"/>
      <c r="S208" s="175"/>
      <c r="T208" s="186"/>
      <c r="U208" s="168" t="str">
        <f t="shared" si="20"/>
        <v xml:space="preserve"> </v>
      </c>
      <c r="V208" s="169"/>
      <c r="W208" s="175"/>
      <c r="X208" s="478"/>
      <c r="Y208" s="479"/>
      <c r="Z208" s="480"/>
      <c r="AB208" s="618"/>
      <c r="AC208" s="619"/>
      <c r="AD208" s="619"/>
      <c r="AE208" s="620"/>
      <c r="AF208" s="167"/>
      <c r="AG208" s="168" t="str">
        <f t="shared" si="21"/>
        <v xml:space="preserve"> </v>
      </c>
      <c r="AH208" s="169"/>
      <c r="AI208" s="170"/>
      <c r="AJ208" s="171"/>
      <c r="AK208" s="171"/>
      <c r="AL208" s="172"/>
      <c r="AM208" s="173"/>
      <c r="AN208" s="618"/>
      <c r="AO208" s="623"/>
      <c r="AP208" s="156" t="s">
        <v>17</v>
      </c>
      <c r="AQ208" s="186"/>
      <c r="AR208" s="168" t="str">
        <f t="shared" si="22"/>
        <v xml:space="preserve"> </v>
      </c>
      <c r="AS208" s="169"/>
      <c r="AT208" s="175"/>
      <c r="AU208" s="186"/>
      <c r="AV208" s="168" t="str">
        <f t="shared" si="23"/>
        <v xml:space="preserve"> </v>
      </c>
      <c r="AW208" s="169"/>
      <c r="AX208" s="175"/>
      <c r="AY208" s="478"/>
      <c r="AZ208" s="479"/>
      <c r="BA208" s="480"/>
    </row>
    <row r="209" spans="1:53" ht="21" customHeight="1">
      <c r="A209" s="451" t="s">
        <v>13</v>
      </c>
      <c r="B209" s="452"/>
      <c r="C209" s="452"/>
      <c r="D209" s="452"/>
      <c r="E209" s="453"/>
      <c r="F209" s="453" t="s">
        <v>14</v>
      </c>
      <c r="G209" s="453"/>
      <c r="H209" s="453" t="s">
        <v>15</v>
      </c>
      <c r="I209" s="453"/>
      <c r="J209" s="467" t="s">
        <v>16</v>
      </c>
      <c r="K209" s="468"/>
      <c r="L209" s="467" t="s">
        <v>17</v>
      </c>
      <c r="M209" s="469"/>
      <c r="N209" s="470" t="s">
        <v>18</v>
      </c>
      <c r="O209" s="469"/>
      <c r="P209" s="470" t="s">
        <v>19</v>
      </c>
      <c r="Q209" s="471"/>
      <c r="R209" s="471"/>
      <c r="S209" s="469"/>
      <c r="T209" s="470" t="s">
        <v>48</v>
      </c>
      <c r="U209" s="471"/>
      <c r="V209" s="471"/>
      <c r="W209" s="469"/>
      <c r="X209" s="182" t="s">
        <v>49</v>
      </c>
      <c r="Y209" s="451" t="str">
        <f>Y156</f>
        <v>Druckdatum:</v>
      </c>
      <c r="Z209" s="472"/>
      <c r="AA209" s="183"/>
      <c r="AB209" s="451" t="s">
        <v>13</v>
      </c>
      <c r="AC209" s="452"/>
      <c r="AD209" s="452"/>
      <c r="AE209" s="452"/>
      <c r="AF209" s="453"/>
      <c r="AG209" s="453" t="s">
        <v>14</v>
      </c>
      <c r="AH209" s="453"/>
      <c r="AI209" s="453" t="s">
        <v>15</v>
      </c>
      <c r="AJ209" s="453"/>
      <c r="AK209" s="467" t="s">
        <v>16</v>
      </c>
      <c r="AL209" s="468"/>
      <c r="AM209" s="467" t="s">
        <v>17</v>
      </c>
      <c r="AN209" s="469"/>
      <c r="AO209" s="470" t="s">
        <v>18</v>
      </c>
      <c r="AP209" s="469"/>
      <c r="AQ209" s="470" t="s">
        <v>19</v>
      </c>
      <c r="AR209" s="471"/>
      <c r="AS209" s="471"/>
      <c r="AT209" s="469"/>
      <c r="AU209" s="470" t="s">
        <v>48</v>
      </c>
      <c r="AV209" s="471"/>
      <c r="AW209" s="471"/>
      <c r="AX209" s="469"/>
      <c r="AY209" s="182" t="s">
        <v>49</v>
      </c>
      <c r="AZ209" s="451" t="str">
        <f>Y209</f>
        <v>Druckdatum:</v>
      </c>
      <c r="BA209" s="472"/>
    </row>
    <row r="210" spans="1:53" ht="21" customHeight="1" thickBot="1">
      <c r="A210" s="461" t="s">
        <v>21</v>
      </c>
      <c r="B210" s="462" t="s">
        <v>21</v>
      </c>
      <c r="C210" s="462"/>
      <c r="D210" s="462"/>
      <c r="E210" s="462"/>
      <c r="F210" s="626"/>
      <c r="G210" s="626"/>
      <c r="H210" s="626"/>
      <c r="I210" s="626"/>
      <c r="J210" s="625"/>
      <c r="K210" s="626"/>
      <c r="L210" s="625"/>
      <c r="M210" s="626"/>
      <c r="N210" s="625"/>
      <c r="O210" s="626"/>
      <c r="P210" s="465"/>
      <c r="Q210" s="627"/>
      <c r="R210" s="627"/>
      <c r="S210" s="464"/>
      <c r="T210" s="465"/>
      <c r="U210" s="627"/>
      <c r="V210" s="627"/>
      <c r="W210" s="464"/>
      <c r="X210" s="184"/>
      <c r="Y210" s="628">
        <f ca="1">TODAY()</f>
        <v>45693</v>
      </c>
      <c r="Z210" s="629"/>
      <c r="AA210" s="185"/>
      <c r="AB210" s="461" t="s">
        <v>21</v>
      </c>
      <c r="AC210" s="462" t="s">
        <v>21</v>
      </c>
      <c r="AD210" s="462"/>
      <c r="AE210" s="462"/>
      <c r="AF210" s="462"/>
      <c r="AG210" s="626"/>
      <c r="AH210" s="626"/>
      <c r="AI210" s="626"/>
      <c r="AJ210" s="626"/>
      <c r="AK210" s="625"/>
      <c r="AL210" s="626"/>
      <c r="AM210" s="625"/>
      <c r="AN210" s="626"/>
      <c r="AO210" s="625"/>
      <c r="AP210" s="626"/>
      <c r="AQ210" s="465"/>
      <c r="AR210" s="627"/>
      <c r="AS210" s="627"/>
      <c r="AT210" s="464"/>
      <c r="AU210" s="465"/>
      <c r="AV210" s="627"/>
      <c r="AW210" s="627"/>
      <c r="AX210" s="464"/>
      <c r="AY210" s="184"/>
      <c r="AZ210" s="628">
        <f ca="1">TODAY()</f>
        <v>45693</v>
      </c>
      <c r="BA210" s="629"/>
    </row>
    <row r="211" spans="1:53" ht="21" customHeight="1" thickBot="1">
      <c r="A211" s="454" t="s">
        <v>51</v>
      </c>
      <c r="B211" s="455"/>
      <c r="C211" s="455"/>
      <c r="D211" s="455"/>
      <c r="E211" s="455"/>
      <c r="F211" s="456"/>
      <c r="G211" s="456"/>
      <c r="H211" s="456"/>
      <c r="I211" s="456"/>
      <c r="J211" s="457"/>
      <c r="K211" s="456"/>
      <c r="L211" s="457"/>
      <c r="M211" s="456"/>
      <c r="N211" s="457"/>
      <c r="O211" s="456"/>
      <c r="P211" s="458"/>
      <c r="Q211" s="459"/>
      <c r="R211" s="459"/>
      <c r="S211" s="460"/>
      <c r="T211" s="458"/>
      <c r="U211" s="459"/>
      <c r="V211" s="459"/>
      <c r="W211" s="460"/>
      <c r="X211" s="186"/>
      <c r="Y211" s="187" t="s">
        <v>52</v>
      </c>
      <c r="Z211" s="188">
        <f>BA158+1</f>
        <v>7</v>
      </c>
      <c r="AB211" s="454" t="s">
        <v>51</v>
      </c>
      <c r="AC211" s="455"/>
      <c r="AD211" s="455"/>
      <c r="AE211" s="455"/>
      <c r="AF211" s="455"/>
      <c r="AG211" s="456"/>
      <c r="AH211" s="456"/>
      <c r="AI211" s="456"/>
      <c r="AJ211" s="456"/>
      <c r="AK211" s="457"/>
      <c r="AL211" s="456"/>
      <c r="AM211" s="457"/>
      <c r="AN211" s="456"/>
      <c r="AO211" s="457"/>
      <c r="AP211" s="456"/>
      <c r="AQ211" s="458"/>
      <c r="AR211" s="459"/>
      <c r="AS211" s="459"/>
      <c r="AT211" s="460"/>
      <c r="AU211" s="458"/>
      <c r="AV211" s="459"/>
      <c r="AW211" s="459"/>
      <c r="AX211" s="460"/>
      <c r="AY211" s="186"/>
      <c r="AZ211" s="187" t="s">
        <v>52</v>
      </c>
      <c r="BA211" s="188">
        <f>Z211+1</f>
        <v>8</v>
      </c>
    </row>
    <row r="212" spans="1:53" ht="15" thickBot="1"/>
    <row r="213" spans="1:53" ht="21" customHeight="1">
      <c r="A213" s="610"/>
      <c r="B213" s="835"/>
      <c r="C213" s="835"/>
      <c r="D213" s="835"/>
      <c r="E213" s="835"/>
      <c r="F213" s="835"/>
      <c r="G213" s="835"/>
      <c r="H213" s="835"/>
      <c r="I213" s="835"/>
      <c r="J213" s="835"/>
      <c r="K213" s="835"/>
      <c r="L213" s="835"/>
      <c r="M213" s="575">
        <f>M160</f>
        <v>0</v>
      </c>
      <c r="N213" s="815"/>
      <c r="O213" s="815"/>
      <c r="P213" s="815"/>
      <c r="Q213" s="815"/>
      <c r="R213" s="815"/>
      <c r="S213" s="815"/>
      <c r="T213" s="815"/>
      <c r="U213" s="815"/>
      <c r="V213" s="815"/>
      <c r="W213" s="815"/>
      <c r="X213" s="816"/>
      <c r="Y213" s="530" t="s">
        <v>0</v>
      </c>
      <c r="Z213" s="576"/>
      <c r="AB213" s="610"/>
      <c r="AC213" s="835"/>
      <c r="AD213" s="835"/>
      <c r="AE213" s="835"/>
      <c r="AF213" s="835"/>
      <c r="AG213" s="835"/>
      <c r="AH213" s="835"/>
      <c r="AI213" s="835"/>
      <c r="AJ213" s="835"/>
      <c r="AK213" s="835"/>
      <c r="AL213" s="835"/>
      <c r="AM213" s="835"/>
      <c r="AN213" s="575">
        <f>M213</f>
        <v>0</v>
      </c>
      <c r="AO213" s="815"/>
      <c r="AP213" s="815"/>
      <c r="AQ213" s="815"/>
      <c r="AR213" s="815"/>
      <c r="AS213" s="815"/>
      <c r="AT213" s="815"/>
      <c r="AU213" s="815"/>
      <c r="AV213" s="815"/>
      <c r="AW213" s="815"/>
      <c r="AX213" s="815"/>
      <c r="AY213" s="816"/>
      <c r="AZ213" s="530" t="s">
        <v>0</v>
      </c>
      <c r="BA213" s="576"/>
    </row>
    <row r="214" spans="1:53" ht="21" customHeight="1" thickBot="1">
      <c r="A214" s="827"/>
      <c r="B214" s="836"/>
      <c r="C214" s="836"/>
      <c r="D214" s="836"/>
      <c r="E214" s="836"/>
      <c r="F214" s="836"/>
      <c r="G214" s="836"/>
      <c r="H214" s="836"/>
      <c r="I214" s="836"/>
      <c r="J214" s="836"/>
      <c r="K214" s="836"/>
      <c r="L214" s="836"/>
      <c r="M214" s="820"/>
      <c r="N214" s="821"/>
      <c r="O214" s="821"/>
      <c r="P214" s="821"/>
      <c r="Q214" s="821"/>
      <c r="R214" s="821"/>
      <c r="S214" s="821"/>
      <c r="T214" s="821"/>
      <c r="U214" s="821"/>
      <c r="V214" s="821"/>
      <c r="W214" s="821"/>
      <c r="X214" s="822"/>
      <c r="Y214" s="577"/>
      <c r="Z214" s="578"/>
      <c r="AB214" s="827"/>
      <c r="AC214" s="836"/>
      <c r="AD214" s="836"/>
      <c r="AE214" s="836"/>
      <c r="AF214" s="836"/>
      <c r="AG214" s="836"/>
      <c r="AH214" s="836"/>
      <c r="AI214" s="836"/>
      <c r="AJ214" s="836"/>
      <c r="AK214" s="836"/>
      <c r="AL214" s="836"/>
      <c r="AM214" s="836"/>
      <c r="AN214" s="820"/>
      <c r="AO214" s="821"/>
      <c r="AP214" s="821"/>
      <c r="AQ214" s="821"/>
      <c r="AR214" s="821"/>
      <c r="AS214" s="821"/>
      <c r="AT214" s="821"/>
      <c r="AU214" s="821"/>
      <c r="AV214" s="821"/>
      <c r="AW214" s="821"/>
      <c r="AX214" s="821"/>
      <c r="AY214" s="822"/>
      <c r="AZ214" s="577"/>
      <c r="BA214" s="578"/>
    </row>
    <row r="215" spans="1:53" ht="21" customHeight="1">
      <c r="A215" s="827"/>
      <c r="B215" s="836"/>
      <c r="C215" s="836"/>
      <c r="D215" s="836"/>
      <c r="E215" s="836"/>
      <c r="F215" s="836"/>
      <c r="G215" s="836"/>
      <c r="H215" s="836"/>
      <c r="I215" s="836"/>
      <c r="J215" s="836"/>
      <c r="K215" s="836"/>
      <c r="L215" s="836"/>
      <c r="M215" s="575">
        <f>M162</f>
        <v>0</v>
      </c>
      <c r="N215" s="815"/>
      <c r="O215" s="815"/>
      <c r="P215" s="815"/>
      <c r="Q215" s="815"/>
      <c r="R215" s="815"/>
      <c r="S215" s="815"/>
      <c r="T215" s="815"/>
      <c r="U215" s="815"/>
      <c r="V215" s="815"/>
      <c r="W215" s="815"/>
      <c r="X215" s="816"/>
      <c r="Y215" s="580" t="str">
        <f>Y162</f>
        <v>1</v>
      </c>
      <c r="Z215" s="824"/>
      <c r="AB215" s="827"/>
      <c r="AC215" s="836"/>
      <c r="AD215" s="836"/>
      <c r="AE215" s="836"/>
      <c r="AF215" s="836"/>
      <c r="AG215" s="836"/>
      <c r="AH215" s="836"/>
      <c r="AI215" s="836"/>
      <c r="AJ215" s="836"/>
      <c r="AK215" s="836"/>
      <c r="AL215" s="836"/>
      <c r="AM215" s="836"/>
      <c r="AN215" s="575">
        <f>M215</f>
        <v>0</v>
      </c>
      <c r="AO215" s="815"/>
      <c r="AP215" s="815"/>
      <c r="AQ215" s="815"/>
      <c r="AR215" s="815"/>
      <c r="AS215" s="815"/>
      <c r="AT215" s="815"/>
      <c r="AU215" s="815"/>
      <c r="AV215" s="815"/>
      <c r="AW215" s="815"/>
      <c r="AX215" s="815"/>
      <c r="AY215" s="816"/>
      <c r="AZ215" s="580" t="str">
        <f>AZ162</f>
        <v>1</v>
      </c>
      <c r="BA215" s="824"/>
    </row>
    <row r="216" spans="1:53" ht="21" customHeight="1" thickBot="1">
      <c r="A216" s="827"/>
      <c r="B216" s="836"/>
      <c r="C216" s="836"/>
      <c r="D216" s="836"/>
      <c r="E216" s="836"/>
      <c r="F216" s="836"/>
      <c r="G216" s="836"/>
      <c r="H216" s="836"/>
      <c r="I216" s="836"/>
      <c r="J216" s="836"/>
      <c r="K216" s="836"/>
      <c r="L216" s="836"/>
      <c r="M216" s="820"/>
      <c r="N216" s="821"/>
      <c r="O216" s="821"/>
      <c r="P216" s="821"/>
      <c r="Q216" s="821"/>
      <c r="R216" s="821"/>
      <c r="S216" s="821"/>
      <c r="T216" s="821"/>
      <c r="U216" s="821"/>
      <c r="V216" s="821"/>
      <c r="W216" s="821"/>
      <c r="X216" s="822"/>
      <c r="Y216" s="827"/>
      <c r="Z216" s="828"/>
      <c r="AB216" s="827"/>
      <c r="AC216" s="836"/>
      <c r="AD216" s="836"/>
      <c r="AE216" s="836"/>
      <c r="AF216" s="836"/>
      <c r="AG216" s="836"/>
      <c r="AH216" s="836"/>
      <c r="AI216" s="836"/>
      <c r="AJ216" s="836"/>
      <c r="AK216" s="836"/>
      <c r="AL216" s="836"/>
      <c r="AM216" s="836"/>
      <c r="AN216" s="820"/>
      <c r="AO216" s="821"/>
      <c r="AP216" s="821"/>
      <c r="AQ216" s="821"/>
      <c r="AR216" s="821"/>
      <c r="AS216" s="821"/>
      <c r="AT216" s="821"/>
      <c r="AU216" s="821"/>
      <c r="AV216" s="821"/>
      <c r="AW216" s="821"/>
      <c r="AX216" s="821"/>
      <c r="AY216" s="822"/>
      <c r="AZ216" s="827"/>
      <c r="BA216" s="828"/>
    </row>
    <row r="217" spans="1:53" ht="24" customHeight="1" thickBot="1">
      <c r="A217" s="504" t="s">
        <v>35</v>
      </c>
      <c r="B217" s="505"/>
      <c r="C217" s="505"/>
      <c r="D217" s="506"/>
      <c r="E217" s="507"/>
      <c r="F217" s="507"/>
      <c r="G217" s="507"/>
      <c r="H217" s="507"/>
      <c r="I217" s="507"/>
      <c r="J217" s="507"/>
      <c r="K217" s="507"/>
      <c r="L217" s="508"/>
      <c r="M217" s="509">
        <f>M164</f>
        <v>0</v>
      </c>
      <c r="N217" s="831"/>
      <c r="O217" s="831"/>
      <c r="P217" s="831"/>
      <c r="Q217" s="831"/>
      <c r="R217" s="831"/>
      <c r="S217" s="831"/>
      <c r="T217" s="831"/>
      <c r="U217" s="831"/>
      <c r="V217" s="831"/>
      <c r="W217" s="831"/>
      <c r="X217" s="832"/>
      <c r="Y217" s="833"/>
      <c r="Z217" s="834"/>
      <c r="AB217" s="504" t="s">
        <v>35</v>
      </c>
      <c r="AC217" s="505"/>
      <c r="AD217" s="505"/>
      <c r="AE217" s="506"/>
      <c r="AF217" s="507"/>
      <c r="AG217" s="507"/>
      <c r="AH217" s="507"/>
      <c r="AI217" s="507"/>
      <c r="AJ217" s="507"/>
      <c r="AK217" s="507"/>
      <c r="AL217" s="507"/>
      <c r="AM217" s="508"/>
      <c r="AN217" s="509">
        <f>AN164</f>
        <v>0</v>
      </c>
      <c r="AO217" s="831"/>
      <c r="AP217" s="831"/>
      <c r="AQ217" s="831"/>
      <c r="AR217" s="831"/>
      <c r="AS217" s="831"/>
      <c r="AT217" s="831"/>
      <c r="AU217" s="831"/>
      <c r="AV217" s="831"/>
      <c r="AW217" s="831"/>
      <c r="AX217" s="831"/>
      <c r="AY217" s="832"/>
      <c r="AZ217" s="833"/>
      <c r="BA217" s="834"/>
    </row>
    <row r="218" spans="1:53" ht="24" customHeight="1" thickBot="1">
      <c r="A218" s="510" t="s">
        <v>36</v>
      </c>
      <c r="B218" s="511"/>
      <c r="C218" s="511"/>
      <c r="D218" s="506"/>
      <c r="E218" s="507"/>
      <c r="F218" s="507"/>
      <c r="G218" s="507"/>
      <c r="H218" s="507"/>
      <c r="I218" s="507"/>
      <c r="J218" s="507"/>
      <c r="K218" s="507"/>
      <c r="L218" s="508"/>
      <c r="M218" s="512" t="s">
        <v>37</v>
      </c>
      <c r="N218" s="539" t="s">
        <v>38</v>
      </c>
      <c r="O218" s="540"/>
      <c r="P218" s="611">
        <f>IF(P165&gt;0,AQ165+10," ")</f>
        <v>81</v>
      </c>
      <c r="Q218" s="612"/>
      <c r="R218" s="612"/>
      <c r="S218" s="518" t="s">
        <v>39</v>
      </c>
      <c r="T218" s="517"/>
      <c r="U218" s="519">
        <f>IF(P218&gt;0,P218+9," ")</f>
        <v>90</v>
      </c>
      <c r="V218" s="517"/>
      <c r="W218" s="520"/>
      <c r="X218" s="521"/>
      <c r="Y218" s="522"/>
      <c r="Z218" s="523"/>
      <c r="AB218" s="510" t="s">
        <v>36</v>
      </c>
      <c r="AC218" s="511"/>
      <c r="AD218" s="511"/>
      <c r="AE218" s="506"/>
      <c r="AF218" s="507"/>
      <c r="AG218" s="507"/>
      <c r="AH218" s="507"/>
      <c r="AI218" s="507"/>
      <c r="AJ218" s="507"/>
      <c r="AK218" s="507"/>
      <c r="AL218" s="507"/>
      <c r="AM218" s="508"/>
      <c r="AN218" s="512" t="s">
        <v>37</v>
      </c>
      <c r="AO218" s="539" t="s">
        <v>38</v>
      </c>
      <c r="AP218" s="540"/>
      <c r="AQ218" s="611">
        <f>IF(P218&gt;0,P218+10," ")</f>
        <v>91</v>
      </c>
      <c r="AR218" s="612"/>
      <c r="AS218" s="612"/>
      <c r="AT218" s="518" t="s">
        <v>39</v>
      </c>
      <c r="AU218" s="517"/>
      <c r="AV218" s="519">
        <f>IF(AQ218&gt;0,AQ218+9," ")</f>
        <v>100</v>
      </c>
      <c r="AW218" s="517"/>
      <c r="AX218" s="520"/>
      <c r="AY218" s="521"/>
      <c r="AZ218" s="522"/>
      <c r="BA218" s="523"/>
    </row>
    <row r="219" spans="1:53" ht="24" customHeight="1" thickBot="1">
      <c r="A219" s="510" t="s">
        <v>40</v>
      </c>
      <c r="B219" s="511"/>
      <c r="C219" s="511"/>
      <c r="D219" s="506"/>
      <c r="E219" s="507"/>
      <c r="F219" s="507"/>
      <c r="G219" s="507"/>
      <c r="H219" s="507"/>
      <c r="I219" s="507"/>
      <c r="J219" s="507"/>
      <c r="K219" s="507"/>
      <c r="L219" s="508"/>
      <c r="M219" s="513"/>
      <c r="N219" s="530" t="s">
        <v>41</v>
      </c>
      <c r="O219" s="531"/>
      <c r="P219" s="534" t="s">
        <v>42</v>
      </c>
      <c r="Q219" s="535"/>
      <c r="R219" s="535"/>
      <c r="S219" s="535"/>
      <c r="T219" s="535"/>
      <c r="U219" s="535"/>
      <c r="V219" s="535"/>
      <c r="W219" s="536"/>
      <c r="X219" s="524"/>
      <c r="Y219" s="525"/>
      <c r="Z219" s="526"/>
      <c r="AB219" s="510" t="s">
        <v>40</v>
      </c>
      <c r="AC219" s="511"/>
      <c r="AD219" s="511"/>
      <c r="AE219" s="506"/>
      <c r="AF219" s="507"/>
      <c r="AG219" s="507"/>
      <c r="AH219" s="507"/>
      <c r="AI219" s="507"/>
      <c r="AJ219" s="507"/>
      <c r="AK219" s="507"/>
      <c r="AL219" s="507"/>
      <c r="AM219" s="508"/>
      <c r="AN219" s="513"/>
      <c r="AO219" s="530" t="s">
        <v>41</v>
      </c>
      <c r="AP219" s="531"/>
      <c r="AQ219" s="534" t="s">
        <v>42</v>
      </c>
      <c r="AR219" s="535"/>
      <c r="AS219" s="535"/>
      <c r="AT219" s="535"/>
      <c r="AU219" s="535"/>
      <c r="AV219" s="535"/>
      <c r="AW219" s="535"/>
      <c r="AX219" s="536"/>
      <c r="AY219" s="524"/>
      <c r="AZ219" s="525"/>
      <c r="BA219" s="526"/>
    </row>
    <row r="220" spans="1:53" ht="24" customHeight="1">
      <c r="A220" s="541" t="s">
        <v>53</v>
      </c>
      <c r="B220" s="542"/>
      <c r="C220" s="542"/>
      <c r="D220" s="543"/>
      <c r="E220" s="547" t="s">
        <v>44</v>
      </c>
      <c r="F220" s="548"/>
      <c r="G220" s="470" t="s">
        <v>45</v>
      </c>
      <c r="H220" s="551"/>
      <c r="I220" s="551"/>
      <c r="J220" s="551"/>
      <c r="K220" s="551"/>
      <c r="L220" s="552"/>
      <c r="M220" s="514"/>
      <c r="N220" s="532"/>
      <c r="O220" s="533"/>
      <c r="P220" s="553" t="s">
        <v>2</v>
      </c>
      <c r="Q220" s="554"/>
      <c r="R220" s="554" t="s">
        <v>46</v>
      </c>
      <c r="S220" s="554"/>
      <c r="T220" s="557" t="s">
        <v>2</v>
      </c>
      <c r="U220" s="554"/>
      <c r="V220" s="554" t="s">
        <v>46</v>
      </c>
      <c r="W220" s="559"/>
      <c r="X220" s="527"/>
      <c r="Y220" s="528"/>
      <c r="Z220" s="529"/>
      <c r="AB220" s="541" t="s">
        <v>53</v>
      </c>
      <c r="AC220" s="542"/>
      <c r="AD220" s="542"/>
      <c r="AE220" s="543"/>
      <c r="AF220" s="547" t="s">
        <v>44</v>
      </c>
      <c r="AG220" s="548"/>
      <c r="AH220" s="470" t="s">
        <v>45</v>
      </c>
      <c r="AI220" s="551"/>
      <c r="AJ220" s="551"/>
      <c r="AK220" s="551"/>
      <c r="AL220" s="551"/>
      <c r="AM220" s="552"/>
      <c r="AN220" s="514"/>
      <c r="AO220" s="532"/>
      <c r="AP220" s="533"/>
      <c r="AQ220" s="553" t="s">
        <v>2</v>
      </c>
      <c r="AR220" s="554"/>
      <c r="AS220" s="554" t="s">
        <v>46</v>
      </c>
      <c r="AT220" s="554"/>
      <c r="AU220" s="557" t="s">
        <v>2</v>
      </c>
      <c r="AV220" s="554"/>
      <c r="AW220" s="554" t="s">
        <v>46</v>
      </c>
      <c r="AX220" s="559"/>
      <c r="AY220" s="527"/>
      <c r="AZ220" s="528"/>
      <c r="BA220" s="529"/>
    </row>
    <row r="221" spans="1:53" ht="24" customHeight="1" thickBot="1">
      <c r="A221" s="544"/>
      <c r="B221" s="545"/>
      <c r="C221" s="545"/>
      <c r="D221" s="546"/>
      <c r="E221" s="549"/>
      <c r="F221" s="550"/>
      <c r="G221" s="537" t="s">
        <v>46</v>
      </c>
      <c r="H221" s="538"/>
      <c r="I221" s="537" t="s">
        <v>47</v>
      </c>
      <c r="J221" s="561"/>
      <c r="K221" s="562"/>
      <c r="L221" s="563"/>
      <c r="M221" s="515"/>
      <c r="N221" s="564" t="str">
        <f>Y215</f>
        <v>1</v>
      </c>
      <c r="O221" s="565"/>
      <c r="P221" s="555"/>
      <c r="Q221" s="556"/>
      <c r="R221" s="556"/>
      <c r="S221" s="556"/>
      <c r="T221" s="558"/>
      <c r="U221" s="556"/>
      <c r="V221" s="556"/>
      <c r="W221" s="560"/>
      <c r="X221" s="587" t="s">
        <v>5</v>
      </c>
      <c r="Y221" s="588"/>
      <c r="Z221" s="589"/>
      <c r="AB221" s="544"/>
      <c r="AC221" s="545"/>
      <c r="AD221" s="545"/>
      <c r="AE221" s="546"/>
      <c r="AF221" s="549"/>
      <c r="AG221" s="550"/>
      <c r="AH221" s="537" t="s">
        <v>46</v>
      </c>
      <c r="AI221" s="538"/>
      <c r="AJ221" s="537" t="s">
        <v>47</v>
      </c>
      <c r="AK221" s="561"/>
      <c r="AL221" s="562"/>
      <c r="AM221" s="563"/>
      <c r="AN221" s="515"/>
      <c r="AO221" s="564" t="str">
        <f>AZ215</f>
        <v>1</v>
      </c>
      <c r="AP221" s="565"/>
      <c r="AQ221" s="555"/>
      <c r="AR221" s="556"/>
      <c r="AS221" s="556"/>
      <c r="AT221" s="556"/>
      <c r="AU221" s="558"/>
      <c r="AV221" s="556"/>
      <c r="AW221" s="556"/>
      <c r="AX221" s="560"/>
      <c r="AY221" s="587" t="s">
        <v>5</v>
      </c>
      <c r="AZ221" s="588"/>
      <c r="BA221" s="589"/>
    </row>
    <row r="222" spans="1:53" ht="14.25" customHeight="1">
      <c r="A222" s="487"/>
      <c r="B222" s="488"/>
      <c r="C222" s="488"/>
      <c r="D222" s="488"/>
      <c r="E222" s="138"/>
      <c r="F222" s="139" t="str">
        <f t="shared" ref="F222:F261" si="24">IF(E222&gt;0," -"," ")</f>
        <v xml:space="preserve"> </v>
      </c>
      <c r="G222" s="140"/>
      <c r="H222" s="141"/>
      <c r="I222" s="142"/>
      <c r="J222" s="142"/>
      <c r="K222" s="143"/>
      <c r="L222" s="144"/>
      <c r="M222" s="502"/>
      <c r="N222" s="579">
        <f>IF(P218&gt;0,P218," ")</f>
        <v>81</v>
      </c>
      <c r="O222" s="145" t="s">
        <v>14</v>
      </c>
      <c r="P222" s="280"/>
      <c r="Q222" s="139" t="str">
        <f t="shared" ref="Q222:Q261" si="25">IF(P222&gt;0," -"," ")</f>
        <v xml:space="preserve"> </v>
      </c>
      <c r="R222" s="147"/>
      <c r="S222" s="148"/>
      <c r="T222" s="280"/>
      <c r="U222" s="139" t="str">
        <f t="shared" ref="U222:U261" si="26">IF(T222&gt;0," -"," ")</f>
        <v xml:space="preserve"> </v>
      </c>
      <c r="V222" s="147"/>
      <c r="W222" s="148"/>
      <c r="X222" s="481"/>
      <c r="Y222" s="482"/>
      <c r="Z222" s="483"/>
      <c r="AB222" s="487"/>
      <c r="AC222" s="613"/>
      <c r="AD222" s="613"/>
      <c r="AE222" s="614"/>
      <c r="AF222" s="138"/>
      <c r="AG222" s="139" t="str">
        <f t="shared" ref="AG222:AG261" si="27">IF(AF222&gt;0," -"," ")</f>
        <v xml:space="preserve"> </v>
      </c>
      <c r="AH222" s="140"/>
      <c r="AI222" s="141"/>
      <c r="AJ222" s="142"/>
      <c r="AK222" s="142"/>
      <c r="AL222" s="143"/>
      <c r="AM222" s="144"/>
      <c r="AN222" s="487"/>
      <c r="AO222" s="579">
        <f>IF(AQ218&gt;0,AQ218," ")</f>
        <v>91</v>
      </c>
      <c r="AP222" s="145" t="s">
        <v>14</v>
      </c>
      <c r="AQ222" s="280"/>
      <c r="AR222" s="139" t="str">
        <f t="shared" ref="AR222:AR261" si="28">IF(AQ222&gt;0," -"," ")</f>
        <v xml:space="preserve"> </v>
      </c>
      <c r="AS222" s="147"/>
      <c r="AT222" s="148"/>
      <c r="AU222" s="280"/>
      <c r="AV222" s="139" t="str">
        <f t="shared" ref="AV222:AV261" si="29">IF(AU222&gt;0," -"," ")</f>
        <v xml:space="preserve"> </v>
      </c>
      <c r="AW222" s="147"/>
      <c r="AX222" s="148"/>
      <c r="AY222" s="481"/>
      <c r="AZ222" s="482"/>
      <c r="BA222" s="483"/>
    </row>
    <row r="223" spans="1:53" ht="14.25" customHeight="1">
      <c r="A223" s="489"/>
      <c r="B223" s="490"/>
      <c r="C223" s="490"/>
      <c r="D223" s="490"/>
      <c r="E223" s="149"/>
      <c r="F223" s="150" t="str">
        <f t="shared" si="24"/>
        <v xml:space="preserve"> </v>
      </c>
      <c r="G223" s="151"/>
      <c r="H223" s="152"/>
      <c r="I223" s="153"/>
      <c r="J223" s="153"/>
      <c r="K223" s="154"/>
      <c r="L223" s="155"/>
      <c r="M223" s="503"/>
      <c r="N223" s="621"/>
      <c r="O223" s="156" t="s">
        <v>15</v>
      </c>
      <c r="P223" s="277"/>
      <c r="Q223" s="150" t="str">
        <f t="shared" si="25"/>
        <v xml:space="preserve"> </v>
      </c>
      <c r="R223" s="151"/>
      <c r="S223" s="157"/>
      <c r="T223" s="277"/>
      <c r="U223" s="150" t="str">
        <f t="shared" si="26"/>
        <v xml:space="preserve"> </v>
      </c>
      <c r="V223" s="151"/>
      <c r="W223" s="157"/>
      <c r="X223" s="475"/>
      <c r="Y223" s="476"/>
      <c r="Z223" s="477"/>
      <c r="AB223" s="615"/>
      <c r="AC223" s="616"/>
      <c r="AD223" s="616"/>
      <c r="AE223" s="617"/>
      <c r="AF223" s="149"/>
      <c r="AG223" s="150" t="str">
        <f t="shared" si="27"/>
        <v xml:space="preserve"> </v>
      </c>
      <c r="AH223" s="151"/>
      <c r="AI223" s="152"/>
      <c r="AJ223" s="153"/>
      <c r="AK223" s="153"/>
      <c r="AL223" s="154"/>
      <c r="AM223" s="155"/>
      <c r="AN223" s="615"/>
      <c r="AO223" s="621"/>
      <c r="AP223" s="156" t="s">
        <v>15</v>
      </c>
      <c r="AQ223" s="277"/>
      <c r="AR223" s="150" t="str">
        <f t="shared" si="28"/>
        <v xml:space="preserve"> </v>
      </c>
      <c r="AS223" s="151"/>
      <c r="AT223" s="157"/>
      <c r="AU223" s="277"/>
      <c r="AV223" s="150" t="str">
        <f t="shared" si="29"/>
        <v xml:space="preserve"> </v>
      </c>
      <c r="AW223" s="151"/>
      <c r="AX223" s="157"/>
      <c r="AY223" s="475"/>
      <c r="AZ223" s="476"/>
      <c r="BA223" s="477"/>
    </row>
    <row r="224" spans="1:53" ht="14.25" customHeight="1">
      <c r="A224" s="489"/>
      <c r="B224" s="490"/>
      <c r="C224" s="490"/>
      <c r="D224" s="490"/>
      <c r="E224" s="149"/>
      <c r="F224" s="150" t="str">
        <f t="shared" si="24"/>
        <v xml:space="preserve"> </v>
      </c>
      <c r="G224" s="151"/>
      <c r="H224" s="152"/>
      <c r="I224" s="153"/>
      <c r="J224" s="153"/>
      <c r="K224" s="154"/>
      <c r="L224" s="155"/>
      <c r="M224" s="503"/>
      <c r="N224" s="622"/>
      <c r="O224" s="156" t="s">
        <v>16</v>
      </c>
      <c r="P224" s="277"/>
      <c r="Q224" s="150" t="str">
        <f t="shared" si="25"/>
        <v xml:space="preserve"> </v>
      </c>
      <c r="R224" s="151"/>
      <c r="S224" s="157"/>
      <c r="T224" s="277"/>
      <c r="U224" s="150" t="str">
        <f t="shared" si="26"/>
        <v xml:space="preserve"> </v>
      </c>
      <c r="V224" s="151"/>
      <c r="W224" s="157"/>
      <c r="X224" s="475"/>
      <c r="Y224" s="476"/>
      <c r="Z224" s="477"/>
      <c r="AB224" s="615"/>
      <c r="AC224" s="616"/>
      <c r="AD224" s="616"/>
      <c r="AE224" s="617"/>
      <c r="AF224" s="149"/>
      <c r="AG224" s="150" t="str">
        <f t="shared" si="27"/>
        <v xml:space="preserve"> </v>
      </c>
      <c r="AH224" s="151"/>
      <c r="AI224" s="152"/>
      <c r="AJ224" s="153"/>
      <c r="AK224" s="153"/>
      <c r="AL224" s="154"/>
      <c r="AM224" s="155"/>
      <c r="AN224" s="615"/>
      <c r="AO224" s="622"/>
      <c r="AP224" s="156" t="s">
        <v>16</v>
      </c>
      <c r="AQ224" s="277"/>
      <c r="AR224" s="150" t="str">
        <f t="shared" si="28"/>
        <v xml:space="preserve"> </v>
      </c>
      <c r="AS224" s="151"/>
      <c r="AT224" s="157"/>
      <c r="AU224" s="277"/>
      <c r="AV224" s="150" t="str">
        <f t="shared" si="29"/>
        <v xml:space="preserve"> </v>
      </c>
      <c r="AW224" s="151"/>
      <c r="AX224" s="157"/>
      <c r="AY224" s="475"/>
      <c r="AZ224" s="476"/>
      <c r="BA224" s="477"/>
    </row>
    <row r="225" spans="1:53" ht="14.25" customHeight="1">
      <c r="A225" s="489"/>
      <c r="B225" s="490"/>
      <c r="C225" s="490"/>
      <c r="D225" s="490"/>
      <c r="E225" s="149"/>
      <c r="F225" s="150" t="str">
        <f t="shared" si="24"/>
        <v xml:space="preserve"> </v>
      </c>
      <c r="G225" s="151"/>
      <c r="H225" s="152"/>
      <c r="I225" s="153"/>
      <c r="J225" s="153"/>
      <c r="K225" s="154"/>
      <c r="L225" s="155"/>
      <c r="M225" s="503"/>
      <c r="N225" s="623"/>
      <c r="O225" s="156" t="s">
        <v>17</v>
      </c>
      <c r="P225" s="277"/>
      <c r="Q225" s="150" t="str">
        <f t="shared" si="25"/>
        <v xml:space="preserve"> </v>
      </c>
      <c r="R225" s="151"/>
      <c r="S225" s="157"/>
      <c r="T225" s="277"/>
      <c r="U225" s="150" t="str">
        <f t="shared" si="26"/>
        <v xml:space="preserve"> </v>
      </c>
      <c r="V225" s="151"/>
      <c r="W225" s="157"/>
      <c r="X225" s="475"/>
      <c r="Y225" s="476"/>
      <c r="Z225" s="477"/>
      <c r="AB225" s="615"/>
      <c r="AC225" s="616"/>
      <c r="AD225" s="616"/>
      <c r="AE225" s="617"/>
      <c r="AF225" s="149"/>
      <c r="AG225" s="150" t="str">
        <f t="shared" si="27"/>
        <v xml:space="preserve"> </v>
      </c>
      <c r="AH225" s="151"/>
      <c r="AI225" s="152"/>
      <c r="AJ225" s="153"/>
      <c r="AK225" s="153"/>
      <c r="AL225" s="154"/>
      <c r="AM225" s="155"/>
      <c r="AN225" s="615"/>
      <c r="AO225" s="623"/>
      <c r="AP225" s="156" t="s">
        <v>17</v>
      </c>
      <c r="AQ225" s="277"/>
      <c r="AR225" s="150" t="str">
        <f t="shared" si="28"/>
        <v xml:space="preserve"> </v>
      </c>
      <c r="AS225" s="151"/>
      <c r="AT225" s="157"/>
      <c r="AU225" s="277"/>
      <c r="AV225" s="150" t="str">
        <f t="shared" si="29"/>
        <v xml:space="preserve"> </v>
      </c>
      <c r="AW225" s="151"/>
      <c r="AX225" s="157"/>
      <c r="AY225" s="475"/>
      <c r="AZ225" s="476"/>
      <c r="BA225" s="477"/>
    </row>
    <row r="226" spans="1:53" ht="14.25" customHeight="1">
      <c r="A226" s="489"/>
      <c r="B226" s="490"/>
      <c r="C226" s="490"/>
      <c r="D226" s="490"/>
      <c r="E226" s="149"/>
      <c r="F226" s="150" t="str">
        <f t="shared" si="24"/>
        <v xml:space="preserve"> </v>
      </c>
      <c r="G226" s="151"/>
      <c r="H226" s="152"/>
      <c r="I226" s="153"/>
      <c r="J226" s="153"/>
      <c r="K226" s="154"/>
      <c r="L226" s="155"/>
      <c r="M226" s="503"/>
      <c r="N226" s="473">
        <f>N222+1</f>
        <v>82</v>
      </c>
      <c r="O226" s="156" t="s">
        <v>14</v>
      </c>
      <c r="P226" s="277"/>
      <c r="Q226" s="150" t="str">
        <f t="shared" si="25"/>
        <v xml:space="preserve"> </v>
      </c>
      <c r="R226" s="151"/>
      <c r="S226" s="157"/>
      <c r="T226" s="277"/>
      <c r="U226" s="150" t="str">
        <f t="shared" si="26"/>
        <v xml:space="preserve"> </v>
      </c>
      <c r="V226" s="151"/>
      <c r="W226" s="157"/>
      <c r="X226" s="475"/>
      <c r="Y226" s="476"/>
      <c r="Z226" s="477"/>
      <c r="AB226" s="615"/>
      <c r="AC226" s="616"/>
      <c r="AD226" s="616"/>
      <c r="AE226" s="617"/>
      <c r="AF226" s="149"/>
      <c r="AG226" s="150" t="str">
        <f t="shared" si="27"/>
        <v xml:space="preserve"> </v>
      </c>
      <c r="AH226" s="151"/>
      <c r="AI226" s="152"/>
      <c r="AJ226" s="153"/>
      <c r="AK226" s="153"/>
      <c r="AL226" s="154"/>
      <c r="AM226" s="155"/>
      <c r="AN226" s="615"/>
      <c r="AO226" s="473">
        <f>AO222+1</f>
        <v>92</v>
      </c>
      <c r="AP226" s="156" t="s">
        <v>14</v>
      </c>
      <c r="AQ226" s="277"/>
      <c r="AR226" s="150" t="str">
        <f t="shared" si="28"/>
        <v xml:space="preserve"> </v>
      </c>
      <c r="AS226" s="151"/>
      <c r="AT226" s="157"/>
      <c r="AU226" s="277"/>
      <c r="AV226" s="150" t="str">
        <f t="shared" si="29"/>
        <v xml:space="preserve"> </v>
      </c>
      <c r="AW226" s="151"/>
      <c r="AX226" s="157"/>
      <c r="AY226" s="475"/>
      <c r="AZ226" s="476"/>
      <c r="BA226" s="477"/>
    </row>
    <row r="227" spans="1:53" ht="14.25" customHeight="1">
      <c r="A227" s="489"/>
      <c r="B227" s="490"/>
      <c r="C227" s="490"/>
      <c r="D227" s="490"/>
      <c r="E227" s="149"/>
      <c r="F227" s="150" t="str">
        <f t="shared" si="24"/>
        <v xml:space="preserve"> </v>
      </c>
      <c r="G227" s="151"/>
      <c r="H227" s="152"/>
      <c r="I227" s="154"/>
      <c r="J227" s="153"/>
      <c r="K227" s="154"/>
      <c r="L227" s="155"/>
      <c r="M227" s="503"/>
      <c r="N227" s="621"/>
      <c r="O227" s="156" t="s">
        <v>15</v>
      </c>
      <c r="P227" s="277"/>
      <c r="Q227" s="150" t="str">
        <f t="shared" si="25"/>
        <v xml:space="preserve"> </v>
      </c>
      <c r="R227" s="151"/>
      <c r="S227" s="157"/>
      <c r="T227" s="277"/>
      <c r="U227" s="150" t="str">
        <f t="shared" si="26"/>
        <v xml:space="preserve"> </v>
      </c>
      <c r="V227" s="151"/>
      <c r="W227" s="157"/>
      <c r="X227" s="475"/>
      <c r="Y227" s="476"/>
      <c r="Z227" s="477"/>
      <c r="AB227" s="615"/>
      <c r="AC227" s="616"/>
      <c r="AD227" s="616"/>
      <c r="AE227" s="617"/>
      <c r="AF227" s="149"/>
      <c r="AG227" s="150" t="str">
        <f t="shared" si="27"/>
        <v xml:space="preserve"> </v>
      </c>
      <c r="AH227" s="151"/>
      <c r="AI227" s="152"/>
      <c r="AJ227" s="154"/>
      <c r="AK227" s="153"/>
      <c r="AL227" s="154"/>
      <c r="AM227" s="155"/>
      <c r="AN227" s="615"/>
      <c r="AO227" s="621"/>
      <c r="AP227" s="156" t="s">
        <v>15</v>
      </c>
      <c r="AQ227" s="277"/>
      <c r="AR227" s="150" t="str">
        <f t="shared" si="28"/>
        <v xml:space="preserve"> </v>
      </c>
      <c r="AS227" s="151"/>
      <c r="AT227" s="157"/>
      <c r="AU227" s="277"/>
      <c r="AV227" s="150" t="str">
        <f t="shared" si="29"/>
        <v xml:space="preserve"> </v>
      </c>
      <c r="AW227" s="151"/>
      <c r="AX227" s="157"/>
      <c r="AY227" s="475"/>
      <c r="AZ227" s="476"/>
      <c r="BA227" s="477"/>
    </row>
    <row r="228" spans="1:53" ht="14.25" customHeight="1">
      <c r="A228" s="489"/>
      <c r="B228" s="490"/>
      <c r="C228" s="490"/>
      <c r="D228" s="490"/>
      <c r="E228" s="149"/>
      <c r="F228" s="150" t="str">
        <f t="shared" si="24"/>
        <v xml:space="preserve"> </v>
      </c>
      <c r="G228" s="151"/>
      <c r="H228" s="152"/>
      <c r="I228" s="154"/>
      <c r="J228" s="153"/>
      <c r="K228" s="154"/>
      <c r="L228" s="155"/>
      <c r="M228" s="503"/>
      <c r="N228" s="622"/>
      <c r="O228" s="156" t="s">
        <v>16</v>
      </c>
      <c r="P228" s="277"/>
      <c r="Q228" s="150" t="str">
        <f t="shared" si="25"/>
        <v xml:space="preserve"> </v>
      </c>
      <c r="R228" s="151"/>
      <c r="S228" s="157"/>
      <c r="T228" s="277"/>
      <c r="U228" s="150" t="str">
        <f t="shared" si="26"/>
        <v xml:space="preserve"> </v>
      </c>
      <c r="V228" s="151"/>
      <c r="W228" s="157"/>
      <c r="X228" s="475"/>
      <c r="Y228" s="476"/>
      <c r="Z228" s="477"/>
      <c r="AB228" s="615"/>
      <c r="AC228" s="616"/>
      <c r="AD228" s="616"/>
      <c r="AE228" s="617"/>
      <c r="AF228" s="149"/>
      <c r="AG228" s="150" t="str">
        <f t="shared" si="27"/>
        <v xml:space="preserve"> </v>
      </c>
      <c r="AH228" s="151"/>
      <c r="AI228" s="152"/>
      <c r="AJ228" s="154"/>
      <c r="AK228" s="153"/>
      <c r="AL228" s="154"/>
      <c r="AM228" s="155"/>
      <c r="AN228" s="615"/>
      <c r="AO228" s="622"/>
      <c r="AP228" s="156" t="s">
        <v>16</v>
      </c>
      <c r="AQ228" s="277"/>
      <c r="AR228" s="150" t="str">
        <f t="shared" si="28"/>
        <v xml:space="preserve"> </v>
      </c>
      <c r="AS228" s="151"/>
      <c r="AT228" s="157"/>
      <c r="AU228" s="277"/>
      <c r="AV228" s="150" t="str">
        <f t="shared" si="29"/>
        <v xml:space="preserve"> </v>
      </c>
      <c r="AW228" s="151"/>
      <c r="AX228" s="157"/>
      <c r="AY228" s="475"/>
      <c r="AZ228" s="476"/>
      <c r="BA228" s="477"/>
    </row>
    <row r="229" spans="1:53" ht="14.25" customHeight="1">
      <c r="A229" s="489"/>
      <c r="B229" s="490"/>
      <c r="C229" s="490"/>
      <c r="D229" s="490"/>
      <c r="E229" s="149"/>
      <c r="F229" s="150" t="str">
        <f t="shared" si="24"/>
        <v xml:space="preserve"> </v>
      </c>
      <c r="G229" s="151"/>
      <c r="H229" s="152"/>
      <c r="I229" s="154"/>
      <c r="J229" s="153"/>
      <c r="K229" s="154"/>
      <c r="L229" s="155"/>
      <c r="M229" s="503"/>
      <c r="N229" s="623"/>
      <c r="O229" s="156" t="s">
        <v>17</v>
      </c>
      <c r="P229" s="277"/>
      <c r="Q229" s="150" t="str">
        <f t="shared" si="25"/>
        <v xml:space="preserve"> </v>
      </c>
      <c r="R229" s="151"/>
      <c r="S229" s="157"/>
      <c r="T229" s="277"/>
      <c r="U229" s="150" t="str">
        <f t="shared" si="26"/>
        <v xml:space="preserve"> </v>
      </c>
      <c r="V229" s="151"/>
      <c r="W229" s="157"/>
      <c r="X229" s="475"/>
      <c r="Y229" s="476"/>
      <c r="Z229" s="477"/>
      <c r="AB229" s="615"/>
      <c r="AC229" s="616"/>
      <c r="AD229" s="616"/>
      <c r="AE229" s="617"/>
      <c r="AF229" s="149"/>
      <c r="AG229" s="150" t="str">
        <f t="shared" si="27"/>
        <v xml:space="preserve"> </v>
      </c>
      <c r="AH229" s="151"/>
      <c r="AI229" s="152"/>
      <c r="AJ229" s="154"/>
      <c r="AK229" s="153"/>
      <c r="AL229" s="154"/>
      <c r="AM229" s="155"/>
      <c r="AN229" s="615"/>
      <c r="AO229" s="623"/>
      <c r="AP229" s="156" t="s">
        <v>17</v>
      </c>
      <c r="AQ229" s="277"/>
      <c r="AR229" s="150" t="str">
        <f t="shared" si="28"/>
        <v xml:space="preserve"> </v>
      </c>
      <c r="AS229" s="151"/>
      <c r="AT229" s="157"/>
      <c r="AU229" s="277"/>
      <c r="AV229" s="150" t="str">
        <f t="shared" si="29"/>
        <v xml:space="preserve"> </v>
      </c>
      <c r="AW229" s="151"/>
      <c r="AX229" s="157"/>
      <c r="AY229" s="475"/>
      <c r="AZ229" s="476"/>
      <c r="BA229" s="477"/>
    </row>
    <row r="230" spans="1:53" ht="14.25" customHeight="1">
      <c r="A230" s="489"/>
      <c r="B230" s="490"/>
      <c r="C230" s="490"/>
      <c r="D230" s="490"/>
      <c r="E230" s="149"/>
      <c r="F230" s="150" t="str">
        <f t="shared" si="24"/>
        <v xml:space="preserve"> </v>
      </c>
      <c r="G230" s="151"/>
      <c r="H230" s="152"/>
      <c r="I230" s="154"/>
      <c r="J230" s="153"/>
      <c r="K230" s="154"/>
      <c r="L230" s="155"/>
      <c r="M230" s="503"/>
      <c r="N230" s="473">
        <f>N226+1</f>
        <v>83</v>
      </c>
      <c r="O230" s="156" t="s">
        <v>14</v>
      </c>
      <c r="P230" s="277"/>
      <c r="Q230" s="150" t="str">
        <f t="shared" si="25"/>
        <v xml:space="preserve"> </v>
      </c>
      <c r="R230" s="151"/>
      <c r="S230" s="157"/>
      <c r="T230" s="277"/>
      <c r="U230" s="150" t="str">
        <f t="shared" si="26"/>
        <v xml:space="preserve"> </v>
      </c>
      <c r="V230" s="151"/>
      <c r="W230" s="157"/>
      <c r="X230" s="475"/>
      <c r="Y230" s="476"/>
      <c r="Z230" s="477"/>
      <c r="AB230" s="615"/>
      <c r="AC230" s="616"/>
      <c r="AD230" s="616"/>
      <c r="AE230" s="617"/>
      <c r="AF230" s="149"/>
      <c r="AG230" s="150" t="str">
        <f t="shared" si="27"/>
        <v xml:space="preserve"> </v>
      </c>
      <c r="AH230" s="151"/>
      <c r="AI230" s="152"/>
      <c r="AJ230" s="154"/>
      <c r="AK230" s="153"/>
      <c r="AL230" s="154"/>
      <c r="AM230" s="155"/>
      <c r="AN230" s="615"/>
      <c r="AO230" s="473">
        <f>AO226+1</f>
        <v>93</v>
      </c>
      <c r="AP230" s="156" t="s">
        <v>14</v>
      </c>
      <c r="AQ230" s="277"/>
      <c r="AR230" s="150" t="str">
        <f t="shared" si="28"/>
        <v xml:space="preserve"> </v>
      </c>
      <c r="AS230" s="151"/>
      <c r="AT230" s="157"/>
      <c r="AU230" s="277"/>
      <c r="AV230" s="150" t="str">
        <f t="shared" si="29"/>
        <v xml:space="preserve"> </v>
      </c>
      <c r="AW230" s="151"/>
      <c r="AX230" s="157"/>
      <c r="AY230" s="475"/>
      <c r="AZ230" s="476"/>
      <c r="BA230" s="477"/>
    </row>
    <row r="231" spans="1:53" ht="14.25" customHeight="1">
      <c r="A231" s="489"/>
      <c r="B231" s="490"/>
      <c r="C231" s="490"/>
      <c r="D231" s="490"/>
      <c r="E231" s="149"/>
      <c r="F231" s="150" t="str">
        <f t="shared" si="24"/>
        <v xml:space="preserve"> </v>
      </c>
      <c r="G231" s="151"/>
      <c r="H231" s="152"/>
      <c r="I231" s="154"/>
      <c r="J231" s="153"/>
      <c r="K231" s="154"/>
      <c r="L231" s="155"/>
      <c r="M231" s="503"/>
      <c r="N231" s="621"/>
      <c r="O231" s="156" t="s">
        <v>15</v>
      </c>
      <c r="P231" s="277"/>
      <c r="Q231" s="150" t="str">
        <f t="shared" si="25"/>
        <v xml:space="preserve"> </v>
      </c>
      <c r="R231" s="151"/>
      <c r="S231" s="157"/>
      <c r="T231" s="277"/>
      <c r="U231" s="150" t="str">
        <f t="shared" si="26"/>
        <v xml:space="preserve"> </v>
      </c>
      <c r="V231" s="151"/>
      <c r="W231" s="157"/>
      <c r="X231" s="475"/>
      <c r="Y231" s="476"/>
      <c r="Z231" s="477"/>
      <c r="AB231" s="615"/>
      <c r="AC231" s="616"/>
      <c r="AD231" s="616"/>
      <c r="AE231" s="617"/>
      <c r="AF231" s="149"/>
      <c r="AG231" s="150" t="str">
        <f t="shared" si="27"/>
        <v xml:space="preserve"> </v>
      </c>
      <c r="AH231" s="151"/>
      <c r="AI231" s="152"/>
      <c r="AJ231" s="154"/>
      <c r="AK231" s="153"/>
      <c r="AL231" s="154"/>
      <c r="AM231" s="155"/>
      <c r="AN231" s="615"/>
      <c r="AO231" s="621"/>
      <c r="AP231" s="156" t="s">
        <v>15</v>
      </c>
      <c r="AQ231" s="277"/>
      <c r="AR231" s="150" t="str">
        <f t="shared" si="28"/>
        <v xml:space="preserve"> </v>
      </c>
      <c r="AS231" s="151"/>
      <c r="AT231" s="157"/>
      <c r="AU231" s="277"/>
      <c r="AV231" s="150" t="str">
        <f t="shared" si="29"/>
        <v xml:space="preserve"> </v>
      </c>
      <c r="AW231" s="151"/>
      <c r="AX231" s="157"/>
      <c r="AY231" s="475"/>
      <c r="AZ231" s="476"/>
      <c r="BA231" s="477"/>
    </row>
    <row r="232" spans="1:53" ht="14.25" customHeight="1">
      <c r="A232" s="489"/>
      <c r="B232" s="490"/>
      <c r="C232" s="490"/>
      <c r="D232" s="490"/>
      <c r="E232" s="149"/>
      <c r="F232" s="150" t="str">
        <f t="shared" si="24"/>
        <v xml:space="preserve"> </v>
      </c>
      <c r="G232" s="151"/>
      <c r="H232" s="152"/>
      <c r="I232" s="159"/>
      <c r="J232" s="160"/>
      <c r="K232" s="154"/>
      <c r="L232" s="155"/>
      <c r="M232" s="503"/>
      <c r="N232" s="622"/>
      <c r="O232" s="156" t="s">
        <v>16</v>
      </c>
      <c r="P232" s="277"/>
      <c r="Q232" s="150" t="str">
        <f t="shared" si="25"/>
        <v xml:space="preserve"> </v>
      </c>
      <c r="R232" s="151"/>
      <c r="S232" s="157"/>
      <c r="T232" s="277"/>
      <c r="U232" s="150" t="str">
        <f t="shared" si="26"/>
        <v xml:space="preserve"> </v>
      </c>
      <c r="V232" s="151"/>
      <c r="W232" s="157"/>
      <c r="X232" s="475"/>
      <c r="Y232" s="476"/>
      <c r="Z232" s="477"/>
      <c r="AB232" s="615"/>
      <c r="AC232" s="616"/>
      <c r="AD232" s="616"/>
      <c r="AE232" s="617"/>
      <c r="AF232" s="149"/>
      <c r="AG232" s="150" t="str">
        <f t="shared" si="27"/>
        <v xml:space="preserve"> </v>
      </c>
      <c r="AH232" s="151"/>
      <c r="AI232" s="152"/>
      <c r="AJ232" s="159"/>
      <c r="AK232" s="160"/>
      <c r="AL232" s="154"/>
      <c r="AM232" s="155"/>
      <c r="AN232" s="615"/>
      <c r="AO232" s="622"/>
      <c r="AP232" s="156" t="s">
        <v>16</v>
      </c>
      <c r="AQ232" s="277"/>
      <c r="AR232" s="150" t="str">
        <f t="shared" si="28"/>
        <v xml:space="preserve"> </v>
      </c>
      <c r="AS232" s="151"/>
      <c r="AT232" s="157"/>
      <c r="AU232" s="277"/>
      <c r="AV232" s="150" t="str">
        <f t="shared" si="29"/>
        <v xml:space="preserve"> </v>
      </c>
      <c r="AW232" s="151"/>
      <c r="AX232" s="157"/>
      <c r="AY232" s="475"/>
      <c r="AZ232" s="476"/>
      <c r="BA232" s="477"/>
    </row>
    <row r="233" spans="1:53" ht="14.25" customHeight="1">
      <c r="A233" s="489"/>
      <c r="B233" s="490"/>
      <c r="C233" s="490"/>
      <c r="D233" s="490"/>
      <c r="E233" s="149"/>
      <c r="F233" s="150" t="str">
        <f t="shared" si="24"/>
        <v xml:space="preserve"> </v>
      </c>
      <c r="G233" s="151"/>
      <c r="H233" s="161"/>
      <c r="I233" s="154"/>
      <c r="J233" s="162"/>
      <c r="K233" s="153"/>
      <c r="L233" s="155"/>
      <c r="M233" s="503"/>
      <c r="N233" s="623"/>
      <c r="O233" s="156" t="s">
        <v>17</v>
      </c>
      <c r="P233" s="277"/>
      <c r="Q233" s="150" t="str">
        <f t="shared" si="25"/>
        <v xml:space="preserve"> </v>
      </c>
      <c r="R233" s="151"/>
      <c r="S233" s="157"/>
      <c r="T233" s="277"/>
      <c r="U233" s="150" t="str">
        <f t="shared" si="26"/>
        <v xml:space="preserve"> </v>
      </c>
      <c r="V233" s="151"/>
      <c r="W233" s="157"/>
      <c r="X233" s="475"/>
      <c r="Y233" s="476"/>
      <c r="Z233" s="477"/>
      <c r="AB233" s="615"/>
      <c r="AC233" s="616"/>
      <c r="AD233" s="616"/>
      <c r="AE233" s="617"/>
      <c r="AF233" s="149"/>
      <c r="AG233" s="150" t="str">
        <f t="shared" si="27"/>
        <v xml:space="preserve"> </v>
      </c>
      <c r="AH233" s="151"/>
      <c r="AI233" s="161"/>
      <c r="AJ233" s="154"/>
      <c r="AK233" s="162"/>
      <c r="AL233" s="153"/>
      <c r="AM233" s="155"/>
      <c r="AN233" s="615"/>
      <c r="AO233" s="623"/>
      <c r="AP233" s="156" t="s">
        <v>17</v>
      </c>
      <c r="AQ233" s="277"/>
      <c r="AR233" s="150" t="str">
        <f t="shared" si="28"/>
        <v xml:space="preserve"> </v>
      </c>
      <c r="AS233" s="151"/>
      <c r="AT233" s="157"/>
      <c r="AU233" s="277"/>
      <c r="AV233" s="150" t="str">
        <f t="shared" si="29"/>
        <v xml:space="preserve"> </v>
      </c>
      <c r="AW233" s="151"/>
      <c r="AX233" s="157"/>
      <c r="AY233" s="475"/>
      <c r="AZ233" s="476"/>
      <c r="BA233" s="477"/>
    </row>
    <row r="234" spans="1:53" ht="14.25" customHeight="1">
      <c r="A234" s="489"/>
      <c r="B234" s="490"/>
      <c r="C234" s="490"/>
      <c r="D234" s="490"/>
      <c r="E234" s="149"/>
      <c r="F234" s="150" t="str">
        <f t="shared" si="24"/>
        <v xml:space="preserve"> </v>
      </c>
      <c r="G234" s="151"/>
      <c r="H234" s="161"/>
      <c r="I234" s="163"/>
      <c r="J234" s="164"/>
      <c r="K234" s="153"/>
      <c r="L234" s="155"/>
      <c r="M234" s="503"/>
      <c r="N234" s="473">
        <f>N230+1</f>
        <v>84</v>
      </c>
      <c r="O234" s="156" t="s">
        <v>14</v>
      </c>
      <c r="P234" s="277"/>
      <c r="Q234" s="150" t="str">
        <f t="shared" si="25"/>
        <v xml:space="preserve"> </v>
      </c>
      <c r="R234" s="151"/>
      <c r="S234" s="157"/>
      <c r="T234" s="277"/>
      <c r="U234" s="150" t="str">
        <f t="shared" si="26"/>
        <v xml:space="preserve"> </v>
      </c>
      <c r="V234" s="151"/>
      <c r="W234" s="157"/>
      <c r="X234" s="475"/>
      <c r="Y234" s="476"/>
      <c r="Z234" s="477"/>
      <c r="AB234" s="615"/>
      <c r="AC234" s="616"/>
      <c r="AD234" s="616"/>
      <c r="AE234" s="617"/>
      <c r="AF234" s="149"/>
      <c r="AG234" s="150" t="str">
        <f t="shared" si="27"/>
        <v xml:space="preserve"> </v>
      </c>
      <c r="AH234" s="151"/>
      <c r="AI234" s="161"/>
      <c r="AJ234" s="163"/>
      <c r="AK234" s="164"/>
      <c r="AL234" s="153"/>
      <c r="AM234" s="155"/>
      <c r="AN234" s="615"/>
      <c r="AO234" s="473">
        <f>AO230+1</f>
        <v>94</v>
      </c>
      <c r="AP234" s="156" t="s">
        <v>14</v>
      </c>
      <c r="AQ234" s="277"/>
      <c r="AR234" s="150" t="str">
        <f t="shared" si="28"/>
        <v xml:space="preserve"> </v>
      </c>
      <c r="AS234" s="151"/>
      <c r="AT234" s="157"/>
      <c r="AU234" s="277"/>
      <c r="AV234" s="150" t="str">
        <f t="shared" si="29"/>
        <v xml:space="preserve"> </v>
      </c>
      <c r="AW234" s="151"/>
      <c r="AX234" s="157"/>
      <c r="AY234" s="475"/>
      <c r="AZ234" s="476"/>
      <c r="BA234" s="477"/>
    </row>
    <row r="235" spans="1:53" ht="14.25" customHeight="1">
      <c r="A235" s="489"/>
      <c r="B235" s="490"/>
      <c r="C235" s="490"/>
      <c r="D235" s="490"/>
      <c r="E235" s="149"/>
      <c r="F235" s="150" t="str">
        <f t="shared" si="24"/>
        <v xml:space="preserve"> </v>
      </c>
      <c r="G235" s="151"/>
      <c r="H235" s="152"/>
      <c r="I235" s="165"/>
      <c r="J235" s="166"/>
      <c r="K235" s="154"/>
      <c r="L235" s="155"/>
      <c r="M235" s="503"/>
      <c r="N235" s="621"/>
      <c r="O235" s="156" t="s">
        <v>15</v>
      </c>
      <c r="P235" s="277"/>
      <c r="Q235" s="150" t="str">
        <f t="shared" si="25"/>
        <v xml:space="preserve"> </v>
      </c>
      <c r="R235" s="151"/>
      <c r="S235" s="157"/>
      <c r="T235" s="277"/>
      <c r="U235" s="150" t="str">
        <f t="shared" si="26"/>
        <v xml:space="preserve"> </v>
      </c>
      <c r="V235" s="151"/>
      <c r="W235" s="157"/>
      <c r="X235" s="475"/>
      <c r="Y235" s="476"/>
      <c r="Z235" s="477"/>
      <c r="AB235" s="615"/>
      <c r="AC235" s="616"/>
      <c r="AD235" s="616"/>
      <c r="AE235" s="617"/>
      <c r="AF235" s="149"/>
      <c r="AG235" s="150" t="str">
        <f t="shared" si="27"/>
        <v xml:space="preserve"> </v>
      </c>
      <c r="AH235" s="151"/>
      <c r="AI235" s="152"/>
      <c r="AJ235" s="165"/>
      <c r="AK235" s="166"/>
      <c r="AL235" s="154"/>
      <c r="AM235" s="155"/>
      <c r="AN235" s="615"/>
      <c r="AO235" s="621"/>
      <c r="AP235" s="156" t="s">
        <v>15</v>
      </c>
      <c r="AQ235" s="277"/>
      <c r="AR235" s="150" t="str">
        <f t="shared" si="28"/>
        <v xml:space="preserve"> </v>
      </c>
      <c r="AS235" s="151"/>
      <c r="AT235" s="157"/>
      <c r="AU235" s="277"/>
      <c r="AV235" s="150" t="str">
        <f t="shared" si="29"/>
        <v xml:space="preserve"> </v>
      </c>
      <c r="AW235" s="151"/>
      <c r="AX235" s="157"/>
      <c r="AY235" s="475"/>
      <c r="AZ235" s="476"/>
      <c r="BA235" s="477"/>
    </row>
    <row r="236" spans="1:53" ht="14.25" customHeight="1">
      <c r="A236" s="489"/>
      <c r="B236" s="490"/>
      <c r="C236" s="490"/>
      <c r="D236" s="490"/>
      <c r="E236" s="149"/>
      <c r="F236" s="150" t="str">
        <f t="shared" si="24"/>
        <v xml:space="preserve"> </v>
      </c>
      <c r="G236" s="151"/>
      <c r="H236" s="152"/>
      <c r="I236" s="154"/>
      <c r="J236" s="153"/>
      <c r="K236" s="154"/>
      <c r="L236" s="155"/>
      <c r="M236" s="503"/>
      <c r="N236" s="622"/>
      <c r="O236" s="156" t="s">
        <v>16</v>
      </c>
      <c r="P236" s="277"/>
      <c r="Q236" s="150" t="str">
        <f t="shared" si="25"/>
        <v xml:space="preserve"> </v>
      </c>
      <c r="R236" s="151"/>
      <c r="S236" s="157"/>
      <c r="T236" s="277"/>
      <c r="U236" s="150" t="str">
        <f t="shared" si="26"/>
        <v xml:space="preserve"> </v>
      </c>
      <c r="V236" s="151"/>
      <c r="W236" s="157"/>
      <c r="X236" s="475"/>
      <c r="Y236" s="476"/>
      <c r="Z236" s="477"/>
      <c r="AB236" s="615"/>
      <c r="AC236" s="616"/>
      <c r="AD236" s="616"/>
      <c r="AE236" s="617"/>
      <c r="AF236" s="149"/>
      <c r="AG236" s="150" t="str">
        <f t="shared" si="27"/>
        <v xml:space="preserve"> </v>
      </c>
      <c r="AH236" s="151"/>
      <c r="AI236" s="152"/>
      <c r="AJ236" s="154"/>
      <c r="AK236" s="153"/>
      <c r="AL236" s="154"/>
      <c r="AM236" s="155"/>
      <c r="AN236" s="615"/>
      <c r="AO236" s="622"/>
      <c r="AP236" s="156" t="s">
        <v>16</v>
      </c>
      <c r="AQ236" s="277"/>
      <c r="AR236" s="150" t="str">
        <f t="shared" si="28"/>
        <v xml:space="preserve"> </v>
      </c>
      <c r="AS236" s="151"/>
      <c r="AT236" s="157"/>
      <c r="AU236" s="277"/>
      <c r="AV236" s="150" t="str">
        <f t="shared" si="29"/>
        <v xml:space="preserve"> </v>
      </c>
      <c r="AW236" s="151"/>
      <c r="AX236" s="157"/>
      <c r="AY236" s="475"/>
      <c r="AZ236" s="476"/>
      <c r="BA236" s="477"/>
    </row>
    <row r="237" spans="1:53" ht="14.25" customHeight="1">
      <c r="A237" s="489"/>
      <c r="B237" s="490"/>
      <c r="C237" s="490"/>
      <c r="D237" s="490"/>
      <c r="E237" s="149"/>
      <c r="F237" s="150" t="str">
        <f t="shared" si="24"/>
        <v xml:space="preserve"> </v>
      </c>
      <c r="G237" s="151"/>
      <c r="H237" s="152"/>
      <c r="I237" s="154"/>
      <c r="J237" s="153"/>
      <c r="K237" s="154"/>
      <c r="L237" s="155"/>
      <c r="M237" s="503"/>
      <c r="N237" s="623"/>
      <c r="O237" s="156" t="s">
        <v>17</v>
      </c>
      <c r="P237" s="277"/>
      <c r="Q237" s="150" t="str">
        <f t="shared" si="25"/>
        <v xml:space="preserve"> </v>
      </c>
      <c r="R237" s="151"/>
      <c r="S237" s="157"/>
      <c r="T237" s="277"/>
      <c r="U237" s="150" t="str">
        <f t="shared" si="26"/>
        <v xml:space="preserve"> </v>
      </c>
      <c r="V237" s="151"/>
      <c r="W237" s="157"/>
      <c r="X237" s="475"/>
      <c r="Y237" s="476"/>
      <c r="Z237" s="477"/>
      <c r="AB237" s="615"/>
      <c r="AC237" s="616"/>
      <c r="AD237" s="616"/>
      <c r="AE237" s="617"/>
      <c r="AF237" s="149"/>
      <c r="AG237" s="150" t="str">
        <f t="shared" si="27"/>
        <v xml:space="preserve"> </v>
      </c>
      <c r="AH237" s="151"/>
      <c r="AI237" s="152"/>
      <c r="AJ237" s="154"/>
      <c r="AK237" s="153"/>
      <c r="AL237" s="154"/>
      <c r="AM237" s="155"/>
      <c r="AN237" s="615"/>
      <c r="AO237" s="623"/>
      <c r="AP237" s="156" t="s">
        <v>17</v>
      </c>
      <c r="AQ237" s="277"/>
      <c r="AR237" s="150" t="str">
        <f t="shared" si="28"/>
        <v xml:space="preserve"> </v>
      </c>
      <c r="AS237" s="151"/>
      <c r="AT237" s="157"/>
      <c r="AU237" s="277"/>
      <c r="AV237" s="150" t="str">
        <f t="shared" si="29"/>
        <v xml:space="preserve"> </v>
      </c>
      <c r="AW237" s="151"/>
      <c r="AX237" s="157"/>
      <c r="AY237" s="475"/>
      <c r="AZ237" s="476"/>
      <c r="BA237" s="477"/>
    </row>
    <row r="238" spans="1:53" ht="14.25" customHeight="1">
      <c r="A238" s="489"/>
      <c r="B238" s="490"/>
      <c r="C238" s="490"/>
      <c r="D238" s="490"/>
      <c r="E238" s="149"/>
      <c r="F238" s="150" t="str">
        <f t="shared" si="24"/>
        <v xml:space="preserve"> </v>
      </c>
      <c r="G238" s="151"/>
      <c r="H238" s="152"/>
      <c r="I238" s="154"/>
      <c r="J238" s="153"/>
      <c r="K238" s="154"/>
      <c r="L238" s="155"/>
      <c r="M238" s="503"/>
      <c r="N238" s="473">
        <f>N234+1</f>
        <v>85</v>
      </c>
      <c r="O238" s="156" t="s">
        <v>14</v>
      </c>
      <c r="P238" s="277"/>
      <c r="Q238" s="150" t="str">
        <f t="shared" si="25"/>
        <v xml:space="preserve"> </v>
      </c>
      <c r="R238" s="151"/>
      <c r="S238" s="157"/>
      <c r="T238" s="277"/>
      <c r="U238" s="150" t="str">
        <f t="shared" si="26"/>
        <v xml:space="preserve"> </v>
      </c>
      <c r="V238" s="151"/>
      <c r="W238" s="157"/>
      <c r="X238" s="475"/>
      <c r="Y238" s="476"/>
      <c r="Z238" s="477"/>
      <c r="AB238" s="615"/>
      <c r="AC238" s="616"/>
      <c r="AD238" s="616"/>
      <c r="AE238" s="617"/>
      <c r="AF238" s="149"/>
      <c r="AG238" s="150" t="str">
        <f t="shared" si="27"/>
        <v xml:space="preserve"> </v>
      </c>
      <c r="AH238" s="151"/>
      <c r="AI238" s="152"/>
      <c r="AJ238" s="154"/>
      <c r="AK238" s="153"/>
      <c r="AL238" s="154"/>
      <c r="AM238" s="155"/>
      <c r="AN238" s="615"/>
      <c r="AO238" s="473">
        <f>AO234+1</f>
        <v>95</v>
      </c>
      <c r="AP238" s="156" t="s">
        <v>14</v>
      </c>
      <c r="AQ238" s="277"/>
      <c r="AR238" s="150" t="str">
        <f t="shared" si="28"/>
        <v xml:space="preserve"> </v>
      </c>
      <c r="AS238" s="151"/>
      <c r="AT238" s="157"/>
      <c r="AU238" s="277"/>
      <c r="AV238" s="150" t="str">
        <f t="shared" si="29"/>
        <v xml:space="preserve"> </v>
      </c>
      <c r="AW238" s="151"/>
      <c r="AX238" s="157"/>
      <c r="AY238" s="475"/>
      <c r="AZ238" s="476"/>
      <c r="BA238" s="477"/>
    </row>
    <row r="239" spans="1:53" ht="14.25" customHeight="1">
      <c r="A239" s="489"/>
      <c r="B239" s="490"/>
      <c r="C239" s="490"/>
      <c r="D239" s="490"/>
      <c r="E239" s="149"/>
      <c r="F239" s="150" t="str">
        <f t="shared" si="24"/>
        <v xml:space="preserve"> </v>
      </c>
      <c r="G239" s="151"/>
      <c r="H239" s="152"/>
      <c r="I239" s="154"/>
      <c r="J239" s="153"/>
      <c r="K239" s="154"/>
      <c r="L239" s="155"/>
      <c r="M239" s="503"/>
      <c r="N239" s="621"/>
      <c r="O239" s="156" t="s">
        <v>15</v>
      </c>
      <c r="P239" s="277"/>
      <c r="Q239" s="150" t="str">
        <f t="shared" si="25"/>
        <v xml:space="preserve"> </v>
      </c>
      <c r="R239" s="151"/>
      <c r="S239" s="157"/>
      <c r="T239" s="277"/>
      <c r="U239" s="150" t="str">
        <f t="shared" si="26"/>
        <v xml:space="preserve"> </v>
      </c>
      <c r="V239" s="151"/>
      <c r="W239" s="157"/>
      <c r="X239" s="475"/>
      <c r="Y239" s="476"/>
      <c r="Z239" s="477"/>
      <c r="AB239" s="615"/>
      <c r="AC239" s="616"/>
      <c r="AD239" s="616"/>
      <c r="AE239" s="617"/>
      <c r="AF239" s="149"/>
      <c r="AG239" s="150" t="str">
        <f t="shared" si="27"/>
        <v xml:space="preserve"> </v>
      </c>
      <c r="AH239" s="151"/>
      <c r="AI239" s="152"/>
      <c r="AJ239" s="154"/>
      <c r="AK239" s="153"/>
      <c r="AL239" s="154"/>
      <c r="AM239" s="155"/>
      <c r="AN239" s="615"/>
      <c r="AO239" s="621"/>
      <c r="AP239" s="156" t="s">
        <v>15</v>
      </c>
      <c r="AQ239" s="277"/>
      <c r="AR239" s="150" t="str">
        <f t="shared" si="28"/>
        <v xml:space="preserve"> </v>
      </c>
      <c r="AS239" s="151"/>
      <c r="AT239" s="157"/>
      <c r="AU239" s="277"/>
      <c r="AV239" s="150" t="str">
        <f t="shared" si="29"/>
        <v xml:space="preserve"> </v>
      </c>
      <c r="AW239" s="151"/>
      <c r="AX239" s="157"/>
      <c r="AY239" s="475"/>
      <c r="AZ239" s="476"/>
      <c r="BA239" s="477"/>
    </row>
    <row r="240" spans="1:53" ht="14.25" customHeight="1">
      <c r="A240" s="489"/>
      <c r="B240" s="490"/>
      <c r="C240" s="490"/>
      <c r="D240" s="490"/>
      <c r="E240" s="149"/>
      <c r="F240" s="150" t="str">
        <f t="shared" si="24"/>
        <v xml:space="preserve"> </v>
      </c>
      <c r="G240" s="151"/>
      <c r="H240" s="152"/>
      <c r="I240" s="154"/>
      <c r="J240" s="153"/>
      <c r="K240" s="154"/>
      <c r="L240" s="155"/>
      <c r="M240" s="503"/>
      <c r="N240" s="622"/>
      <c r="O240" s="156" t="s">
        <v>16</v>
      </c>
      <c r="P240" s="277"/>
      <c r="Q240" s="150" t="str">
        <f t="shared" si="25"/>
        <v xml:space="preserve"> </v>
      </c>
      <c r="R240" s="151"/>
      <c r="S240" s="157"/>
      <c r="T240" s="277"/>
      <c r="U240" s="150" t="str">
        <f t="shared" si="26"/>
        <v xml:space="preserve"> </v>
      </c>
      <c r="V240" s="151"/>
      <c r="W240" s="157"/>
      <c r="X240" s="475"/>
      <c r="Y240" s="476"/>
      <c r="Z240" s="477"/>
      <c r="AB240" s="615"/>
      <c r="AC240" s="616"/>
      <c r="AD240" s="616"/>
      <c r="AE240" s="617"/>
      <c r="AF240" s="149"/>
      <c r="AG240" s="150" t="str">
        <f t="shared" si="27"/>
        <v xml:space="preserve"> </v>
      </c>
      <c r="AH240" s="151"/>
      <c r="AI240" s="152"/>
      <c r="AJ240" s="154"/>
      <c r="AK240" s="153"/>
      <c r="AL240" s="154"/>
      <c r="AM240" s="155"/>
      <c r="AN240" s="615"/>
      <c r="AO240" s="622"/>
      <c r="AP240" s="156" t="s">
        <v>16</v>
      </c>
      <c r="AQ240" s="277"/>
      <c r="AR240" s="150" t="str">
        <f t="shared" si="28"/>
        <v xml:space="preserve"> </v>
      </c>
      <c r="AS240" s="151"/>
      <c r="AT240" s="157"/>
      <c r="AU240" s="277"/>
      <c r="AV240" s="150" t="str">
        <f t="shared" si="29"/>
        <v xml:space="preserve"> </v>
      </c>
      <c r="AW240" s="151"/>
      <c r="AX240" s="157"/>
      <c r="AY240" s="475"/>
      <c r="AZ240" s="476"/>
      <c r="BA240" s="477"/>
    </row>
    <row r="241" spans="1:53" ht="14.25" customHeight="1" thickBot="1">
      <c r="A241" s="489"/>
      <c r="B241" s="490"/>
      <c r="C241" s="490"/>
      <c r="D241" s="490"/>
      <c r="E241" s="167"/>
      <c r="F241" s="168" t="str">
        <f t="shared" si="24"/>
        <v xml:space="preserve"> </v>
      </c>
      <c r="G241" s="169"/>
      <c r="H241" s="170"/>
      <c r="I241" s="171"/>
      <c r="J241" s="171"/>
      <c r="K241" s="172"/>
      <c r="L241" s="173"/>
      <c r="M241" s="503"/>
      <c r="N241" s="624"/>
      <c r="O241" s="194" t="s">
        <v>17</v>
      </c>
      <c r="P241" s="186"/>
      <c r="Q241" s="168" t="str">
        <f t="shared" si="25"/>
        <v xml:space="preserve"> </v>
      </c>
      <c r="R241" s="169"/>
      <c r="S241" s="175"/>
      <c r="T241" s="186"/>
      <c r="U241" s="176" t="str">
        <f t="shared" si="26"/>
        <v xml:space="preserve"> </v>
      </c>
      <c r="V241" s="169"/>
      <c r="W241" s="175"/>
      <c r="X241" s="478"/>
      <c r="Y241" s="479"/>
      <c r="Z241" s="480"/>
      <c r="AB241" s="618"/>
      <c r="AC241" s="619"/>
      <c r="AD241" s="619"/>
      <c r="AE241" s="620"/>
      <c r="AF241" s="167"/>
      <c r="AG241" s="168" t="str">
        <f t="shared" si="27"/>
        <v xml:space="preserve"> </v>
      </c>
      <c r="AH241" s="169"/>
      <c r="AI241" s="170"/>
      <c r="AJ241" s="171"/>
      <c r="AK241" s="171"/>
      <c r="AL241" s="172"/>
      <c r="AM241" s="173"/>
      <c r="AN241" s="618"/>
      <c r="AO241" s="624"/>
      <c r="AP241" s="194" t="s">
        <v>17</v>
      </c>
      <c r="AQ241" s="186"/>
      <c r="AR241" s="168" t="str">
        <f t="shared" si="28"/>
        <v xml:space="preserve"> </v>
      </c>
      <c r="AS241" s="169"/>
      <c r="AT241" s="175"/>
      <c r="AU241" s="186"/>
      <c r="AV241" s="176" t="str">
        <f t="shared" si="29"/>
        <v xml:space="preserve"> </v>
      </c>
      <c r="AW241" s="169"/>
      <c r="AX241" s="175"/>
      <c r="AY241" s="478"/>
      <c r="AZ241" s="479"/>
      <c r="BA241" s="480"/>
    </row>
    <row r="242" spans="1:53" ht="14.25" customHeight="1">
      <c r="A242" s="489"/>
      <c r="B242" s="490"/>
      <c r="C242" s="490"/>
      <c r="D242" s="490"/>
      <c r="E242" s="177"/>
      <c r="F242" s="139" t="str">
        <f t="shared" si="24"/>
        <v xml:space="preserve"> </v>
      </c>
      <c r="G242" s="140"/>
      <c r="H242" s="141"/>
      <c r="I242" s="142"/>
      <c r="J242" s="142"/>
      <c r="K242" s="178"/>
      <c r="L242" s="144"/>
      <c r="M242" s="503"/>
      <c r="N242" s="621">
        <f>N238+1</f>
        <v>86</v>
      </c>
      <c r="O242" s="145" t="s">
        <v>14</v>
      </c>
      <c r="P242" s="280"/>
      <c r="Q242" s="146" t="str">
        <f t="shared" si="25"/>
        <v xml:space="preserve"> </v>
      </c>
      <c r="R242" s="147"/>
      <c r="S242" s="148"/>
      <c r="T242" s="280"/>
      <c r="U242" s="146" t="str">
        <f t="shared" si="26"/>
        <v xml:space="preserve"> </v>
      </c>
      <c r="V242" s="147"/>
      <c r="W242" s="148"/>
      <c r="X242" s="481"/>
      <c r="Y242" s="482"/>
      <c r="Z242" s="483"/>
      <c r="AB242" s="487"/>
      <c r="AC242" s="613"/>
      <c r="AD242" s="613"/>
      <c r="AE242" s="614"/>
      <c r="AF242" s="177"/>
      <c r="AG242" s="139" t="str">
        <f t="shared" si="27"/>
        <v xml:space="preserve"> </v>
      </c>
      <c r="AH242" s="140"/>
      <c r="AI242" s="141"/>
      <c r="AJ242" s="142"/>
      <c r="AK242" s="142"/>
      <c r="AL242" s="178"/>
      <c r="AM242" s="144"/>
      <c r="AN242" s="487"/>
      <c r="AO242" s="621">
        <f>AO238+1</f>
        <v>96</v>
      </c>
      <c r="AP242" s="145" t="s">
        <v>14</v>
      </c>
      <c r="AQ242" s="280"/>
      <c r="AR242" s="146" t="str">
        <f t="shared" si="28"/>
        <v xml:space="preserve"> </v>
      </c>
      <c r="AS242" s="147"/>
      <c r="AT242" s="148"/>
      <c r="AU242" s="280"/>
      <c r="AV242" s="146" t="str">
        <f t="shared" si="29"/>
        <v xml:space="preserve"> </v>
      </c>
      <c r="AW242" s="147"/>
      <c r="AX242" s="148"/>
      <c r="AY242" s="481"/>
      <c r="AZ242" s="482"/>
      <c r="BA242" s="483"/>
    </row>
    <row r="243" spans="1:53" ht="14.25" customHeight="1">
      <c r="A243" s="489"/>
      <c r="B243" s="490"/>
      <c r="C243" s="490"/>
      <c r="D243" s="490"/>
      <c r="E243" s="149"/>
      <c r="F243" s="150" t="str">
        <f t="shared" si="24"/>
        <v xml:space="preserve"> </v>
      </c>
      <c r="G243" s="151"/>
      <c r="H243" s="152"/>
      <c r="I243" s="153"/>
      <c r="J243" s="153"/>
      <c r="K243" s="154"/>
      <c r="L243" s="155"/>
      <c r="M243" s="503"/>
      <c r="N243" s="621"/>
      <c r="O243" s="156" t="s">
        <v>15</v>
      </c>
      <c r="P243" s="277"/>
      <c r="Q243" s="150" t="str">
        <f t="shared" si="25"/>
        <v xml:space="preserve"> </v>
      </c>
      <c r="R243" s="151"/>
      <c r="S243" s="157"/>
      <c r="T243" s="277"/>
      <c r="U243" s="150" t="str">
        <f t="shared" si="26"/>
        <v xml:space="preserve"> </v>
      </c>
      <c r="V243" s="151"/>
      <c r="W243" s="157"/>
      <c r="X243" s="475"/>
      <c r="Y243" s="476"/>
      <c r="Z243" s="477"/>
      <c r="AB243" s="615"/>
      <c r="AC243" s="616"/>
      <c r="AD243" s="616"/>
      <c r="AE243" s="617"/>
      <c r="AF243" s="149"/>
      <c r="AG243" s="150" t="str">
        <f t="shared" si="27"/>
        <v xml:space="preserve"> </v>
      </c>
      <c r="AH243" s="151"/>
      <c r="AI243" s="152"/>
      <c r="AJ243" s="153"/>
      <c r="AK243" s="153"/>
      <c r="AL243" s="154"/>
      <c r="AM243" s="155"/>
      <c r="AN243" s="615"/>
      <c r="AO243" s="621"/>
      <c r="AP243" s="156" t="s">
        <v>15</v>
      </c>
      <c r="AQ243" s="277"/>
      <c r="AR243" s="150" t="str">
        <f t="shared" si="28"/>
        <v xml:space="preserve"> </v>
      </c>
      <c r="AS243" s="151"/>
      <c r="AT243" s="157"/>
      <c r="AU243" s="277"/>
      <c r="AV243" s="150" t="str">
        <f t="shared" si="29"/>
        <v xml:space="preserve"> </v>
      </c>
      <c r="AW243" s="151"/>
      <c r="AX243" s="157"/>
      <c r="AY243" s="475"/>
      <c r="AZ243" s="476"/>
      <c r="BA243" s="477"/>
    </row>
    <row r="244" spans="1:53" ht="14.25" customHeight="1">
      <c r="A244" s="489"/>
      <c r="B244" s="490"/>
      <c r="C244" s="490"/>
      <c r="D244" s="490"/>
      <c r="E244" s="149"/>
      <c r="F244" s="150" t="str">
        <f t="shared" si="24"/>
        <v xml:space="preserve"> </v>
      </c>
      <c r="G244" s="151"/>
      <c r="H244" s="152"/>
      <c r="I244" s="153"/>
      <c r="J244" s="153"/>
      <c r="K244" s="154"/>
      <c r="L244" s="155"/>
      <c r="M244" s="503"/>
      <c r="N244" s="622"/>
      <c r="O244" s="156" t="s">
        <v>16</v>
      </c>
      <c r="P244" s="277"/>
      <c r="Q244" s="150" t="str">
        <f t="shared" si="25"/>
        <v xml:space="preserve"> </v>
      </c>
      <c r="R244" s="151"/>
      <c r="S244" s="157"/>
      <c r="T244" s="277"/>
      <c r="U244" s="150" t="str">
        <f t="shared" si="26"/>
        <v xml:space="preserve"> </v>
      </c>
      <c r="V244" s="151"/>
      <c r="W244" s="157"/>
      <c r="X244" s="475"/>
      <c r="Y244" s="476"/>
      <c r="Z244" s="477"/>
      <c r="AB244" s="615"/>
      <c r="AC244" s="616"/>
      <c r="AD244" s="616"/>
      <c r="AE244" s="617"/>
      <c r="AF244" s="149"/>
      <c r="AG244" s="150" t="str">
        <f t="shared" si="27"/>
        <v xml:space="preserve"> </v>
      </c>
      <c r="AH244" s="151"/>
      <c r="AI244" s="152"/>
      <c r="AJ244" s="153"/>
      <c r="AK244" s="153"/>
      <c r="AL244" s="154"/>
      <c r="AM244" s="155"/>
      <c r="AN244" s="615"/>
      <c r="AO244" s="622"/>
      <c r="AP244" s="156" t="s">
        <v>16</v>
      </c>
      <c r="AQ244" s="277"/>
      <c r="AR244" s="150" t="str">
        <f t="shared" si="28"/>
        <v xml:space="preserve"> </v>
      </c>
      <c r="AS244" s="151"/>
      <c r="AT244" s="157"/>
      <c r="AU244" s="277"/>
      <c r="AV244" s="150" t="str">
        <f t="shared" si="29"/>
        <v xml:space="preserve"> </v>
      </c>
      <c r="AW244" s="151"/>
      <c r="AX244" s="157"/>
      <c r="AY244" s="475"/>
      <c r="AZ244" s="476"/>
      <c r="BA244" s="477"/>
    </row>
    <row r="245" spans="1:53" ht="14.25" customHeight="1">
      <c r="A245" s="489"/>
      <c r="B245" s="490"/>
      <c r="C245" s="490"/>
      <c r="D245" s="490"/>
      <c r="E245" s="149"/>
      <c r="F245" s="150" t="str">
        <f t="shared" si="24"/>
        <v xml:space="preserve"> </v>
      </c>
      <c r="G245" s="151"/>
      <c r="H245" s="152"/>
      <c r="I245" s="153"/>
      <c r="J245" s="153"/>
      <c r="K245" s="154"/>
      <c r="L245" s="155"/>
      <c r="M245" s="503"/>
      <c r="N245" s="623"/>
      <c r="O245" s="156" t="s">
        <v>17</v>
      </c>
      <c r="P245" s="277"/>
      <c r="Q245" s="150" t="str">
        <f t="shared" si="25"/>
        <v xml:space="preserve"> </v>
      </c>
      <c r="R245" s="151"/>
      <c r="S245" s="157"/>
      <c r="T245" s="277"/>
      <c r="U245" s="150" t="str">
        <f t="shared" si="26"/>
        <v xml:space="preserve"> </v>
      </c>
      <c r="V245" s="151"/>
      <c r="W245" s="157"/>
      <c r="X245" s="475"/>
      <c r="Y245" s="476"/>
      <c r="Z245" s="477"/>
      <c r="AB245" s="615"/>
      <c r="AC245" s="616"/>
      <c r="AD245" s="616"/>
      <c r="AE245" s="617"/>
      <c r="AF245" s="149"/>
      <c r="AG245" s="150" t="str">
        <f t="shared" si="27"/>
        <v xml:space="preserve"> </v>
      </c>
      <c r="AH245" s="151"/>
      <c r="AI245" s="152"/>
      <c r="AJ245" s="153"/>
      <c r="AK245" s="153"/>
      <c r="AL245" s="154"/>
      <c r="AM245" s="155"/>
      <c r="AN245" s="615"/>
      <c r="AO245" s="623"/>
      <c r="AP245" s="156" t="s">
        <v>17</v>
      </c>
      <c r="AQ245" s="277"/>
      <c r="AR245" s="150" t="str">
        <f t="shared" si="28"/>
        <v xml:space="preserve"> </v>
      </c>
      <c r="AS245" s="151"/>
      <c r="AT245" s="157"/>
      <c r="AU245" s="277"/>
      <c r="AV245" s="150" t="str">
        <f t="shared" si="29"/>
        <v xml:space="preserve"> </v>
      </c>
      <c r="AW245" s="151"/>
      <c r="AX245" s="157"/>
      <c r="AY245" s="475"/>
      <c r="AZ245" s="476"/>
      <c r="BA245" s="477"/>
    </row>
    <row r="246" spans="1:53" ht="14.25" customHeight="1">
      <c r="A246" s="489"/>
      <c r="B246" s="490"/>
      <c r="C246" s="490"/>
      <c r="D246" s="490"/>
      <c r="E246" s="149"/>
      <c r="F246" s="150" t="str">
        <f t="shared" si="24"/>
        <v xml:space="preserve"> </v>
      </c>
      <c r="G246" s="151"/>
      <c r="H246" s="152"/>
      <c r="I246" s="153"/>
      <c r="J246" s="153"/>
      <c r="K246" s="154"/>
      <c r="L246" s="155"/>
      <c r="M246" s="503"/>
      <c r="N246" s="473">
        <f>N242+1</f>
        <v>87</v>
      </c>
      <c r="O246" s="156" t="s">
        <v>14</v>
      </c>
      <c r="P246" s="277"/>
      <c r="Q246" s="150" t="str">
        <f t="shared" si="25"/>
        <v xml:space="preserve"> </v>
      </c>
      <c r="R246" s="151"/>
      <c r="S246" s="157"/>
      <c r="T246" s="277"/>
      <c r="U246" s="150" t="str">
        <f t="shared" si="26"/>
        <v xml:space="preserve"> </v>
      </c>
      <c r="V246" s="151"/>
      <c r="W246" s="157"/>
      <c r="X246" s="475"/>
      <c r="Y246" s="476"/>
      <c r="Z246" s="477"/>
      <c r="AB246" s="615"/>
      <c r="AC246" s="616"/>
      <c r="AD246" s="616"/>
      <c r="AE246" s="617"/>
      <c r="AF246" s="149"/>
      <c r="AG246" s="150" t="str">
        <f t="shared" si="27"/>
        <v xml:space="preserve"> </v>
      </c>
      <c r="AH246" s="151"/>
      <c r="AI246" s="152"/>
      <c r="AJ246" s="153"/>
      <c r="AK246" s="153"/>
      <c r="AL246" s="154"/>
      <c r="AM246" s="155"/>
      <c r="AN246" s="615"/>
      <c r="AO246" s="473">
        <f>AO242+1</f>
        <v>97</v>
      </c>
      <c r="AP246" s="156" t="s">
        <v>14</v>
      </c>
      <c r="AQ246" s="277"/>
      <c r="AR246" s="150" t="str">
        <f t="shared" si="28"/>
        <v xml:space="preserve"> </v>
      </c>
      <c r="AS246" s="151"/>
      <c r="AT246" s="157"/>
      <c r="AU246" s="277"/>
      <c r="AV246" s="150" t="str">
        <f t="shared" si="29"/>
        <v xml:space="preserve"> </v>
      </c>
      <c r="AW246" s="151"/>
      <c r="AX246" s="157"/>
      <c r="AY246" s="475"/>
      <c r="AZ246" s="476"/>
      <c r="BA246" s="477"/>
    </row>
    <row r="247" spans="1:53" ht="14.25" customHeight="1">
      <c r="A247" s="489"/>
      <c r="B247" s="490"/>
      <c r="C247" s="490"/>
      <c r="D247" s="490"/>
      <c r="E247" s="149"/>
      <c r="F247" s="150" t="str">
        <f t="shared" si="24"/>
        <v xml:space="preserve"> </v>
      </c>
      <c r="G247" s="151"/>
      <c r="H247" s="152"/>
      <c r="I247" s="153"/>
      <c r="J247" s="153"/>
      <c r="K247" s="154"/>
      <c r="L247" s="155"/>
      <c r="M247" s="503"/>
      <c r="N247" s="621"/>
      <c r="O247" s="156" t="s">
        <v>15</v>
      </c>
      <c r="P247" s="277"/>
      <c r="Q247" s="150" t="str">
        <f t="shared" si="25"/>
        <v xml:space="preserve"> </v>
      </c>
      <c r="R247" s="151"/>
      <c r="S247" s="157"/>
      <c r="T247" s="277"/>
      <c r="U247" s="150" t="str">
        <f t="shared" si="26"/>
        <v xml:space="preserve"> </v>
      </c>
      <c r="V247" s="151"/>
      <c r="W247" s="157"/>
      <c r="X247" s="475"/>
      <c r="Y247" s="476"/>
      <c r="Z247" s="477"/>
      <c r="AB247" s="615"/>
      <c r="AC247" s="616"/>
      <c r="AD247" s="616"/>
      <c r="AE247" s="617"/>
      <c r="AF247" s="149"/>
      <c r="AG247" s="150" t="str">
        <f t="shared" si="27"/>
        <v xml:space="preserve"> </v>
      </c>
      <c r="AH247" s="151"/>
      <c r="AI247" s="152"/>
      <c r="AJ247" s="153"/>
      <c r="AK247" s="153"/>
      <c r="AL247" s="154"/>
      <c r="AM247" s="155"/>
      <c r="AN247" s="615"/>
      <c r="AO247" s="621"/>
      <c r="AP247" s="156" t="s">
        <v>15</v>
      </c>
      <c r="AQ247" s="277"/>
      <c r="AR247" s="150" t="str">
        <f t="shared" si="28"/>
        <v xml:space="preserve"> </v>
      </c>
      <c r="AS247" s="151"/>
      <c r="AT247" s="157"/>
      <c r="AU247" s="277"/>
      <c r="AV247" s="150" t="str">
        <f t="shared" si="29"/>
        <v xml:space="preserve"> </v>
      </c>
      <c r="AW247" s="151"/>
      <c r="AX247" s="157"/>
      <c r="AY247" s="475"/>
      <c r="AZ247" s="476"/>
      <c r="BA247" s="477"/>
    </row>
    <row r="248" spans="1:53" ht="14.25" customHeight="1">
      <c r="A248" s="489"/>
      <c r="B248" s="490"/>
      <c r="C248" s="490"/>
      <c r="D248" s="490"/>
      <c r="E248" s="149"/>
      <c r="F248" s="150" t="str">
        <f t="shared" si="24"/>
        <v xml:space="preserve"> </v>
      </c>
      <c r="G248" s="151"/>
      <c r="H248" s="152"/>
      <c r="I248" s="153"/>
      <c r="J248" s="153"/>
      <c r="K248" s="154"/>
      <c r="L248" s="155"/>
      <c r="M248" s="503"/>
      <c r="N248" s="622"/>
      <c r="O248" s="156" t="s">
        <v>16</v>
      </c>
      <c r="P248" s="277"/>
      <c r="Q248" s="150" t="str">
        <f t="shared" si="25"/>
        <v xml:space="preserve"> </v>
      </c>
      <c r="R248" s="151"/>
      <c r="S248" s="157"/>
      <c r="T248" s="277"/>
      <c r="U248" s="150" t="str">
        <f t="shared" si="26"/>
        <v xml:space="preserve"> </v>
      </c>
      <c r="V248" s="151"/>
      <c r="W248" s="157"/>
      <c r="X248" s="475"/>
      <c r="Y248" s="476"/>
      <c r="Z248" s="477"/>
      <c r="AB248" s="615"/>
      <c r="AC248" s="616"/>
      <c r="AD248" s="616"/>
      <c r="AE248" s="617"/>
      <c r="AF248" s="149"/>
      <c r="AG248" s="150" t="str">
        <f t="shared" si="27"/>
        <v xml:space="preserve"> </v>
      </c>
      <c r="AH248" s="151"/>
      <c r="AI248" s="152"/>
      <c r="AJ248" s="153"/>
      <c r="AK248" s="153"/>
      <c r="AL248" s="154"/>
      <c r="AM248" s="155"/>
      <c r="AN248" s="615"/>
      <c r="AO248" s="622"/>
      <c r="AP248" s="156" t="s">
        <v>16</v>
      </c>
      <c r="AQ248" s="277"/>
      <c r="AR248" s="150" t="str">
        <f t="shared" si="28"/>
        <v xml:space="preserve"> </v>
      </c>
      <c r="AS248" s="151"/>
      <c r="AT248" s="157"/>
      <c r="AU248" s="277"/>
      <c r="AV248" s="150" t="str">
        <f t="shared" si="29"/>
        <v xml:space="preserve"> </v>
      </c>
      <c r="AW248" s="151"/>
      <c r="AX248" s="157"/>
      <c r="AY248" s="475"/>
      <c r="AZ248" s="476"/>
      <c r="BA248" s="477"/>
    </row>
    <row r="249" spans="1:53" ht="14.25" customHeight="1">
      <c r="A249" s="489"/>
      <c r="B249" s="490"/>
      <c r="C249" s="490"/>
      <c r="D249" s="490"/>
      <c r="E249" s="149"/>
      <c r="F249" s="150" t="str">
        <f t="shared" si="24"/>
        <v xml:space="preserve"> </v>
      </c>
      <c r="G249" s="151"/>
      <c r="H249" s="152"/>
      <c r="I249" s="153"/>
      <c r="J249" s="153"/>
      <c r="K249" s="154"/>
      <c r="L249" s="155"/>
      <c r="M249" s="503"/>
      <c r="N249" s="623"/>
      <c r="O249" s="156" t="s">
        <v>17</v>
      </c>
      <c r="P249" s="277"/>
      <c r="Q249" s="150" t="str">
        <f t="shared" si="25"/>
        <v xml:space="preserve"> </v>
      </c>
      <c r="R249" s="151"/>
      <c r="S249" s="157"/>
      <c r="T249" s="277"/>
      <c r="U249" s="150" t="str">
        <f t="shared" si="26"/>
        <v xml:space="preserve"> </v>
      </c>
      <c r="V249" s="151"/>
      <c r="W249" s="157"/>
      <c r="X249" s="475"/>
      <c r="Y249" s="476"/>
      <c r="Z249" s="477"/>
      <c r="AB249" s="615"/>
      <c r="AC249" s="616"/>
      <c r="AD249" s="616"/>
      <c r="AE249" s="617"/>
      <c r="AF249" s="149"/>
      <c r="AG249" s="150" t="str">
        <f t="shared" si="27"/>
        <v xml:space="preserve"> </v>
      </c>
      <c r="AH249" s="151"/>
      <c r="AI249" s="152"/>
      <c r="AJ249" s="153"/>
      <c r="AK249" s="153"/>
      <c r="AL249" s="154"/>
      <c r="AM249" s="155"/>
      <c r="AN249" s="615"/>
      <c r="AO249" s="623"/>
      <c r="AP249" s="156" t="s">
        <v>17</v>
      </c>
      <c r="AQ249" s="277"/>
      <c r="AR249" s="150" t="str">
        <f t="shared" si="28"/>
        <v xml:space="preserve"> </v>
      </c>
      <c r="AS249" s="151"/>
      <c r="AT249" s="157"/>
      <c r="AU249" s="277"/>
      <c r="AV249" s="150" t="str">
        <f t="shared" si="29"/>
        <v xml:space="preserve"> </v>
      </c>
      <c r="AW249" s="151"/>
      <c r="AX249" s="157"/>
      <c r="AY249" s="475"/>
      <c r="AZ249" s="476"/>
      <c r="BA249" s="477"/>
    </row>
    <row r="250" spans="1:53" ht="14.25" customHeight="1">
      <c r="A250" s="489"/>
      <c r="B250" s="490"/>
      <c r="C250" s="490"/>
      <c r="D250" s="490"/>
      <c r="E250" s="149"/>
      <c r="F250" s="150" t="str">
        <f t="shared" si="24"/>
        <v xml:space="preserve"> </v>
      </c>
      <c r="G250" s="151"/>
      <c r="H250" s="152"/>
      <c r="I250" s="153"/>
      <c r="J250" s="153"/>
      <c r="K250" s="154"/>
      <c r="L250" s="155"/>
      <c r="M250" s="503"/>
      <c r="N250" s="473">
        <f>N246+1</f>
        <v>88</v>
      </c>
      <c r="O250" s="156" t="s">
        <v>14</v>
      </c>
      <c r="P250" s="277"/>
      <c r="Q250" s="150" t="str">
        <f t="shared" si="25"/>
        <v xml:space="preserve"> </v>
      </c>
      <c r="R250" s="151"/>
      <c r="S250" s="157"/>
      <c r="T250" s="277"/>
      <c r="U250" s="150" t="str">
        <f t="shared" si="26"/>
        <v xml:space="preserve"> </v>
      </c>
      <c r="V250" s="151"/>
      <c r="W250" s="157"/>
      <c r="X250" s="475"/>
      <c r="Y250" s="476"/>
      <c r="Z250" s="477"/>
      <c r="AB250" s="615"/>
      <c r="AC250" s="616"/>
      <c r="AD250" s="616"/>
      <c r="AE250" s="617"/>
      <c r="AF250" s="149"/>
      <c r="AG250" s="150" t="str">
        <f t="shared" si="27"/>
        <v xml:space="preserve"> </v>
      </c>
      <c r="AH250" s="151"/>
      <c r="AI250" s="152"/>
      <c r="AJ250" s="153"/>
      <c r="AK250" s="153"/>
      <c r="AL250" s="154"/>
      <c r="AM250" s="155"/>
      <c r="AN250" s="615"/>
      <c r="AO250" s="473">
        <f>AO246+1</f>
        <v>98</v>
      </c>
      <c r="AP250" s="156" t="s">
        <v>14</v>
      </c>
      <c r="AQ250" s="277"/>
      <c r="AR250" s="150" t="str">
        <f t="shared" si="28"/>
        <v xml:space="preserve"> </v>
      </c>
      <c r="AS250" s="151"/>
      <c r="AT250" s="157"/>
      <c r="AU250" s="277"/>
      <c r="AV250" s="150" t="str">
        <f t="shared" si="29"/>
        <v xml:space="preserve"> </v>
      </c>
      <c r="AW250" s="151"/>
      <c r="AX250" s="157"/>
      <c r="AY250" s="475"/>
      <c r="AZ250" s="476"/>
      <c r="BA250" s="477"/>
    </row>
    <row r="251" spans="1:53" ht="14.25" customHeight="1">
      <c r="A251" s="489"/>
      <c r="B251" s="490"/>
      <c r="C251" s="490"/>
      <c r="D251" s="490"/>
      <c r="E251" s="149"/>
      <c r="F251" s="150" t="str">
        <f t="shared" si="24"/>
        <v xml:space="preserve"> </v>
      </c>
      <c r="G251" s="151"/>
      <c r="H251" s="152"/>
      <c r="I251" s="153"/>
      <c r="J251" s="153"/>
      <c r="K251" s="154"/>
      <c r="L251" s="155"/>
      <c r="M251" s="503"/>
      <c r="N251" s="621"/>
      <c r="O251" s="156" t="s">
        <v>15</v>
      </c>
      <c r="P251" s="277"/>
      <c r="Q251" s="150" t="str">
        <f t="shared" si="25"/>
        <v xml:space="preserve"> </v>
      </c>
      <c r="R251" s="151"/>
      <c r="S251" s="157"/>
      <c r="T251" s="277"/>
      <c r="U251" s="150" t="str">
        <f t="shared" si="26"/>
        <v xml:space="preserve"> </v>
      </c>
      <c r="V251" s="151"/>
      <c r="W251" s="157"/>
      <c r="X251" s="475"/>
      <c r="Y251" s="476"/>
      <c r="Z251" s="477"/>
      <c r="AB251" s="615"/>
      <c r="AC251" s="616"/>
      <c r="AD251" s="616"/>
      <c r="AE251" s="617"/>
      <c r="AF251" s="149"/>
      <c r="AG251" s="150" t="str">
        <f t="shared" si="27"/>
        <v xml:space="preserve"> </v>
      </c>
      <c r="AH251" s="151"/>
      <c r="AI251" s="152"/>
      <c r="AJ251" s="153"/>
      <c r="AK251" s="153"/>
      <c r="AL251" s="154"/>
      <c r="AM251" s="155"/>
      <c r="AN251" s="615"/>
      <c r="AO251" s="621"/>
      <c r="AP251" s="156" t="s">
        <v>15</v>
      </c>
      <c r="AQ251" s="277"/>
      <c r="AR251" s="150" t="str">
        <f t="shared" si="28"/>
        <v xml:space="preserve"> </v>
      </c>
      <c r="AS251" s="151"/>
      <c r="AT251" s="157"/>
      <c r="AU251" s="277"/>
      <c r="AV251" s="150" t="str">
        <f t="shared" si="29"/>
        <v xml:space="preserve"> </v>
      </c>
      <c r="AW251" s="151"/>
      <c r="AX251" s="157"/>
      <c r="AY251" s="475"/>
      <c r="AZ251" s="476"/>
      <c r="BA251" s="477"/>
    </row>
    <row r="252" spans="1:53" ht="14.25" customHeight="1">
      <c r="A252" s="489"/>
      <c r="B252" s="490"/>
      <c r="C252" s="490"/>
      <c r="D252" s="490"/>
      <c r="E252" s="149"/>
      <c r="F252" s="150" t="str">
        <f t="shared" si="24"/>
        <v xml:space="preserve"> </v>
      </c>
      <c r="G252" s="151"/>
      <c r="H252" s="152"/>
      <c r="I252" s="153"/>
      <c r="J252" s="153"/>
      <c r="K252" s="154"/>
      <c r="L252" s="155"/>
      <c r="M252" s="503"/>
      <c r="N252" s="622"/>
      <c r="O252" s="156" t="s">
        <v>16</v>
      </c>
      <c r="P252" s="277"/>
      <c r="Q252" s="150" t="str">
        <f t="shared" si="25"/>
        <v xml:space="preserve"> </v>
      </c>
      <c r="R252" s="151"/>
      <c r="S252" s="157"/>
      <c r="T252" s="277"/>
      <c r="U252" s="150" t="str">
        <f t="shared" si="26"/>
        <v xml:space="preserve"> </v>
      </c>
      <c r="V252" s="151"/>
      <c r="W252" s="157"/>
      <c r="X252" s="475"/>
      <c r="Y252" s="476"/>
      <c r="Z252" s="477"/>
      <c r="AB252" s="615"/>
      <c r="AC252" s="616"/>
      <c r="AD252" s="616"/>
      <c r="AE252" s="617"/>
      <c r="AF252" s="149"/>
      <c r="AG252" s="150" t="str">
        <f t="shared" si="27"/>
        <v xml:space="preserve"> </v>
      </c>
      <c r="AH252" s="151"/>
      <c r="AI252" s="152"/>
      <c r="AJ252" s="153"/>
      <c r="AK252" s="153"/>
      <c r="AL252" s="154"/>
      <c r="AM252" s="155"/>
      <c r="AN252" s="615"/>
      <c r="AO252" s="622"/>
      <c r="AP252" s="156" t="s">
        <v>16</v>
      </c>
      <c r="AQ252" s="277"/>
      <c r="AR252" s="150" t="str">
        <f t="shared" si="28"/>
        <v xml:space="preserve"> </v>
      </c>
      <c r="AS252" s="151"/>
      <c r="AT252" s="157"/>
      <c r="AU252" s="277"/>
      <c r="AV252" s="150" t="str">
        <f t="shared" si="29"/>
        <v xml:space="preserve"> </v>
      </c>
      <c r="AW252" s="151"/>
      <c r="AX252" s="157"/>
      <c r="AY252" s="475"/>
      <c r="AZ252" s="476"/>
      <c r="BA252" s="477"/>
    </row>
    <row r="253" spans="1:53" ht="14.25" customHeight="1">
      <c r="A253" s="489"/>
      <c r="B253" s="490"/>
      <c r="C253" s="490"/>
      <c r="D253" s="490"/>
      <c r="E253" s="149"/>
      <c r="F253" s="150" t="str">
        <f t="shared" si="24"/>
        <v xml:space="preserve"> </v>
      </c>
      <c r="G253" s="151"/>
      <c r="H253" s="152"/>
      <c r="I253" s="153"/>
      <c r="J253" s="153"/>
      <c r="K253" s="154"/>
      <c r="L253" s="155"/>
      <c r="M253" s="503"/>
      <c r="N253" s="623"/>
      <c r="O253" s="156" t="s">
        <v>17</v>
      </c>
      <c r="P253" s="277"/>
      <c r="Q253" s="150" t="str">
        <f t="shared" si="25"/>
        <v xml:space="preserve"> </v>
      </c>
      <c r="R253" s="151"/>
      <c r="S253" s="157"/>
      <c r="T253" s="277"/>
      <c r="U253" s="150" t="str">
        <f t="shared" si="26"/>
        <v xml:space="preserve"> </v>
      </c>
      <c r="V253" s="151"/>
      <c r="W253" s="157"/>
      <c r="X253" s="475"/>
      <c r="Y253" s="476"/>
      <c r="Z253" s="477"/>
      <c r="AB253" s="615"/>
      <c r="AC253" s="616"/>
      <c r="AD253" s="616"/>
      <c r="AE253" s="617"/>
      <c r="AF253" s="149"/>
      <c r="AG253" s="150" t="str">
        <f t="shared" si="27"/>
        <v xml:space="preserve"> </v>
      </c>
      <c r="AH253" s="151"/>
      <c r="AI253" s="152"/>
      <c r="AJ253" s="153"/>
      <c r="AK253" s="153"/>
      <c r="AL253" s="154"/>
      <c r="AM253" s="155"/>
      <c r="AN253" s="615"/>
      <c r="AO253" s="623"/>
      <c r="AP253" s="156" t="s">
        <v>17</v>
      </c>
      <c r="AQ253" s="277"/>
      <c r="AR253" s="150" t="str">
        <f t="shared" si="28"/>
        <v xml:space="preserve"> </v>
      </c>
      <c r="AS253" s="151"/>
      <c r="AT253" s="157"/>
      <c r="AU253" s="277"/>
      <c r="AV253" s="150" t="str">
        <f t="shared" si="29"/>
        <v xml:space="preserve"> </v>
      </c>
      <c r="AW253" s="151"/>
      <c r="AX253" s="157"/>
      <c r="AY253" s="475"/>
      <c r="AZ253" s="476"/>
      <c r="BA253" s="477"/>
    </row>
    <row r="254" spans="1:53" ht="14.25" customHeight="1">
      <c r="A254" s="489"/>
      <c r="B254" s="490"/>
      <c r="C254" s="490"/>
      <c r="D254" s="490"/>
      <c r="E254" s="149"/>
      <c r="F254" s="150" t="str">
        <f t="shared" si="24"/>
        <v xml:space="preserve"> </v>
      </c>
      <c r="G254" s="151"/>
      <c r="H254" s="152"/>
      <c r="I254" s="153"/>
      <c r="J254" s="153"/>
      <c r="K254" s="154"/>
      <c r="L254" s="155"/>
      <c r="M254" s="503"/>
      <c r="N254" s="473">
        <f>N250+1</f>
        <v>89</v>
      </c>
      <c r="O254" s="156" t="s">
        <v>14</v>
      </c>
      <c r="P254" s="277"/>
      <c r="Q254" s="150" t="str">
        <f t="shared" si="25"/>
        <v xml:space="preserve"> </v>
      </c>
      <c r="R254" s="151"/>
      <c r="S254" s="157"/>
      <c r="T254" s="277"/>
      <c r="U254" s="150" t="str">
        <f t="shared" si="26"/>
        <v xml:space="preserve"> </v>
      </c>
      <c r="V254" s="151"/>
      <c r="W254" s="157"/>
      <c r="X254" s="475"/>
      <c r="Y254" s="476"/>
      <c r="Z254" s="477"/>
      <c r="AB254" s="615"/>
      <c r="AC254" s="616"/>
      <c r="AD254" s="616"/>
      <c r="AE254" s="617"/>
      <c r="AF254" s="149"/>
      <c r="AG254" s="150" t="str">
        <f t="shared" si="27"/>
        <v xml:space="preserve"> </v>
      </c>
      <c r="AH254" s="151"/>
      <c r="AI254" s="152"/>
      <c r="AJ254" s="153"/>
      <c r="AK254" s="153"/>
      <c r="AL254" s="154"/>
      <c r="AM254" s="155"/>
      <c r="AN254" s="615"/>
      <c r="AO254" s="473">
        <f>AO250+1</f>
        <v>99</v>
      </c>
      <c r="AP254" s="156" t="s">
        <v>14</v>
      </c>
      <c r="AQ254" s="277"/>
      <c r="AR254" s="150" t="str">
        <f t="shared" si="28"/>
        <v xml:space="preserve"> </v>
      </c>
      <c r="AS254" s="151"/>
      <c r="AT254" s="157"/>
      <c r="AU254" s="277"/>
      <c r="AV254" s="150" t="str">
        <f t="shared" si="29"/>
        <v xml:space="preserve"> </v>
      </c>
      <c r="AW254" s="151"/>
      <c r="AX254" s="157"/>
      <c r="AY254" s="475"/>
      <c r="AZ254" s="476"/>
      <c r="BA254" s="477"/>
    </row>
    <row r="255" spans="1:53" ht="14.25" customHeight="1">
      <c r="A255" s="489"/>
      <c r="B255" s="490"/>
      <c r="C255" s="490"/>
      <c r="D255" s="490"/>
      <c r="E255" s="149"/>
      <c r="F255" s="150" t="str">
        <f t="shared" si="24"/>
        <v xml:space="preserve"> </v>
      </c>
      <c r="G255" s="151"/>
      <c r="H255" s="152"/>
      <c r="I255" s="153"/>
      <c r="J255" s="153"/>
      <c r="K255" s="154"/>
      <c r="L255" s="155"/>
      <c r="M255" s="503"/>
      <c r="N255" s="621"/>
      <c r="O255" s="156" t="s">
        <v>15</v>
      </c>
      <c r="P255" s="277"/>
      <c r="Q255" s="150" t="str">
        <f t="shared" si="25"/>
        <v xml:space="preserve"> </v>
      </c>
      <c r="R255" s="151"/>
      <c r="S255" s="157"/>
      <c r="T255" s="277"/>
      <c r="U255" s="150" t="str">
        <f t="shared" si="26"/>
        <v xml:space="preserve"> </v>
      </c>
      <c r="V255" s="151"/>
      <c r="W255" s="157"/>
      <c r="X255" s="475"/>
      <c r="Y255" s="476"/>
      <c r="Z255" s="477"/>
      <c r="AB255" s="615"/>
      <c r="AC255" s="616"/>
      <c r="AD255" s="616"/>
      <c r="AE255" s="617"/>
      <c r="AF255" s="149"/>
      <c r="AG255" s="150" t="str">
        <f t="shared" si="27"/>
        <v xml:space="preserve"> </v>
      </c>
      <c r="AH255" s="151"/>
      <c r="AI255" s="152"/>
      <c r="AJ255" s="153"/>
      <c r="AK255" s="153"/>
      <c r="AL255" s="154"/>
      <c r="AM255" s="155"/>
      <c r="AN255" s="615"/>
      <c r="AO255" s="621"/>
      <c r="AP255" s="156" t="s">
        <v>15</v>
      </c>
      <c r="AQ255" s="277"/>
      <c r="AR255" s="150" t="str">
        <f t="shared" si="28"/>
        <v xml:space="preserve"> </v>
      </c>
      <c r="AS255" s="151"/>
      <c r="AT255" s="157"/>
      <c r="AU255" s="277"/>
      <c r="AV255" s="150" t="str">
        <f t="shared" si="29"/>
        <v xml:space="preserve"> </v>
      </c>
      <c r="AW255" s="151"/>
      <c r="AX255" s="157"/>
      <c r="AY255" s="475"/>
      <c r="AZ255" s="476"/>
      <c r="BA255" s="477"/>
    </row>
    <row r="256" spans="1:53" ht="14.25" customHeight="1">
      <c r="A256" s="489"/>
      <c r="B256" s="490"/>
      <c r="C256" s="490"/>
      <c r="D256" s="490"/>
      <c r="E256" s="149"/>
      <c r="F256" s="150" t="str">
        <f t="shared" si="24"/>
        <v xml:space="preserve"> </v>
      </c>
      <c r="G256" s="151"/>
      <c r="H256" s="152"/>
      <c r="I256" s="153"/>
      <c r="J256" s="153"/>
      <c r="K256" s="154"/>
      <c r="L256" s="155"/>
      <c r="M256" s="503"/>
      <c r="N256" s="622"/>
      <c r="O256" s="156" t="s">
        <v>16</v>
      </c>
      <c r="P256" s="277"/>
      <c r="Q256" s="150" t="str">
        <f t="shared" si="25"/>
        <v xml:space="preserve"> </v>
      </c>
      <c r="R256" s="151"/>
      <c r="S256" s="157"/>
      <c r="T256" s="277"/>
      <c r="U256" s="150" t="str">
        <f t="shared" si="26"/>
        <v xml:space="preserve"> </v>
      </c>
      <c r="V256" s="151"/>
      <c r="W256" s="157"/>
      <c r="X256" s="475"/>
      <c r="Y256" s="476"/>
      <c r="Z256" s="477"/>
      <c r="AB256" s="615"/>
      <c r="AC256" s="616"/>
      <c r="AD256" s="616"/>
      <c r="AE256" s="617"/>
      <c r="AF256" s="149"/>
      <c r="AG256" s="150" t="str">
        <f t="shared" si="27"/>
        <v xml:space="preserve"> </v>
      </c>
      <c r="AH256" s="151"/>
      <c r="AI256" s="152"/>
      <c r="AJ256" s="153"/>
      <c r="AK256" s="153"/>
      <c r="AL256" s="154"/>
      <c r="AM256" s="155"/>
      <c r="AN256" s="615"/>
      <c r="AO256" s="622"/>
      <c r="AP256" s="156" t="s">
        <v>16</v>
      </c>
      <c r="AQ256" s="277"/>
      <c r="AR256" s="150" t="str">
        <f t="shared" si="28"/>
        <v xml:space="preserve"> </v>
      </c>
      <c r="AS256" s="151"/>
      <c r="AT256" s="157"/>
      <c r="AU256" s="277"/>
      <c r="AV256" s="150" t="str">
        <f t="shared" si="29"/>
        <v xml:space="preserve"> </v>
      </c>
      <c r="AW256" s="151"/>
      <c r="AX256" s="157"/>
      <c r="AY256" s="475"/>
      <c r="AZ256" s="476"/>
      <c r="BA256" s="477"/>
    </row>
    <row r="257" spans="1:53" ht="14.25" customHeight="1">
      <c r="A257" s="489"/>
      <c r="B257" s="490"/>
      <c r="C257" s="490"/>
      <c r="D257" s="490"/>
      <c r="E257" s="149"/>
      <c r="F257" s="150" t="str">
        <f t="shared" si="24"/>
        <v xml:space="preserve"> </v>
      </c>
      <c r="G257" s="151"/>
      <c r="H257" s="152"/>
      <c r="I257" s="153"/>
      <c r="J257" s="153"/>
      <c r="K257" s="154"/>
      <c r="L257" s="155"/>
      <c r="M257" s="503"/>
      <c r="N257" s="623"/>
      <c r="O257" s="156" t="s">
        <v>17</v>
      </c>
      <c r="P257" s="277"/>
      <c r="Q257" s="150" t="str">
        <f t="shared" si="25"/>
        <v xml:space="preserve"> </v>
      </c>
      <c r="R257" s="151"/>
      <c r="S257" s="157"/>
      <c r="T257" s="277"/>
      <c r="U257" s="150" t="str">
        <f t="shared" si="26"/>
        <v xml:space="preserve"> </v>
      </c>
      <c r="V257" s="151"/>
      <c r="W257" s="157"/>
      <c r="X257" s="475"/>
      <c r="Y257" s="476"/>
      <c r="Z257" s="477"/>
      <c r="AB257" s="615"/>
      <c r="AC257" s="616"/>
      <c r="AD257" s="616"/>
      <c r="AE257" s="617"/>
      <c r="AF257" s="149"/>
      <c r="AG257" s="150" t="str">
        <f t="shared" si="27"/>
        <v xml:space="preserve"> </v>
      </c>
      <c r="AH257" s="151"/>
      <c r="AI257" s="152"/>
      <c r="AJ257" s="153"/>
      <c r="AK257" s="153"/>
      <c r="AL257" s="154"/>
      <c r="AM257" s="155"/>
      <c r="AN257" s="615"/>
      <c r="AO257" s="623"/>
      <c r="AP257" s="156" t="s">
        <v>17</v>
      </c>
      <c r="AQ257" s="277"/>
      <c r="AR257" s="150" t="str">
        <f t="shared" si="28"/>
        <v xml:space="preserve"> </v>
      </c>
      <c r="AS257" s="151"/>
      <c r="AT257" s="157"/>
      <c r="AU257" s="277"/>
      <c r="AV257" s="150" t="str">
        <f t="shared" si="29"/>
        <v xml:space="preserve"> </v>
      </c>
      <c r="AW257" s="151"/>
      <c r="AX257" s="157"/>
      <c r="AY257" s="475"/>
      <c r="AZ257" s="476"/>
      <c r="BA257" s="477"/>
    </row>
    <row r="258" spans="1:53" ht="14.25" customHeight="1">
      <c r="A258" s="489"/>
      <c r="B258" s="490"/>
      <c r="C258" s="490"/>
      <c r="D258" s="490"/>
      <c r="E258" s="149"/>
      <c r="F258" s="150" t="str">
        <f t="shared" si="24"/>
        <v xml:space="preserve"> </v>
      </c>
      <c r="G258" s="151"/>
      <c r="H258" s="152"/>
      <c r="I258" s="153"/>
      <c r="J258" s="153"/>
      <c r="K258" s="154"/>
      <c r="L258" s="155"/>
      <c r="M258" s="503"/>
      <c r="N258" s="473">
        <f>N254+1</f>
        <v>90</v>
      </c>
      <c r="O258" s="156" t="s">
        <v>14</v>
      </c>
      <c r="P258" s="277"/>
      <c r="Q258" s="150" t="str">
        <f t="shared" si="25"/>
        <v xml:space="preserve"> </v>
      </c>
      <c r="R258" s="151"/>
      <c r="S258" s="157"/>
      <c r="T258" s="277"/>
      <c r="U258" s="150" t="str">
        <f t="shared" si="26"/>
        <v xml:space="preserve"> </v>
      </c>
      <c r="V258" s="151"/>
      <c r="W258" s="157"/>
      <c r="X258" s="475"/>
      <c r="Y258" s="476"/>
      <c r="Z258" s="477"/>
      <c r="AB258" s="615"/>
      <c r="AC258" s="616"/>
      <c r="AD258" s="616"/>
      <c r="AE258" s="617"/>
      <c r="AF258" s="149"/>
      <c r="AG258" s="150" t="str">
        <f t="shared" si="27"/>
        <v xml:space="preserve"> </v>
      </c>
      <c r="AH258" s="151"/>
      <c r="AI258" s="152"/>
      <c r="AJ258" s="153"/>
      <c r="AK258" s="153"/>
      <c r="AL258" s="154"/>
      <c r="AM258" s="155"/>
      <c r="AN258" s="615"/>
      <c r="AO258" s="473">
        <f>AO254+1</f>
        <v>100</v>
      </c>
      <c r="AP258" s="156" t="s">
        <v>14</v>
      </c>
      <c r="AQ258" s="277"/>
      <c r="AR258" s="150" t="str">
        <f t="shared" si="28"/>
        <v xml:space="preserve"> </v>
      </c>
      <c r="AS258" s="151"/>
      <c r="AT258" s="157"/>
      <c r="AU258" s="277"/>
      <c r="AV258" s="150" t="str">
        <f t="shared" si="29"/>
        <v xml:space="preserve"> </v>
      </c>
      <c r="AW258" s="151"/>
      <c r="AX258" s="157"/>
      <c r="AY258" s="475"/>
      <c r="AZ258" s="476"/>
      <c r="BA258" s="477"/>
    </row>
    <row r="259" spans="1:53" ht="14.25" customHeight="1">
      <c r="A259" s="489"/>
      <c r="B259" s="490"/>
      <c r="C259" s="490"/>
      <c r="D259" s="490"/>
      <c r="E259" s="149"/>
      <c r="F259" s="150" t="str">
        <f t="shared" si="24"/>
        <v xml:space="preserve"> </v>
      </c>
      <c r="G259" s="151"/>
      <c r="H259" s="152"/>
      <c r="I259" s="153"/>
      <c r="J259" s="153"/>
      <c r="K259" s="154"/>
      <c r="L259" s="155"/>
      <c r="M259" s="503"/>
      <c r="N259" s="621"/>
      <c r="O259" s="156" t="s">
        <v>15</v>
      </c>
      <c r="P259" s="277"/>
      <c r="Q259" s="150" t="str">
        <f t="shared" si="25"/>
        <v xml:space="preserve"> </v>
      </c>
      <c r="R259" s="151"/>
      <c r="S259" s="157"/>
      <c r="T259" s="277"/>
      <c r="U259" s="150" t="str">
        <f t="shared" si="26"/>
        <v xml:space="preserve"> </v>
      </c>
      <c r="V259" s="151"/>
      <c r="W259" s="157"/>
      <c r="X259" s="475"/>
      <c r="Y259" s="476"/>
      <c r="Z259" s="477"/>
      <c r="AB259" s="615"/>
      <c r="AC259" s="616"/>
      <c r="AD259" s="616"/>
      <c r="AE259" s="617"/>
      <c r="AF259" s="149"/>
      <c r="AG259" s="150" t="str">
        <f t="shared" si="27"/>
        <v xml:space="preserve"> </v>
      </c>
      <c r="AH259" s="151"/>
      <c r="AI259" s="152"/>
      <c r="AJ259" s="153"/>
      <c r="AK259" s="153"/>
      <c r="AL259" s="154"/>
      <c r="AM259" s="155"/>
      <c r="AN259" s="615"/>
      <c r="AO259" s="621"/>
      <c r="AP259" s="156" t="s">
        <v>15</v>
      </c>
      <c r="AQ259" s="277"/>
      <c r="AR259" s="150" t="str">
        <f t="shared" si="28"/>
        <v xml:space="preserve"> </v>
      </c>
      <c r="AS259" s="151"/>
      <c r="AT259" s="157"/>
      <c r="AU259" s="277"/>
      <c r="AV259" s="150" t="str">
        <f t="shared" si="29"/>
        <v xml:space="preserve"> </v>
      </c>
      <c r="AW259" s="151"/>
      <c r="AX259" s="157"/>
      <c r="AY259" s="475"/>
      <c r="AZ259" s="476"/>
      <c r="BA259" s="477"/>
    </row>
    <row r="260" spans="1:53" ht="14.25" customHeight="1">
      <c r="A260" s="489"/>
      <c r="B260" s="490"/>
      <c r="C260" s="490"/>
      <c r="D260" s="490"/>
      <c r="E260" s="149"/>
      <c r="F260" s="150" t="str">
        <f t="shared" si="24"/>
        <v xml:space="preserve"> </v>
      </c>
      <c r="G260" s="151"/>
      <c r="H260" s="152"/>
      <c r="I260" s="153"/>
      <c r="J260" s="153"/>
      <c r="K260" s="154"/>
      <c r="L260" s="155"/>
      <c r="M260" s="503"/>
      <c r="N260" s="622"/>
      <c r="O260" s="156" t="s">
        <v>16</v>
      </c>
      <c r="P260" s="277"/>
      <c r="Q260" s="150" t="str">
        <f t="shared" si="25"/>
        <v xml:space="preserve"> </v>
      </c>
      <c r="R260" s="151"/>
      <c r="S260" s="157"/>
      <c r="T260" s="277"/>
      <c r="U260" s="150" t="str">
        <f t="shared" si="26"/>
        <v xml:space="preserve"> </v>
      </c>
      <c r="V260" s="151"/>
      <c r="W260" s="157"/>
      <c r="X260" s="475"/>
      <c r="Y260" s="476"/>
      <c r="Z260" s="477"/>
      <c r="AB260" s="615"/>
      <c r="AC260" s="616"/>
      <c r="AD260" s="616"/>
      <c r="AE260" s="617"/>
      <c r="AF260" s="149"/>
      <c r="AG260" s="150" t="str">
        <f t="shared" si="27"/>
        <v xml:space="preserve"> </v>
      </c>
      <c r="AH260" s="151"/>
      <c r="AI260" s="152"/>
      <c r="AJ260" s="153"/>
      <c r="AK260" s="153"/>
      <c r="AL260" s="154"/>
      <c r="AM260" s="155"/>
      <c r="AN260" s="615"/>
      <c r="AO260" s="622"/>
      <c r="AP260" s="156" t="s">
        <v>16</v>
      </c>
      <c r="AQ260" s="277"/>
      <c r="AR260" s="150" t="str">
        <f t="shared" si="28"/>
        <v xml:space="preserve"> </v>
      </c>
      <c r="AS260" s="151"/>
      <c r="AT260" s="157"/>
      <c r="AU260" s="277"/>
      <c r="AV260" s="150" t="str">
        <f t="shared" si="29"/>
        <v xml:space="preserve"> </v>
      </c>
      <c r="AW260" s="151"/>
      <c r="AX260" s="157"/>
      <c r="AY260" s="475"/>
      <c r="AZ260" s="476"/>
      <c r="BA260" s="477"/>
    </row>
    <row r="261" spans="1:53" ht="14.25" customHeight="1" thickBot="1">
      <c r="A261" s="491"/>
      <c r="B261" s="492"/>
      <c r="C261" s="492"/>
      <c r="D261" s="492"/>
      <c r="E261" s="167"/>
      <c r="F261" s="168" t="str">
        <f t="shared" si="24"/>
        <v xml:space="preserve"> </v>
      </c>
      <c r="G261" s="169"/>
      <c r="H261" s="170"/>
      <c r="I261" s="171"/>
      <c r="J261" s="171"/>
      <c r="K261" s="172"/>
      <c r="L261" s="173"/>
      <c r="M261" s="503"/>
      <c r="N261" s="623"/>
      <c r="O261" s="156" t="s">
        <v>17</v>
      </c>
      <c r="P261" s="186"/>
      <c r="Q261" s="168" t="str">
        <f t="shared" si="25"/>
        <v xml:space="preserve"> </v>
      </c>
      <c r="R261" s="169"/>
      <c r="S261" s="175"/>
      <c r="T261" s="186"/>
      <c r="U261" s="168" t="str">
        <f t="shared" si="26"/>
        <v xml:space="preserve"> </v>
      </c>
      <c r="V261" s="169"/>
      <c r="W261" s="175"/>
      <c r="X261" s="478"/>
      <c r="Y261" s="479"/>
      <c r="Z261" s="480"/>
      <c r="AB261" s="618"/>
      <c r="AC261" s="619"/>
      <c r="AD261" s="619"/>
      <c r="AE261" s="620"/>
      <c r="AF261" s="167"/>
      <c r="AG261" s="168" t="str">
        <f t="shared" si="27"/>
        <v xml:space="preserve"> </v>
      </c>
      <c r="AH261" s="169"/>
      <c r="AI261" s="170"/>
      <c r="AJ261" s="171"/>
      <c r="AK261" s="171"/>
      <c r="AL261" s="172"/>
      <c r="AM261" s="173"/>
      <c r="AN261" s="618"/>
      <c r="AO261" s="623"/>
      <c r="AP261" s="156" t="s">
        <v>17</v>
      </c>
      <c r="AQ261" s="186"/>
      <c r="AR261" s="168" t="str">
        <f t="shared" si="28"/>
        <v xml:space="preserve"> </v>
      </c>
      <c r="AS261" s="169"/>
      <c r="AT261" s="175"/>
      <c r="AU261" s="186"/>
      <c r="AV261" s="168" t="str">
        <f t="shared" si="29"/>
        <v xml:space="preserve"> </v>
      </c>
      <c r="AW261" s="169"/>
      <c r="AX261" s="175"/>
      <c r="AY261" s="478"/>
      <c r="AZ261" s="479"/>
      <c r="BA261" s="480"/>
    </row>
    <row r="262" spans="1:53" ht="21" customHeight="1">
      <c r="A262" s="451" t="s">
        <v>13</v>
      </c>
      <c r="B262" s="452"/>
      <c r="C262" s="452"/>
      <c r="D262" s="452"/>
      <c r="E262" s="453"/>
      <c r="F262" s="453" t="s">
        <v>14</v>
      </c>
      <c r="G262" s="453"/>
      <c r="H262" s="453" t="s">
        <v>15</v>
      </c>
      <c r="I262" s="453"/>
      <c r="J262" s="467" t="s">
        <v>16</v>
      </c>
      <c r="K262" s="468"/>
      <c r="L262" s="467" t="s">
        <v>17</v>
      </c>
      <c r="M262" s="469"/>
      <c r="N262" s="470" t="s">
        <v>18</v>
      </c>
      <c r="O262" s="469"/>
      <c r="P262" s="470" t="s">
        <v>19</v>
      </c>
      <c r="Q262" s="471"/>
      <c r="R262" s="471"/>
      <c r="S262" s="469"/>
      <c r="T262" s="470" t="s">
        <v>48</v>
      </c>
      <c r="U262" s="471"/>
      <c r="V262" s="471"/>
      <c r="W262" s="469"/>
      <c r="X262" s="182" t="s">
        <v>49</v>
      </c>
      <c r="Y262" s="451" t="str">
        <f>Y209</f>
        <v>Druckdatum:</v>
      </c>
      <c r="Z262" s="472"/>
      <c r="AA262" s="183"/>
      <c r="AB262" s="451" t="s">
        <v>13</v>
      </c>
      <c r="AC262" s="452"/>
      <c r="AD262" s="452"/>
      <c r="AE262" s="452"/>
      <c r="AF262" s="453"/>
      <c r="AG262" s="453" t="s">
        <v>14</v>
      </c>
      <c r="AH262" s="453"/>
      <c r="AI262" s="453" t="s">
        <v>15</v>
      </c>
      <c r="AJ262" s="453"/>
      <c r="AK262" s="467" t="s">
        <v>16</v>
      </c>
      <c r="AL262" s="468"/>
      <c r="AM262" s="467" t="s">
        <v>17</v>
      </c>
      <c r="AN262" s="469"/>
      <c r="AO262" s="470" t="s">
        <v>18</v>
      </c>
      <c r="AP262" s="469"/>
      <c r="AQ262" s="470" t="s">
        <v>19</v>
      </c>
      <c r="AR262" s="471"/>
      <c r="AS262" s="471"/>
      <c r="AT262" s="469"/>
      <c r="AU262" s="470" t="s">
        <v>48</v>
      </c>
      <c r="AV262" s="471"/>
      <c r="AW262" s="471"/>
      <c r="AX262" s="469"/>
      <c r="AY262" s="182" t="s">
        <v>49</v>
      </c>
      <c r="AZ262" s="451" t="str">
        <f>Y262</f>
        <v>Druckdatum:</v>
      </c>
      <c r="BA262" s="472"/>
    </row>
    <row r="263" spans="1:53" ht="21" customHeight="1" thickBot="1">
      <c r="A263" s="461" t="s">
        <v>21</v>
      </c>
      <c r="B263" s="462" t="s">
        <v>21</v>
      </c>
      <c r="C263" s="462"/>
      <c r="D263" s="462"/>
      <c r="E263" s="462"/>
      <c r="F263" s="626"/>
      <c r="G263" s="626"/>
      <c r="H263" s="626"/>
      <c r="I263" s="626"/>
      <c r="J263" s="625"/>
      <c r="K263" s="626"/>
      <c r="L263" s="625"/>
      <c r="M263" s="626"/>
      <c r="N263" s="625"/>
      <c r="O263" s="626"/>
      <c r="P263" s="465"/>
      <c r="Q263" s="627"/>
      <c r="R263" s="627"/>
      <c r="S263" s="464"/>
      <c r="T263" s="465"/>
      <c r="U263" s="627"/>
      <c r="V263" s="627"/>
      <c r="W263" s="464"/>
      <c r="X263" s="184"/>
      <c r="Y263" s="628">
        <f ca="1">TODAY()</f>
        <v>45693</v>
      </c>
      <c r="Z263" s="629"/>
      <c r="AA263" s="185"/>
      <c r="AB263" s="461" t="s">
        <v>21</v>
      </c>
      <c r="AC263" s="462" t="s">
        <v>21</v>
      </c>
      <c r="AD263" s="462"/>
      <c r="AE263" s="462"/>
      <c r="AF263" s="462"/>
      <c r="AG263" s="626"/>
      <c r="AH263" s="626"/>
      <c r="AI263" s="626"/>
      <c r="AJ263" s="626"/>
      <c r="AK263" s="625"/>
      <c r="AL263" s="626"/>
      <c r="AM263" s="625"/>
      <c r="AN263" s="626"/>
      <c r="AO263" s="625"/>
      <c r="AP263" s="626"/>
      <c r="AQ263" s="465"/>
      <c r="AR263" s="627"/>
      <c r="AS263" s="627"/>
      <c r="AT263" s="464"/>
      <c r="AU263" s="465"/>
      <c r="AV263" s="627"/>
      <c r="AW263" s="627"/>
      <c r="AX263" s="464"/>
      <c r="AY263" s="184"/>
      <c r="AZ263" s="628">
        <f ca="1">TODAY()</f>
        <v>45693</v>
      </c>
      <c r="BA263" s="629"/>
    </row>
    <row r="264" spans="1:53" ht="21" customHeight="1" thickBot="1">
      <c r="A264" s="454" t="s">
        <v>51</v>
      </c>
      <c r="B264" s="455"/>
      <c r="C264" s="455"/>
      <c r="D264" s="455"/>
      <c r="E264" s="455"/>
      <c r="F264" s="456"/>
      <c r="G264" s="456"/>
      <c r="H264" s="456"/>
      <c r="I264" s="456"/>
      <c r="J264" s="457"/>
      <c r="K264" s="456"/>
      <c r="L264" s="457"/>
      <c r="M264" s="456"/>
      <c r="N264" s="457"/>
      <c r="O264" s="456"/>
      <c r="P264" s="458"/>
      <c r="Q264" s="459"/>
      <c r="R264" s="459"/>
      <c r="S264" s="460"/>
      <c r="T264" s="458"/>
      <c r="U264" s="459"/>
      <c r="V264" s="459"/>
      <c r="W264" s="460"/>
      <c r="X264" s="186"/>
      <c r="Y264" s="187" t="s">
        <v>52</v>
      </c>
      <c r="Z264" s="188">
        <f>BA211+1</f>
        <v>9</v>
      </c>
      <c r="AB264" s="454" t="s">
        <v>51</v>
      </c>
      <c r="AC264" s="455"/>
      <c r="AD264" s="455"/>
      <c r="AE264" s="455"/>
      <c r="AF264" s="455"/>
      <c r="AG264" s="456"/>
      <c r="AH264" s="456"/>
      <c r="AI264" s="456"/>
      <c r="AJ264" s="456"/>
      <c r="AK264" s="457"/>
      <c r="AL264" s="456"/>
      <c r="AM264" s="457"/>
      <c r="AN264" s="456"/>
      <c r="AO264" s="457"/>
      <c r="AP264" s="456"/>
      <c r="AQ264" s="458"/>
      <c r="AR264" s="459"/>
      <c r="AS264" s="459"/>
      <c r="AT264" s="460"/>
      <c r="AU264" s="458"/>
      <c r="AV264" s="459"/>
      <c r="AW264" s="459"/>
      <c r="AX264" s="460"/>
      <c r="AY264" s="186"/>
      <c r="AZ264" s="187" t="s">
        <v>52</v>
      </c>
      <c r="BA264" s="188">
        <f>Z264+1</f>
        <v>10</v>
      </c>
    </row>
    <row r="265" spans="1:53" ht="15" thickBot="1"/>
    <row r="266" spans="1:53" ht="21" customHeight="1">
      <c r="A266" s="610"/>
      <c r="B266" s="835"/>
      <c r="C266" s="835"/>
      <c r="D266" s="835"/>
      <c r="E266" s="835"/>
      <c r="F266" s="835"/>
      <c r="G266" s="835"/>
      <c r="H266" s="835"/>
      <c r="I266" s="835"/>
      <c r="J266" s="835"/>
      <c r="K266" s="835"/>
      <c r="L266" s="835"/>
      <c r="M266" s="575">
        <f>M213</f>
        <v>0</v>
      </c>
      <c r="N266" s="815"/>
      <c r="O266" s="815"/>
      <c r="P266" s="815"/>
      <c r="Q266" s="815"/>
      <c r="R266" s="815"/>
      <c r="S266" s="815"/>
      <c r="T266" s="815"/>
      <c r="U266" s="815"/>
      <c r="V266" s="815"/>
      <c r="W266" s="815"/>
      <c r="X266" s="816"/>
      <c r="Y266" s="530" t="s">
        <v>0</v>
      </c>
      <c r="Z266" s="576"/>
      <c r="AB266" s="610"/>
      <c r="AC266" s="835"/>
      <c r="AD266" s="835"/>
      <c r="AE266" s="835"/>
      <c r="AF266" s="835"/>
      <c r="AG266" s="835"/>
      <c r="AH266" s="835"/>
      <c r="AI266" s="835"/>
      <c r="AJ266" s="835"/>
      <c r="AK266" s="835"/>
      <c r="AL266" s="835"/>
      <c r="AM266" s="835"/>
      <c r="AN266" s="575">
        <f>M266</f>
        <v>0</v>
      </c>
      <c r="AO266" s="815"/>
      <c r="AP266" s="815"/>
      <c r="AQ266" s="815"/>
      <c r="AR266" s="815"/>
      <c r="AS266" s="815"/>
      <c r="AT266" s="815"/>
      <c r="AU266" s="815"/>
      <c r="AV266" s="815"/>
      <c r="AW266" s="815"/>
      <c r="AX266" s="815"/>
      <c r="AY266" s="816"/>
      <c r="AZ266" s="530" t="s">
        <v>0</v>
      </c>
      <c r="BA266" s="576"/>
    </row>
    <row r="267" spans="1:53" ht="21" customHeight="1" thickBot="1">
      <c r="A267" s="827"/>
      <c r="B267" s="836"/>
      <c r="C267" s="836"/>
      <c r="D267" s="836"/>
      <c r="E267" s="836"/>
      <c r="F267" s="836"/>
      <c r="G267" s="836"/>
      <c r="H267" s="836"/>
      <c r="I267" s="836"/>
      <c r="J267" s="836"/>
      <c r="K267" s="836"/>
      <c r="L267" s="836"/>
      <c r="M267" s="820"/>
      <c r="N267" s="821"/>
      <c r="O267" s="821"/>
      <c r="P267" s="821"/>
      <c r="Q267" s="821"/>
      <c r="R267" s="821"/>
      <c r="S267" s="821"/>
      <c r="T267" s="821"/>
      <c r="U267" s="821"/>
      <c r="V267" s="821"/>
      <c r="W267" s="821"/>
      <c r="X267" s="822"/>
      <c r="Y267" s="577"/>
      <c r="Z267" s="578"/>
      <c r="AB267" s="827"/>
      <c r="AC267" s="836"/>
      <c r="AD267" s="836"/>
      <c r="AE267" s="836"/>
      <c r="AF267" s="836"/>
      <c r="AG267" s="836"/>
      <c r="AH267" s="836"/>
      <c r="AI267" s="836"/>
      <c r="AJ267" s="836"/>
      <c r="AK267" s="836"/>
      <c r="AL267" s="836"/>
      <c r="AM267" s="836"/>
      <c r="AN267" s="820"/>
      <c r="AO267" s="821"/>
      <c r="AP267" s="821"/>
      <c r="AQ267" s="821"/>
      <c r="AR267" s="821"/>
      <c r="AS267" s="821"/>
      <c r="AT267" s="821"/>
      <c r="AU267" s="821"/>
      <c r="AV267" s="821"/>
      <c r="AW267" s="821"/>
      <c r="AX267" s="821"/>
      <c r="AY267" s="822"/>
      <c r="AZ267" s="577"/>
      <c r="BA267" s="578"/>
    </row>
    <row r="268" spans="1:53" ht="21" customHeight="1">
      <c r="A268" s="827"/>
      <c r="B268" s="836"/>
      <c r="C268" s="836"/>
      <c r="D268" s="836"/>
      <c r="E268" s="836"/>
      <c r="F268" s="836"/>
      <c r="G268" s="836"/>
      <c r="H268" s="836"/>
      <c r="I268" s="836"/>
      <c r="J268" s="836"/>
      <c r="K268" s="836"/>
      <c r="L268" s="836"/>
      <c r="M268" s="575">
        <f>M215</f>
        <v>0</v>
      </c>
      <c r="N268" s="815"/>
      <c r="O268" s="815"/>
      <c r="P268" s="815"/>
      <c r="Q268" s="815"/>
      <c r="R268" s="815"/>
      <c r="S268" s="815"/>
      <c r="T268" s="815"/>
      <c r="U268" s="815"/>
      <c r="V268" s="815"/>
      <c r="W268" s="815"/>
      <c r="X268" s="816"/>
      <c r="Y268" s="580" t="str">
        <f>Y215</f>
        <v>1</v>
      </c>
      <c r="Z268" s="824"/>
      <c r="AB268" s="827"/>
      <c r="AC268" s="836"/>
      <c r="AD268" s="836"/>
      <c r="AE268" s="836"/>
      <c r="AF268" s="836"/>
      <c r="AG268" s="836"/>
      <c r="AH268" s="836"/>
      <c r="AI268" s="836"/>
      <c r="AJ268" s="836"/>
      <c r="AK268" s="836"/>
      <c r="AL268" s="836"/>
      <c r="AM268" s="836"/>
      <c r="AN268" s="575">
        <f>M268</f>
        <v>0</v>
      </c>
      <c r="AO268" s="815"/>
      <c r="AP268" s="815"/>
      <c r="AQ268" s="815"/>
      <c r="AR268" s="815"/>
      <c r="AS268" s="815"/>
      <c r="AT268" s="815"/>
      <c r="AU268" s="815"/>
      <c r="AV268" s="815"/>
      <c r="AW268" s="815"/>
      <c r="AX268" s="815"/>
      <c r="AY268" s="816"/>
      <c r="AZ268" s="580" t="str">
        <f>AZ215</f>
        <v>1</v>
      </c>
      <c r="BA268" s="824"/>
    </row>
    <row r="269" spans="1:53" ht="21" customHeight="1" thickBot="1">
      <c r="A269" s="827"/>
      <c r="B269" s="836"/>
      <c r="C269" s="836"/>
      <c r="D269" s="836"/>
      <c r="E269" s="836"/>
      <c r="F269" s="836"/>
      <c r="G269" s="836"/>
      <c r="H269" s="836"/>
      <c r="I269" s="836"/>
      <c r="J269" s="836"/>
      <c r="K269" s="836"/>
      <c r="L269" s="836"/>
      <c r="M269" s="820"/>
      <c r="N269" s="821"/>
      <c r="O269" s="821"/>
      <c r="P269" s="821"/>
      <c r="Q269" s="821"/>
      <c r="R269" s="821"/>
      <c r="S269" s="821"/>
      <c r="T269" s="821"/>
      <c r="U269" s="821"/>
      <c r="V269" s="821"/>
      <c r="W269" s="821"/>
      <c r="X269" s="822"/>
      <c r="Y269" s="827"/>
      <c r="Z269" s="828"/>
      <c r="AB269" s="827"/>
      <c r="AC269" s="836"/>
      <c r="AD269" s="836"/>
      <c r="AE269" s="836"/>
      <c r="AF269" s="836"/>
      <c r="AG269" s="836"/>
      <c r="AH269" s="836"/>
      <c r="AI269" s="836"/>
      <c r="AJ269" s="836"/>
      <c r="AK269" s="836"/>
      <c r="AL269" s="836"/>
      <c r="AM269" s="836"/>
      <c r="AN269" s="820"/>
      <c r="AO269" s="821"/>
      <c r="AP269" s="821"/>
      <c r="AQ269" s="821"/>
      <c r="AR269" s="821"/>
      <c r="AS269" s="821"/>
      <c r="AT269" s="821"/>
      <c r="AU269" s="821"/>
      <c r="AV269" s="821"/>
      <c r="AW269" s="821"/>
      <c r="AX269" s="821"/>
      <c r="AY269" s="822"/>
      <c r="AZ269" s="827"/>
      <c r="BA269" s="828"/>
    </row>
    <row r="270" spans="1:53" ht="24" customHeight="1" thickBot="1">
      <c r="A270" s="504" t="s">
        <v>35</v>
      </c>
      <c r="B270" s="505"/>
      <c r="C270" s="505"/>
      <c r="D270" s="506"/>
      <c r="E270" s="507"/>
      <c r="F270" s="507"/>
      <c r="G270" s="507"/>
      <c r="H270" s="507"/>
      <c r="I270" s="507"/>
      <c r="J270" s="507"/>
      <c r="K270" s="507"/>
      <c r="L270" s="508"/>
      <c r="M270" s="509">
        <f>M217</f>
        <v>0</v>
      </c>
      <c r="N270" s="831"/>
      <c r="O270" s="831"/>
      <c r="P270" s="831"/>
      <c r="Q270" s="831"/>
      <c r="R270" s="831"/>
      <c r="S270" s="831"/>
      <c r="T270" s="831"/>
      <c r="U270" s="831"/>
      <c r="V270" s="831"/>
      <c r="W270" s="831"/>
      <c r="X270" s="832"/>
      <c r="Y270" s="833"/>
      <c r="Z270" s="834"/>
      <c r="AB270" s="504" t="s">
        <v>35</v>
      </c>
      <c r="AC270" s="505"/>
      <c r="AD270" s="505"/>
      <c r="AE270" s="506"/>
      <c r="AF270" s="507"/>
      <c r="AG270" s="507"/>
      <c r="AH270" s="507"/>
      <c r="AI270" s="507"/>
      <c r="AJ270" s="507"/>
      <c r="AK270" s="507"/>
      <c r="AL270" s="507"/>
      <c r="AM270" s="508"/>
      <c r="AN270" s="509">
        <f>AN217</f>
        <v>0</v>
      </c>
      <c r="AO270" s="831"/>
      <c r="AP270" s="831"/>
      <c r="AQ270" s="831"/>
      <c r="AR270" s="831"/>
      <c r="AS270" s="831"/>
      <c r="AT270" s="831"/>
      <c r="AU270" s="831"/>
      <c r="AV270" s="831"/>
      <c r="AW270" s="831"/>
      <c r="AX270" s="831"/>
      <c r="AY270" s="832"/>
      <c r="AZ270" s="833"/>
      <c r="BA270" s="834"/>
    </row>
    <row r="271" spans="1:53" ht="24" customHeight="1" thickBot="1">
      <c r="A271" s="510" t="s">
        <v>36</v>
      </c>
      <c r="B271" s="511"/>
      <c r="C271" s="511"/>
      <c r="D271" s="506"/>
      <c r="E271" s="507"/>
      <c r="F271" s="507"/>
      <c r="G271" s="507"/>
      <c r="H271" s="507"/>
      <c r="I271" s="507"/>
      <c r="J271" s="507"/>
      <c r="K271" s="507"/>
      <c r="L271" s="508"/>
      <c r="M271" s="512" t="s">
        <v>37</v>
      </c>
      <c r="N271" s="539" t="s">
        <v>38</v>
      </c>
      <c r="O271" s="540"/>
      <c r="P271" s="611">
        <f>IF(P218&gt;0,AQ218+10," ")</f>
        <v>101</v>
      </c>
      <c r="Q271" s="612"/>
      <c r="R271" s="612"/>
      <c r="S271" s="518" t="s">
        <v>39</v>
      </c>
      <c r="T271" s="517"/>
      <c r="U271" s="519">
        <f>IF(P271&gt;0,P271+9," ")</f>
        <v>110</v>
      </c>
      <c r="V271" s="517"/>
      <c r="W271" s="520"/>
      <c r="X271" s="521"/>
      <c r="Y271" s="522"/>
      <c r="Z271" s="523"/>
      <c r="AB271" s="510" t="s">
        <v>36</v>
      </c>
      <c r="AC271" s="511"/>
      <c r="AD271" s="511"/>
      <c r="AE271" s="506"/>
      <c r="AF271" s="507"/>
      <c r="AG271" s="507"/>
      <c r="AH271" s="507"/>
      <c r="AI271" s="507"/>
      <c r="AJ271" s="507"/>
      <c r="AK271" s="507"/>
      <c r="AL271" s="507"/>
      <c r="AM271" s="508"/>
      <c r="AN271" s="512" t="s">
        <v>37</v>
      </c>
      <c r="AO271" s="539" t="s">
        <v>38</v>
      </c>
      <c r="AP271" s="540"/>
      <c r="AQ271" s="611">
        <f>IF(P271&gt;0,P271+10," ")</f>
        <v>111</v>
      </c>
      <c r="AR271" s="612"/>
      <c r="AS271" s="612"/>
      <c r="AT271" s="518" t="s">
        <v>39</v>
      </c>
      <c r="AU271" s="517"/>
      <c r="AV271" s="519">
        <f>IF(AQ271&gt;0,AQ271+9," ")</f>
        <v>120</v>
      </c>
      <c r="AW271" s="517"/>
      <c r="AX271" s="520"/>
      <c r="AY271" s="521"/>
      <c r="AZ271" s="522"/>
      <c r="BA271" s="523"/>
    </row>
    <row r="272" spans="1:53" ht="24" customHeight="1" thickBot="1">
      <c r="A272" s="510" t="s">
        <v>40</v>
      </c>
      <c r="B272" s="511"/>
      <c r="C272" s="511"/>
      <c r="D272" s="506"/>
      <c r="E272" s="507"/>
      <c r="F272" s="507"/>
      <c r="G272" s="507"/>
      <c r="H272" s="507"/>
      <c r="I272" s="507"/>
      <c r="J272" s="507"/>
      <c r="K272" s="507"/>
      <c r="L272" s="508"/>
      <c r="M272" s="513"/>
      <c r="N272" s="530" t="s">
        <v>41</v>
      </c>
      <c r="O272" s="531"/>
      <c r="P272" s="534" t="s">
        <v>42</v>
      </c>
      <c r="Q272" s="535"/>
      <c r="R272" s="535"/>
      <c r="S272" s="535"/>
      <c r="T272" s="535"/>
      <c r="U272" s="535"/>
      <c r="V272" s="535"/>
      <c r="W272" s="536"/>
      <c r="X272" s="524"/>
      <c r="Y272" s="525"/>
      <c r="Z272" s="526"/>
      <c r="AB272" s="510" t="s">
        <v>40</v>
      </c>
      <c r="AC272" s="511"/>
      <c r="AD272" s="511"/>
      <c r="AE272" s="506"/>
      <c r="AF272" s="507"/>
      <c r="AG272" s="507"/>
      <c r="AH272" s="507"/>
      <c r="AI272" s="507"/>
      <c r="AJ272" s="507"/>
      <c r="AK272" s="507"/>
      <c r="AL272" s="507"/>
      <c r="AM272" s="508"/>
      <c r="AN272" s="513"/>
      <c r="AO272" s="530" t="s">
        <v>41</v>
      </c>
      <c r="AP272" s="531"/>
      <c r="AQ272" s="534" t="s">
        <v>42</v>
      </c>
      <c r="AR272" s="535"/>
      <c r="AS272" s="535"/>
      <c r="AT272" s="535"/>
      <c r="AU272" s="535"/>
      <c r="AV272" s="535"/>
      <c r="AW272" s="535"/>
      <c r="AX272" s="536"/>
      <c r="AY272" s="524"/>
      <c r="AZ272" s="525"/>
      <c r="BA272" s="526"/>
    </row>
    <row r="273" spans="1:53" ht="24" customHeight="1">
      <c r="A273" s="541" t="s">
        <v>53</v>
      </c>
      <c r="B273" s="542"/>
      <c r="C273" s="542"/>
      <c r="D273" s="543"/>
      <c r="E273" s="547" t="s">
        <v>44</v>
      </c>
      <c r="F273" s="548"/>
      <c r="G273" s="470" t="s">
        <v>45</v>
      </c>
      <c r="H273" s="551"/>
      <c r="I273" s="551"/>
      <c r="J273" s="551"/>
      <c r="K273" s="551"/>
      <c r="L273" s="552"/>
      <c r="M273" s="514"/>
      <c r="N273" s="532"/>
      <c r="O273" s="533"/>
      <c r="P273" s="553" t="s">
        <v>2</v>
      </c>
      <c r="Q273" s="554"/>
      <c r="R273" s="554" t="s">
        <v>46</v>
      </c>
      <c r="S273" s="554"/>
      <c r="T273" s="557" t="s">
        <v>2</v>
      </c>
      <c r="U273" s="554"/>
      <c r="V273" s="554" t="s">
        <v>46</v>
      </c>
      <c r="W273" s="559"/>
      <c r="X273" s="527"/>
      <c r="Y273" s="528"/>
      <c r="Z273" s="529"/>
      <c r="AB273" s="541" t="s">
        <v>53</v>
      </c>
      <c r="AC273" s="542"/>
      <c r="AD273" s="542"/>
      <c r="AE273" s="543"/>
      <c r="AF273" s="547" t="s">
        <v>44</v>
      </c>
      <c r="AG273" s="548"/>
      <c r="AH273" s="470" t="s">
        <v>45</v>
      </c>
      <c r="AI273" s="551"/>
      <c r="AJ273" s="551"/>
      <c r="AK273" s="551"/>
      <c r="AL273" s="551"/>
      <c r="AM273" s="552"/>
      <c r="AN273" s="514"/>
      <c r="AO273" s="532"/>
      <c r="AP273" s="533"/>
      <c r="AQ273" s="553" t="s">
        <v>2</v>
      </c>
      <c r="AR273" s="554"/>
      <c r="AS273" s="554" t="s">
        <v>46</v>
      </c>
      <c r="AT273" s="554"/>
      <c r="AU273" s="557" t="s">
        <v>2</v>
      </c>
      <c r="AV273" s="554"/>
      <c r="AW273" s="554" t="s">
        <v>46</v>
      </c>
      <c r="AX273" s="559"/>
      <c r="AY273" s="527"/>
      <c r="AZ273" s="528"/>
      <c r="BA273" s="529"/>
    </row>
    <row r="274" spans="1:53" ht="24" customHeight="1" thickBot="1">
      <c r="A274" s="544"/>
      <c r="B274" s="545"/>
      <c r="C274" s="545"/>
      <c r="D274" s="546"/>
      <c r="E274" s="549"/>
      <c r="F274" s="550"/>
      <c r="G274" s="537" t="s">
        <v>46</v>
      </c>
      <c r="H274" s="538"/>
      <c r="I274" s="537" t="s">
        <v>47</v>
      </c>
      <c r="J274" s="561"/>
      <c r="K274" s="562"/>
      <c r="L274" s="563"/>
      <c r="M274" s="515"/>
      <c r="N274" s="564" t="str">
        <f>Y268</f>
        <v>1</v>
      </c>
      <c r="O274" s="565"/>
      <c r="P274" s="555"/>
      <c r="Q274" s="556"/>
      <c r="R274" s="556"/>
      <c r="S274" s="556"/>
      <c r="T274" s="558"/>
      <c r="U274" s="556"/>
      <c r="V274" s="556"/>
      <c r="W274" s="560"/>
      <c r="X274" s="587" t="s">
        <v>5</v>
      </c>
      <c r="Y274" s="588"/>
      <c r="Z274" s="589"/>
      <c r="AB274" s="544"/>
      <c r="AC274" s="545"/>
      <c r="AD274" s="545"/>
      <c r="AE274" s="546"/>
      <c r="AF274" s="549"/>
      <c r="AG274" s="550"/>
      <c r="AH274" s="537" t="s">
        <v>46</v>
      </c>
      <c r="AI274" s="538"/>
      <c r="AJ274" s="537" t="s">
        <v>47</v>
      </c>
      <c r="AK274" s="561"/>
      <c r="AL274" s="562"/>
      <c r="AM274" s="563"/>
      <c r="AN274" s="515"/>
      <c r="AO274" s="564" t="str">
        <f>AZ268</f>
        <v>1</v>
      </c>
      <c r="AP274" s="565"/>
      <c r="AQ274" s="555"/>
      <c r="AR274" s="556"/>
      <c r="AS274" s="556"/>
      <c r="AT274" s="556"/>
      <c r="AU274" s="558"/>
      <c r="AV274" s="556"/>
      <c r="AW274" s="556"/>
      <c r="AX274" s="560"/>
      <c r="AY274" s="587" t="s">
        <v>5</v>
      </c>
      <c r="AZ274" s="588"/>
      <c r="BA274" s="589"/>
    </row>
    <row r="275" spans="1:53" ht="14.25" customHeight="1">
      <c r="A275" s="487"/>
      <c r="B275" s="488"/>
      <c r="C275" s="488"/>
      <c r="D275" s="488"/>
      <c r="E275" s="138"/>
      <c r="F275" s="139" t="str">
        <f t="shared" ref="F275:F314" si="30">IF(E275&gt;0," -"," ")</f>
        <v xml:space="preserve"> </v>
      </c>
      <c r="G275" s="140"/>
      <c r="H275" s="141"/>
      <c r="I275" s="142"/>
      <c r="J275" s="142"/>
      <c r="K275" s="143"/>
      <c r="L275" s="144"/>
      <c r="M275" s="502"/>
      <c r="N275" s="579">
        <f>IF(P271&gt;0,P271," ")</f>
        <v>101</v>
      </c>
      <c r="O275" s="145" t="s">
        <v>14</v>
      </c>
      <c r="P275" s="280"/>
      <c r="Q275" s="139" t="str">
        <f t="shared" ref="Q275:Q314" si="31">IF(P275&gt;0," -"," ")</f>
        <v xml:space="preserve"> </v>
      </c>
      <c r="R275" s="147"/>
      <c r="S275" s="148"/>
      <c r="T275" s="280"/>
      <c r="U275" s="139" t="str">
        <f t="shared" ref="U275:U314" si="32">IF(T275&gt;0," -"," ")</f>
        <v xml:space="preserve"> </v>
      </c>
      <c r="V275" s="147"/>
      <c r="W275" s="148"/>
      <c r="X275" s="481"/>
      <c r="Y275" s="482"/>
      <c r="Z275" s="483"/>
      <c r="AB275" s="487"/>
      <c r="AC275" s="613"/>
      <c r="AD275" s="613"/>
      <c r="AE275" s="614"/>
      <c r="AF275" s="138"/>
      <c r="AG275" s="139" t="str">
        <f t="shared" ref="AG275:AG314" si="33">IF(AF275&gt;0," -"," ")</f>
        <v xml:space="preserve"> </v>
      </c>
      <c r="AH275" s="140"/>
      <c r="AI275" s="141"/>
      <c r="AJ275" s="142"/>
      <c r="AK275" s="142"/>
      <c r="AL275" s="143"/>
      <c r="AM275" s="144"/>
      <c r="AN275" s="487"/>
      <c r="AO275" s="579">
        <f>IF(AQ271&gt;0,AQ271," ")</f>
        <v>111</v>
      </c>
      <c r="AP275" s="145" t="s">
        <v>14</v>
      </c>
      <c r="AQ275" s="280"/>
      <c r="AR275" s="139" t="str">
        <f t="shared" ref="AR275:AR314" si="34">IF(AQ275&gt;0," -"," ")</f>
        <v xml:space="preserve"> </v>
      </c>
      <c r="AS275" s="147"/>
      <c r="AT275" s="148"/>
      <c r="AU275" s="280"/>
      <c r="AV275" s="139" t="str">
        <f t="shared" ref="AV275:AV314" si="35">IF(AU275&gt;0," -"," ")</f>
        <v xml:space="preserve"> </v>
      </c>
      <c r="AW275" s="147"/>
      <c r="AX275" s="148"/>
      <c r="AY275" s="481"/>
      <c r="AZ275" s="482"/>
      <c r="BA275" s="483"/>
    </row>
    <row r="276" spans="1:53" ht="14.25" customHeight="1">
      <c r="A276" s="489"/>
      <c r="B276" s="490"/>
      <c r="C276" s="490"/>
      <c r="D276" s="490"/>
      <c r="E276" s="149"/>
      <c r="F276" s="150" t="str">
        <f t="shared" si="30"/>
        <v xml:space="preserve"> </v>
      </c>
      <c r="G276" s="151"/>
      <c r="H276" s="152"/>
      <c r="I276" s="153"/>
      <c r="J276" s="153"/>
      <c r="K276" s="154"/>
      <c r="L276" s="155"/>
      <c r="M276" s="503"/>
      <c r="N276" s="621"/>
      <c r="O276" s="156" t="s">
        <v>15</v>
      </c>
      <c r="P276" s="277"/>
      <c r="Q276" s="150" t="str">
        <f t="shared" si="31"/>
        <v xml:space="preserve"> </v>
      </c>
      <c r="R276" s="151"/>
      <c r="S276" s="157"/>
      <c r="T276" s="277"/>
      <c r="U276" s="150" t="str">
        <f t="shared" si="32"/>
        <v xml:space="preserve"> </v>
      </c>
      <c r="V276" s="151"/>
      <c r="W276" s="157"/>
      <c r="X276" s="475"/>
      <c r="Y276" s="476"/>
      <c r="Z276" s="477"/>
      <c r="AB276" s="615"/>
      <c r="AC276" s="616"/>
      <c r="AD276" s="616"/>
      <c r="AE276" s="617"/>
      <c r="AF276" s="149"/>
      <c r="AG276" s="150" t="str">
        <f t="shared" si="33"/>
        <v xml:space="preserve"> </v>
      </c>
      <c r="AH276" s="151"/>
      <c r="AI276" s="152"/>
      <c r="AJ276" s="153"/>
      <c r="AK276" s="153"/>
      <c r="AL276" s="154"/>
      <c r="AM276" s="155"/>
      <c r="AN276" s="615"/>
      <c r="AO276" s="621"/>
      <c r="AP276" s="156" t="s">
        <v>15</v>
      </c>
      <c r="AQ276" s="277"/>
      <c r="AR276" s="150" t="str">
        <f t="shared" si="34"/>
        <v xml:space="preserve"> </v>
      </c>
      <c r="AS276" s="151"/>
      <c r="AT276" s="157"/>
      <c r="AU276" s="277"/>
      <c r="AV276" s="150" t="str">
        <f t="shared" si="35"/>
        <v xml:space="preserve"> </v>
      </c>
      <c r="AW276" s="151"/>
      <c r="AX276" s="157"/>
      <c r="AY276" s="475"/>
      <c r="AZ276" s="476"/>
      <c r="BA276" s="477"/>
    </row>
    <row r="277" spans="1:53" ht="14.25" customHeight="1">
      <c r="A277" s="489"/>
      <c r="B277" s="490"/>
      <c r="C277" s="490"/>
      <c r="D277" s="490"/>
      <c r="E277" s="149"/>
      <c r="F277" s="150" t="str">
        <f t="shared" si="30"/>
        <v xml:space="preserve"> </v>
      </c>
      <c r="G277" s="151"/>
      <c r="H277" s="152"/>
      <c r="I277" s="153"/>
      <c r="J277" s="153"/>
      <c r="K277" s="154"/>
      <c r="L277" s="155"/>
      <c r="M277" s="503"/>
      <c r="N277" s="622"/>
      <c r="O277" s="156" t="s">
        <v>16</v>
      </c>
      <c r="P277" s="277"/>
      <c r="Q277" s="150" t="str">
        <f t="shared" si="31"/>
        <v xml:space="preserve"> </v>
      </c>
      <c r="R277" s="151"/>
      <c r="S277" s="157"/>
      <c r="T277" s="277"/>
      <c r="U277" s="150" t="str">
        <f t="shared" si="32"/>
        <v xml:space="preserve"> </v>
      </c>
      <c r="V277" s="151"/>
      <c r="W277" s="157"/>
      <c r="X277" s="475"/>
      <c r="Y277" s="476"/>
      <c r="Z277" s="477"/>
      <c r="AB277" s="615"/>
      <c r="AC277" s="616"/>
      <c r="AD277" s="616"/>
      <c r="AE277" s="617"/>
      <c r="AF277" s="149"/>
      <c r="AG277" s="150" t="str">
        <f t="shared" si="33"/>
        <v xml:space="preserve"> </v>
      </c>
      <c r="AH277" s="151"/>
      <c r="AI277" s="152"/>
      <c r="AJ277" s="153"/>
      <c r="AK277" s="153"/>
      <c r="AL277" s="154"/>
      <c r="AM277" s="155"/>
      <c r="AN277" s="615"/>
      <c r="AO277" s="622"/>
      <c r="AP277" s="156" t="s">
        <v>16</v>
      </c>
      <c r="AQ277" s="277"/>
      <c r="AR277" s="150" t="str">
        <f t="shared" si="34"/>
        <v xml:space="preserve"> </v>
      </c>
      <c r="AS277" s="151"/>
      <c r="AT277" s="157"/>
      <c r="AU277" s="277"/>
      <c r="AV277" s="150" t="str">
        <f t="shared" si="35"/>
        <v xml:space="preserve"> </v>
      </c>
      <c r="AW277" s="151"/>
      <c r="AX277" s="157"/>
      <c r="AY277" s="475"/>
      <c r="AZ277" s="476"/>
      <c r="BA277" s="477"/>
    </row>
    <row r="278" spans="1:53" ht="14.25" customHeight="1">
      <c r="A278" s="489"/>
      <c r="B278" s="490"/>
      <c r="C278" s="490"/>
      <c r="D278" s="490"/>
      <c r="E278" s="149"/>
      <c r="F278" s="150" t="str">
        <f t="shared" si="30"/>
        <v xml:space="preserve"> </v>
      </c>
      <c r="G278" s="151"/>
      <c r="H278" s="152"/>
      <c r="I278" s="153"/>
      <c r="J278" s="153"/>
      <c r="K278" s="154"/>
      <c r="L278" s="155"/>
      <c r="M278" s="503"/>
      <c r="N278" s="623"/>
      <c r="O278" s="156" t="s">
        <v>17</v>
      </c>
      <c r="P278" s="277"/>
      <c r="Q278" s="150" t="str">
        <f t="shared" si="31"/>
        <v xml:space="preserve"> </v>
      </c>
      <c r="R278" s="151"/>
      <c r="S278" s="157"/>
      <c r="T278" s="277"/>
      <c r="U278" s="150" t="str">
        <f t="shared" si="32"/>
        <v xml:space="preserve"> </v>
      </c>
      <c r="V278" s="151"/>
      <c r="W278" s="157"/>
      <c r="X278" s="475"/>
      <c r="Y278" s="476"/>
      <c r="Z278" s="477"/>
      <c r="AB278" s="615"/>
      <c r="AC278" s="616"/>
      <c r="AD278" s="616"/>
      <c r="AE278" s="617"/>
      <c r="AF278" s="149"/>
      <c r="AG278" s="150" t="str">
        <f t="shared" si="33"/>
        <v xml:space="preserve"> </v>
      </c>
      <c r="AH278" s="151"/>
      <c r="AI278" s="152"/>
      <c r="AJ278" s="153"/>
      <c r="AK278" s="153"/>
      <c r="AL278" s="154"/>
      <c r="AM278" s="155"/>
      <c r="AN278" s="615"/>
      <c r="AO278" s="623"/>
      <c r="AP278" s="156" t="s">
        <v>17</v>
      </c>
      <c r="AQ278" s="277"/>
      <c r="AR278" s="150" t="str">
        <f t="shared" si="34"/>
        <v xml:space="preserve"> </v>
      </c>
      <c r="AS278" s="151"/>
      <c r="AT278" s="157"/>
      <c r="AU278" s="277"/>
      <c r="AV278" s="150" t="str">
        <f t="shared" si="35"/>
        <v xml:space="preserve"> </v>
      </c>
      <c r="AW278" s="151"/>
      <c r="AX278" s="157"/>
      <c r="AY278" s="475"/>
      <c r="AZ278" s="476"/>
      <c r="BA278" s="477"/>
    </row>
    <row r="279" spans="1:53" ht="14.25" customHeight="1">
      <c r="A279" s="489"/>
      <c r="B279" s="490"/>
      <c r="C279" s="490"/>
      <c r="D279" s="490"/>
      <c r="E279" s="149"/>
      <c r="F279" s="150" t="str">
        <f t="shared" si="30"/>
        <v xml:space="preserve"> </v>
      </c>
      <c r="G279" s="151"/>
      <c r="H279" s="152"/>
      <c r="I279" s="153"/>
      <c r="J279" s="153"/>
      <c r="K279" s="154"/>
      <c r="L279" s="155"/>
      <c r="M279" s="503"/>
      <c r="N279" s="473">
        <f>N275+1</f>
        <v>102</v>
      </c>
      <c r="O279" s="156" t="s">
        <v>14</v>
      </c>
      <c r="P279" s="277"/>
      <c r="Q279" s="150" t="str">
        <f t="shared" si="31"/>
        <v xml:space="preserve"> </v>
      </c>
      <c r="R279" s="151"/>
      <c r="S279" s="157"/>
      <c r="T279" s="277"/>
      <c r="U279" s="150" t="str">
        <f t="shared" si="32"/>
        <v xml:space="preserve"> </v>
      </c>
      <c r="V279" s="151"/>
      <c r="W279" s="157"/>
      <c r="X279" s="475"/>
      <c r="Y279" s="476"/>
      <c r="Z279" s="477"/>
      <c r="AB279" s="615"/>
      <c r="AC279" s="616"/>
      <c r="AD279" s="616"/>
      <c r="AE279" s="617"/>
      <c r="AF279" s="149"/>
      <c r="AG279" s="150" t="str">
        <f t="shared" si="33"/>
        <v xml:space="preserve"> </v>
      </c>
      <c r="AH279" s="151"/>
      <c r="AI279" s="152"/>
      <c r="AJ279" s="153"/>
      <c r="AK279" s="153"/>
      <c r="AL279" s="154"/>
      <c r="AM279" s="155"/>
      <c r="AN279" s="615"/>
      <c r="AO279" s="473">
        <f>AO275+1</f>
        <v>112</v>
      </c>
      <c r="AP279" s="156" t="s">
        <v>14</v>
      </c>
      <c r="AQ279" s="277"/>
      <c r="AR279" s="150" t="str">
        <f t="shared" si="34"/>
        <v xml:space="preserve"> </v>
      </c>
      <c r="AS279" s="151"/>
      <c r="AT279" s="157"/>
      <c r="AU279" s="277"/>
      <c r="AV279" s="150" t="str">
        <f t="shared" si="35"/>
        <v xml:space="preserve"> </v>
      </c>
      <c r="AW279" s="151"/>
      <c r="AX279" s="157"/>
      <c r="AY279" s="475"/>
      <c r="AZ279" s="476"/>
      <c r="BA279" s="477"/>
    </row>
    <row r="280" spans="1:53" ht="14.25" customHeight="1">
      <c r="A280" s="489"/>
      <c r="B280" s="490"/>
      <c r="C280" s="490"/>
      <c r="D280" s="490"/>
      <c r="E280" s="149"/>
      <c r="F280" s="150" t="str">
        <f t="shared" si="30"/>
        <v xml:space="preserve"> </v>
      </c>
      <c r="G280" s="151"/>
      <c r="H280" s="152"/>
      <c r="I280" s="154"/>
      <c r="J280" s="153"/>
      <c r="K280" s="154"/>
      <c r="L280" s="155"/>
      <c r="M280" s="503"/>
      <c r="N280" s="621"/>
      <c r="O280" s="156" t="s">
        <v>15</v>
      </c>
      <c r="P280" s="277"/>
      <c r="Q280" s="150" t="str">
        <f t="shared" si="31"/>
        <v xml:space="preserve"> </v>
      </c>
      <c r="R280" s="151"/>
      <c r="S280" s="157"/>
      <c r="T280" s="277"/>
      <c r="U280" s="150" t="str">
        <f t="shared" si="32"/>
        <v xml:space="preserve"> </v>
      </c>
      <c r="V280" s="151"/>
      <c r="W280" s="157"/>
      <c r="X280" s="475"/>
      <c r="Y280" s="476"/>
      <c r="Z280" s="477"/>
      <c r="AB280" s="615"/>
      <c r="AC280" s="616"/>
      <c r="AD280" s="616"/>
      <c r="AE280" s="617"/>
      <c r="AF280" s="149"/>
      <c r="AG280" s="150" t="str">
        <f t="shared" si="33"/>
        <v xml:space="preserve"> </v>
      </c>
      <c r="AH280" s="151"/>
      <c r="AI280" s="152"/>
      <c r="AJ280" s="154"/>
      <c r="AK280" s="153"/>
      <c r="AL280" s="154"/>
      <c r="AM280" s="155"/>
      <c r="AN280" s="615"/>
      <c r="AO280" s="621"/>
      <c r="AP280" s="156" t="s">
        <v>15</v>
      </c>
      <c r="AQ280" s="277"/>
      <c r="AR280" s="150" t="str">
        <f t="shared" si="34"/>
        <v xml:space="preserve"> </v>
      </c>
      <c r="AS280" s="151"/>
      <c r="AT280" s="157"/>
      <c r="AU280" s="277"/>
      <c r="AV280" s="150" t="str">
        <f t="shared" si="35"/>
        <v xml:space="preserve"> </v>
      </c>
      <c r="AW280" s="151"/>
      <c r="AX280" s="157"/>
      <c r="AY280" s="475"/>
      <c r="AZ280" s="476"/>
      <c r="BA280" s="477"/>
    </row>
    <row r="281" spans="1:53" ht="14.25" customHeight="1">
      <c r="A281" s="489"/>
      <c r="B281" s="490"/>
      <c r="C281" s="490"/>
      <c r="D281" s="490"/>
      <c r="E281" s="149"/>
      <c r="F281" s="150" t="str">
        <f t="shared" si="30"/>
        <v xml:space="preserve"> </v>
      </c>
      <c r="G281" s="151"/>
      <c r="H281" s="152"/>
      <c r="I281" s="154"/>
      <c r="J281" s="153"/>
      <c r="K281" s="154"/>
      <c r="L281" s="155"/>
      <c r="M281" s="503"/>
      <c r="N281" s="622"/>
      <c r="O281" s="156" t="s">
        <v>16</v>
      </c>
      <c r="P281" s="277"/>
      <c r="Q281" s="150" t="str">
        <f t="shared" si="31"/>
        <v xml:space="preserve"> </v>
      </c>
      <c r="R281" s="151"/>
      <c r="S281" s="157"/>
      <c r="T281" s="277"/>
      <c r="U281" s="150" t="str">
        <f t="shared" si="32"/>
        <v xml:space="preserve"> </v>
      </c>
      <c r="V281" s="151"/>
      <c r="W281" s="157"/>
      <c r="X281" s="475"/>
      <c r="Y281" s="476"/>
      <c r="Z281" s="477"/>
      <c r="AB281" s="615"/>
      <c r="AC281" s="616"/>
      <c r="AD281" s="616"/>
      <c r="AE281" s="617"/>
      <c r="AF281" s="149"/>
      <c r="AG281" s="150" t="str">
        <f t="shared" si="33"/>
        <v xml:space="preserve"> </v>
      </c>
      <c r="AH281" s="151"/>
      <c r="AI281" s="152"/>
      <c r="AJ281" s="154"/>
      <c r="AK281" s="153"/>
      <c r="AL281" s="154"/>
      <c r="AM281" s="155"/>
      <c r="AN281" s="615"/>
      <c r="AO281" s="622"/>
      <c r="AP281" s="156" t="s">
        <v>16</v>
      </c>
      <c r="AQ281" s="277"/>
      <c r="AR281" s="150" t="str">
        <f t="shared" si="34"/>
        <v xml:space="preserve"> </v>
      </c>
      <c r="AS281" s="151"/>
      <c r="AT281" s="157"/>
      <c r="AU281" s="277"/>
      <c r="AV281" s="150" t="str">
        <f t="shared" si="35"/>
        <v xml:space="preserve"> </v>
      </c>
      <c r="AW281" s="151"/>
      <c r="AX281" s="157"/>
      <c r="AY281" s="475"/>
      <c r="AZ281" s="476"/>
      <c r="BA281" s="477"/>
    </row>
    <row r="282" spans="1:53" ht="14.25" customHeight="1">
      <c r="A282" s="489"/>
      <c r="B282" s="490"/>
      <c r="C282" s="490"/>
      <c r="D282" s="490"/>
      <c r="E282" s="149"/>
      <c r="F282" s="150" t="str">
        <f t="shared" si="30"/>
        <v xml:space="preserve"> </v>
      </c>
      <c r="G282" s="151"/>
      <c r="H282" s="152"/>
      <c r="I282" s="154"/>
      <c r="J282" s="153"/>
      <c r="K282" s="154"/>
      <c r="L282" s="155"/>
      <c r="M282" s="503"/>
      <c r="N282" s="623"/>
      <c r="O282" s="156" t="s">
        <v>17</v>
      </c>
      <c r="P282" s="277"/>
      <c r="Q282" s="150" t="str">
        <f t="shared" si="31"/>
        <v xml:space="preserve"> </v>
      </c>
      <c r="R282" s="151"/>
      <c r="S282" s="157"/>
      <c r="T282" s="277"/>
      <c r="U282" s="150" t="str">
        <f t="shared" si="32"/>
        <v xml:space="preserve"> </v>
      </c>
      <c r="V282" s="151"/>
      <c r="W282" s="157"/>
      <c r="X282" s="475"/>
      <c r="Y282" s="476"/>
      <c r="Z282" s="477"/>
      <c r="AB282" s="615"/>
      <c r="AC282" s="616"/>
      <c r="AD282" s="616"/>
      <c r="AE282" s="617"/>
      <c r="AF282" s="149"/>
      <c r="AG282" s="150" t="str">
        <f t="shared" si="33"/>
        <v xml:space="preserve"> </v>
      </c>
      <c r="AH282" s="151"/>
      <c r="AI282" s="152"/>
      <c r="AJ282" s="154"/>
      <c r="AK282" s="153"/>
      <c r="AL282" s="154"/>
      <c r="AM282" s="155"/>
      <c r="AN282" s="615"/>
      <c r="AO282" s="623"/>
      <c r="AP282" s="156" t="s">
        <v>17</v>
      </c>
      <c r="AQ282" s="277"/>
      <c r="AR282" s="150" t="str">
        <f t="shared" si="34"/>
        <v xml:space="preserve"> </v>
      </c>
      <c r="AS282" s="151"/>
      <c r="AT282" s="157"/>
      <c r="AU282" s="277"/>
      <c r="AV282" s="150" t="str">
        <f t="shared" si="35"/>
        <v xml:space="preserve"> </v>
      </c>
      <c r="AW282" s="151"/>
      <c r="AX282" s="157"/>
      <c r="AY282" s="475"/>
      <c r="AZ282" s="476"/>
      <c r="BA282" s="477"/>
    </row>
    <row r="283" spans="1:53" ht="14.25" customHeight="1">
      <c r="A283" s="489"/>
      <c r="B283" s="490"/>
      <c r="C283" s="490"/>
      <c r="D283" s="490"/>
      <c r="E283" s="149"/>
      <c r="F283" s="150" t="str">
        <f t="shared" si="30"/>
        <v xml:space="preserve"> </v>
      </c>
      <c r="G283" s="151"/>
      <c r="H283" s="152"/>
      <c r="I283" s="154"/>
      <c r="J283" s="153"/>
      <c r="K283" s="154"/>
      <c r="L283" s="155"/>
      <c r="M283" s="503"/>
      <c r="N283" s="473">
        <f>N279+1</f>
        <v>103</v>
      </c>
      <c r="O283" s="156" t="s">
        <v>14</v>
      </c>
      <c r="P283" s="277"/>
      <c r="Q283" s="150" t="str">
        <f t="shared" si="31"/>
        <v xml:space="preserve"> </v>
      </c>
      <c r="R283" s="151"/>
      <c r="S283" s="157"/>
      <c r="T283" s="277"/>
      <c r="U283" s="150" t="str">
        <f t="shared" si="32"/>
        <v xml:space="preserve"> </v>
      </c>
      <c r="V283" s="151"/>
      <c r="W283" s="157"/>
      <c r="X283" s="475"/>
      <c r="Y283" s="476"/>
      <c r="Z283" s="477"/>
      <c r="AB283" s="615"/>
      <c r="AC283" s="616"/>
      <c r="AD283" s="616"/>
      <c r="AE283" s="617"/>
      <c r="AF283" s="149"/>
      <c r="AG283" s="150" t="str">
        <f t="shared" si="33"/>
        <v xml:space="preserve"> </v>
      </c>
      <c r="AH283" s="151"/>
      <c r="AI283" s="152"/>
      <c r="AJ283" s="154"/>
      <c r="AK283" s="153"/>
      <c r="AL283" s="154"/>
      <c r="AM283" s="155"/>
      <c r="AN283" s="615"/>
      <c r="AO283" s="473">
        <f>AO279+1</f>
        <v>113</v>
      </c>
      <c r="AP283" s="156" t="s">
        <v>14</v>
      </c>
      <c r="AQ283" s="277"/>
      <c r="AR283" s="150" t="str">
        <f t="shared" si="34"/>
        <v xml:space="preserve"> </v>
      </c>
      <c r="AS283" s="151"/>
      <c r="AT283" s="157"/>
      <c r="AU283" s="277"/>
      <c r="AV283" s="150" t="str">
        <f t="shared" si="35"/>
        <v xml:space="preserve"> </v>
      </c>
      <c r="AW283" s="151"/>
      <c r="AX283" s="157"/>
      <c r="AY283" s="475"/>
      <c r="AZ283" s="476"/>
      <c r="BA283" s="477"/>
    </row>
    <row r="284" spans="1:53" ht="14.25" customHeight="1">
      <c r="A284" s="489"/>
      <c r="B284" s="490"/>
      <c r="C284" s="490"/>
      <c r="D284" s="490"/>
      <c r="E284" s="149"/>
      <c r="F284" s="150" t="str">
        <f t="shared" si="30"/>
        <v xml:space="preserve"> </v>
      </c>
      <c r="G284" s="151"/>
      <c r="H284" s="152"/>
      <c r="I284" s="154"/>
      <c r="J284" s="153"/>
      <c r="K284" s="154"/>
      <c r="L284" s="155"/>
      <c r="M284" s="503"/>
      <c r="N284" s="621"/>
      <c r="O284" s="156" t="s">
        <v>15</v>
      </c>
      <c r="P284" s="277"/>
      <c r="Q284" s="150" t="str">
        <f t="shared" si="31"/>
        <v xml:space="preserve"> </v>
      </c>
      <c r="R284" s="151"/>
      <c r="S284" s="157"/>
      <c r="T284" s="277"/>
      <c r="U284" s="150" t="str">
        <f t="shared" si="32"/>
        <v xml:space="preserve"> </v>
      </c>
      <c r="V284" s="151"/>
      <c r="W284" s="157"/>
      <c r="X284" s="475"/>
      <c r="Y284" s="476"/>
      <c r="Z284" s="477"/>
      <c r="AB284" s="615"/>
      <c r="AC284" s="616"/>
      <c r="AD284" s="616"/>
      <c r="AE284" s="617"/>
      <c r="AF284" s="149"/>
      <c r="AG284" s="150" t="str">
        <f t="shared" si="33"/>
        <v xml:space="preserve"> </v>
      </c>
      <c r="AH284" s="151"/>
      <c r="AI284" s="152"/>
      <c r="AJ284" s="154"/>
      <c r="AK284" s="153"/>
      <c r="AL284" s="154"/>
      <c r="AM284" s="155"/>
      <c r="AN284" s="615"/>
      <c r="AO284" s="621"/>
      <c r="AP284" s="156" t="s">
        <v>15</v>
      </c>
      <c r="AQ284" s="277"/>
      <c r="AR284" s="150" t="str">
        <f t="shared" si="34"/>
        <v xml:space="preserve"> </v>
      </c>
      <c r="AS284" s="151"/>
      <c r="AT284" s="157"/>
      <c r="AU284" s="277"/>
      <c r="AV284" s="150" t="str">
        <f t="shared" si="35"/>
        <v xml:space="preserve"> </v>
      </c>
      <c r="AW284" s="151"/>
      <c r="AX284" s="157"/>
      <c r="AY284" s="475"/>
      <c r="AZ284" s="476"/>
      <c r="BA284" s="477"/>
    </row>
    <row r="285" spans="1:53" ht="14.25" customHeight="1">
      <c r="A285" s="489"/>
      <c r="B285" s="490"/>
      <c r="C285" s="490"/>
      <c r="D285" s="490"/>
      <c r="E285" s="149"/>
      <c r="F285" s="150" t="str">
        <f t="shared" si="30"/>
        <v xml:space="preserve"> </v>
      </c>
      <c r="G285" s="151"/>
      <c r="H285" s="152"/>
      <c r="I285" s="159"/>
      <c r="J285" s="160"/>
      <c r="K285" s="154"/>
      <c r="L285" s="155"/>
      <c r="M285" s="503"/>
      <c r="N285" s="622"/>
      <c r="O285" s="156" t="s">
        <v>16</v>
      </c>
      <c r="P285" s="277"/>
      <c r="Q285" s="150" t="str">
        <f t="shared" si="31"/>
        <v xml:space="preserve"> </v>
      </c>
      <c r="R285" s="151"/>
      <c r="S285" s="157"/>
      <c r="T285" s="277"/>
      <c r="U285" s="150" t="str">
        <f t="shared" si="32"/>
        <v xml:space="preserve"> </v>
      </c>
      <c r="V285" s="151"/>
      <c r="W285" s="157"/>
      <c r="X285" s="475"/>
      <c r="Y285" s="476"/>
      <c r="Z285" s="477"/>
      <c r="AB285" s="615"/>
      <c r="AC285" s="616"/>
      <c r="AD285" s="616"/>
      <c r="AE285" s="617"/>
      <c r="AF285" s="149"/>
      <c r="AG285" s="150" t="str">
        <f t="shared" si="33"/>
        <v xml:space="preserve"> </v>
      </c>
      <c r="AH285" s="151"/>
      <c r="AI285" s="152"/>
      <c r="AJ285" s="159"/>
      <c r="AK285" s="160"/>
      <c r="AL285" s="154"/>
      <c r="AM285" s="155"/>
      <c r="AN285" s="615"/>
      <c r="AO285" s="622"/>
      <c r="AP285" s="156" t="s">
        <v>16</v>
      </c>
      <c r="AQ285" s="277"/>
      <c r="AR285" s="150" t="str">
        <f t="shared" si="34"/>
        <v xml:space="preserve"> </v>
      </c>
      <c r="AS285" s="151"/>
      <c r="AT285" s="157"/>
      <c r="AU285" s="277"/>
      <c r="AV285" s="150" t="str">
        <f t="shared" si="35"/>
        <v xml:space="preserve"> </v>
      </c>
      <c r="AW285" s="151"/>
      <c r="AX285" s="157"/>
      <c r="AY285" s="475"/>
      <c r="AZ285" s="476"/>
      <c r="BA285" s="477"/>
    </row>
    <row r="286" spans="1:53" ht="14.25" customHeight="1">
      <c r="A286" s="489"/>
      <c r="B286" s="490"/>
      <c r="C286" s="490"/>
      <c r="D286" s="490"/>
      <c r="E286" s="149"/>
      <c r="F286" s="150" t="str">
        <f t="shared" si="30"/>
        <v xml:space="preserve"> </v>
      </c>
      <c r="G286" s="151"/>
      <c r="H286" s="161"/>
      <c r="I286" s="154"/>
      <c r="J286" s="162"/>
      <c r="K286" s="153"/>
      <c r="L286" s="155"/>
      <c r="M286" s="503"/>
      <c r="N286" s="623"/>
      <c r="O286" s="156" t="s">
        <v>17</v>
      </c>
      <c r="P286" s="277"/>
      <c r="Q286" s="150" t="str">
        <f t="shared" si="31"/>
        <v xml:space="preserve"> </v>
      </c>
      <c r="R286" s="151"/>
      <c r="S286" s="157"/>
      <c r="T286" s="277"/>
      <c r="U286" s="150" t="str">
        <f t="shared" si="32"/>
        <v xml:space="preserve"> </v>
      </c>
      <c r="V286" s="151"/>
      <c r="W286" s="157"/>
      <c r="X286" s="475"/>
      <c r="Y286" s="476"/>
      <c r="Z286" s="477"/>
      <c r="AB286" s="615"/>
      <c r="AC286" s="616"/>
      <c r="AD286" s="616"/>
      <c r="AE286" s="617"/>
      <c r="AF286" s="149"/>
      <c r="AG286" s="150" t="str">
        <f t="shared" si="33"/>
        <v xml:space="preserve"> </v>
      </c>
      <c r="AH286" s="151"/>
      <c r="AI286" s="161"/>
      <c r="AJ286" s="154"/>
      <c r="AK286" s="162"/>
      <c r="AL286" s="153"/>
      <c r="AM286" s="155"/>
      <c r="AN286" s="615"/>
      <c r="AO286" s="623"/>
      <c r="AP286" s="156" t="s">
        <v>17</v>
      </c>
      <c r="AQ286" s="277"/>
      <c r="AR286" s="150" t="str">
        <f t="shared" si="34"/>
        <v xml:space="preserve"> </v>
      </c>
      <c r="AS286" s="151"/>
      <c r="AT286" s="157"/>
      <c r="AU286" s="277"/>
      <c r="AV286" s="150" t="str">
        <f t="shared" si="35"/>
        <v xml:space="preserve"> </v>
      </c>
      <c r="AW286" s="151"/>
      <c r="AX286" s="157"/>
      <c r="AY286" s="475"/>
      <c r="AZ286" s="476"/>
      <c r="BA286" s="477"/>
    </row>
    <row r="287" spans="1:53" ht="14.25" customHeight="1">
      <c r="A287" s="489"/>
      <c r="B287" s="490"/>
      <c r="C287" s="490"/>
      <c r="D287" s="490"/>
      <c r="E287" s="149"/>
      <c r="F287" s="150" t="str">
        <f t="shared" si="30"/>
        <v xml:space="preserve"> </v>
      </c>
      <c r="G287" s="151"/>
      <c r="H287" s="161"/>
      <c r="I287" s="163"/>
      <c r="J287" s="164"/>
      <c r="K287" s="153"/>
      <c r="L287" s="155"/>
      <c r="M287" s="503"/>
      <c r="N287" s="473">
        <f>N283+1</f>
        <v>104</v>
      </c>
      <c r="O287" s="156" t="s">
        <v>14</v>
      </c>
      <c r="P287" s="277"/>
      <c r="Q287" s="150" t="str">
        <f t="shared" si="31"/>
        <v xml:space="preserve"> </v>
      </c>
      <c r="R287" s="151"/>
      <c r="S287" s="157"/>
      <c r="T287" s="277"/>
      <c r="U287" s="150" t="str">
        <f t="shared" si="32"/>
        <v xml:space="preserve"> </v>
      </c>
      <c r="V287" s="151"/>
      <c r="W287" s="157"/>
      <c r="X287" s="475"/>
      <c r="Y287" s="476"/>
      <c r="Z287" s="477"/>
      <c r="AB287" s="615"/>
      <c r="AC287" s="616"/>
      <c r="AD287" s="616"/>
      <c r="AE287" s="617"/>
      <c r="AF287" s="149"/>
      <c r="AG287" s="150" t="str">
        <f t="shared" si="33"/>
        <v xml:space="preserve"> </v>
      </c>
      <c r="AH287" s="151"/>
      <c r="AI287" s="161"/>
      <c r="AJ287" s="163"/>
      <c r="AK287" s="164"/>
      <c r="AL287" s="153"/>
      <c r="AM287" s="155"/>
      <c r="AN287" s="615"/>
      <c r="AO287" s="473">
        <f>AO283+1</f>
        <v>114</v>
      </c>
      <c r="AP287" s="156" t="s">
        <v>14</v>
      </c>
      <c r="AQ287" s="277"/>
      <c r="AR287" s="150" t="str">
        <f t="shared" si="34"/>
        <v xml:space="preserve"> </v>
      </c>
      <c r="AS287" s="151"/>
      <c r="AT287" s="157"/>
      <c r="AU287" s="277"/>
      <c r="AV287" s="150" t="str">
        <f t="shared" si="35"/>
        <v xml:space="preserve"> </v>
      </c>
      <c r="AW287" s="151"/>
      <c r="AX287" s="157"/>
      <c r="AY287" s="475"/>
      <c r="AZ287" s="476"/>
      <c r="BA287" s="477"/>
    </row>
    <row r="288" spans="1:53" ht="14.25" customHeight="1">
      <c r="A288" s="489"/>
      <c r="B288" s="490"/>
      <c r="C288" s="490"/>
      <c r="D288" s="490"/>
      <c r="E288" s="149"/>
      <c r="F288" s="150" t="str">
        <f t="shared" si="30"/>
        <v xml:space="preserve"> </v>
      </c>
      <c r="G288" s="151"/>
      <c r="H288" s="152"/>
      <c r="I288" s="165"/>
      <c r="J288" s="166"/>
      <c r="K288" s="154"/>
      <c r="L288" s="155"/>
      <c r="M288" s="503"/>
      <c r="N288" s="621"/>
      <c r="O288" s="156" t="s">
        <v>15</v>
      </c>
      <c r="P288" s="277"/>
      <c r="Q288" s="150" t="str">
        <f t="shared" si="31"/>
        <v xml:space="preserve"> </v>
      </c>
      <c r="R288" s="151"/>
      <c r="S288" s="157"/>
      <c r="T288" s="277"/>
      <c r="U288" s="150" t="str">
        <f t="shared" si="32"/>
        <v xml:space="preserve"> </v>
      </c>
      <c r="V288" s="151"/>
      <c r="W288" s="157"/>
      <c r="X288" s="475"/>
      <c r="Y288" s="476"/>
      <c r="Z288" s="477"/>
      <c r="AB288" s="615"/>
      <c r="AC288" s="616"/>
      <c r="AD288" s="616"/>
      <c r="AE288" s="617"/>
      <c r="AF288" s="149"/>
      <c r="AG288" s="150" t="str">
        <f t="shared" si="33"/>
        <v xml:space="preserve"> </v>
      </c>
      <c r="AH288" s="151"/>
      <c r="AI288" s="152"/>
      <c r="AJ288" s="165"/>
      <c r="AK288" s="166"/>
      <c r="AL288" s="154"/>
      <c r="AM288" s="155"/>
      <c r="AN288" s="615"/>
      <c r="AO288" s="621"/>
      <c r="AP288" s="156" t="s">
        <v>15</v>
      </c>
      <c r="AQ288" s="277"/>
      <c r="AR288" s="150" t="str">
        <f t="shared" si="34"/>
        <v xml:space="preserve"> </v>
      </c>
      <c r="AS288" s="151"/>
      <c r="AT288" s="157"/>
      <c r="AU288" s="277"/>
      <c r="AV288" s="150" t="str">
        <f t="shared" si="35"/>
        <v xml:space="preserve"> </v>
      </c>
      <c r="AW288" s="151"/>
      <c r="AX288" s="157"/>
      <c r="AY288" s="475"/>
      <c r="AZ288" s="476"/>
      <c r="BA288" s="477"/>
    </row>
    <row r="289" spans="1:53" ht="14.25" customHeight="1">
      <c r="A289" s="489"/>
      <c r="B289" s="490"/>
      <c r="C289" s="490"/>
      <c r="D289" s="490"/>
      <c r="E289" s="149"/>
      <c r="F289" s="150" t="str">
        <f t="shared" si="30"/>
        <v xml:space="preserve"> </v>
      </c>
      <c r="G289" s="151"/>
      <c r="H289" s="152"/>
      <c r="I289" s="154"/>
      <c r="J289" s="153"/>
      <c r="K289" s="154"/>
      <c r="L289" s="155"/>
      <c r="M289" s="503"/>
      <c r="N289" s="622"/>
      <c r="O289" s="156" t="s">
        <v>16</v>
      </c>
      <c r="P289" s="277"/>
      <c r="Q289" s="150" t="str">
        <f t="shared" si="31"/>
        <v xml:space="preserve"> </v>
      </c>
      <c r="R289" s="151"/>
      <c r="S289" s="157"/>
      <c r="T289" s="277"/>
      <c r="U289" s="150" t="str">
        <f t="shared" si="32"/>
        <v xml:space="preserve"> </v>
      </c>
      <c r="V289" s="151"/>
      <c r="W289" s="157"/>
      <c r="X289" s="475"/>
      <c r="Y289" s="476"/>
      <c r="Z289" s="477"/>
      <c r="AB289" s="615"/>
      <c r="AC289" s="616"/>
      <c r="AD289" s="616"/>
      <c r="AE289" s="617"/>
      <c r="AF289" s="149"/>
      <c r="AG289" s="150" t="str">
        <f t="shared" si="33"/>
        <v xml:space="preserve"> </v>
      </c>
      <c r="AH289" s="151"/>
      <c r="AI289" s="152"/>
      <c r="AJ289" s="154"/>
      <c r="AK289" s="153"/>
      <c r="AL289" s="154"/>
      <c r="AM289" s="155"/>
      <c r="AN289" s="615"/>
      <c r="AO289" s="622"/>
      <c r="AP289" s="156" t="s">
        <v>16</v>
      </c>
      <c r="AQ289" s="277"/>
      <c r="AR289" s="150" t="str">
        <f t="shared" si="34"/>
        <v xml:space="preserve"> </v>
      </c>
      <c r="AS289" s="151"/>
      <c r="AT289" s="157"/>
      <c r="AU289" s="277"/>
      <c r="AV289" s="150" t="str">
        <f t="shared" si="35"/>
        <v xml:space="preserve"> </v>
      </c>
      <c r="AW289" s="151"/>
      <c r="AX289" s="157"/>
      <c r="AY289" s="475"/>
      <c r="AZ289" s="476"/>
      <c r="BA289" s="477"/>
    </row>
    <row r="290" spans="1:53" ht="14.25" customHeight="1">
      <c r="A290" s="489"/>
      <c r="B290" s="490"/>
      <c r="C290" s="490"/>
      <c r="D290" s="490"/>
      <c r="E290" s="149"/>
      <c r="F290" s="150" t="str">
        <f t="shared" si="30"/>
        <v xml:space="preserve"> </v>
      </c>
      <c r="G290" s="151"/>
      <c r="H290" s="152"/>
      <c r="I290" s="154"/>
      <c r="J290" s="153"/>
      <c r="K290" s="154"/>
      <c r="L290" s="155"/>
      <c r="M290" s="503"/>
      <c r="N290" s="623"/>
      <c r="O290" s="156" t="s">
        <v>17</v>
      </c>
      <c r="P290" s="277"/>
      <c r="Q290" s="150" t="str">
        <f t="shared" si="31"/>
        <v xml:space="preserve"> </v>
      </c>
      <c r="R290" s="151"/>
      <c r="S290" s="157"/>
      <c r="T290" s="277"/>
      <c r="U290" s="150" t="str">
        <f t="shared" si="32"/>
        <v xml:space="preserve"> </v>
      </c>
      <c r="V290" s="151"/>
      <c r="W290" s="157"/>
      <c r="X290" s="475"/>
      <c r="Y290" s="476"/>
      <c r="Z290" s="477"/>
      <c r="AB290" s="615"/>
      <c r="AC290" s="616"/>
      <c r="AD290" s="616"/>
      <c r="AE290" s="617"/>
      <c r="AF290" s="149"/>
      <c r="AG290" s="150" t="str">
        <f t="shared" si="33"/>
        <v xml:space="preserve"> </v>
      </c>
      <c r="AH290" s="151"/>
      <c r="AI290" s="152"/>
      <c r="AJ290" s="154"/>
      <c r="AK290" s="153"/>
      <c r="AL290" s="154"/>
      <c r="AM290" s="155"/>
      <c r="AN290" s="615"/>
      <c r="AO290" s="623"/>
      <c r="AP290" s="156" t="s">
        <v>17</v>
      </c>
      <c r="AQ290" s="277"/>
      <c r="AR290" s="150" t="str">
        <f t="shared" si="34"/>
        <v xml:space="preserve"> </v>
      </c>
      <c r="AS290" s="151"/>
      <c r="AT290" s="157"/>
      <c r="AU290" s="277"/>
      <c r="AV290" s="150" t="str">
        <f t="shared" si="35"/>
        <v xml:space="preserve"> </v>
      </c>
      <c r="AW290" s="151"/>
      <c r="AX290" s="157"/>
      <c r="AY290" s="475"/>
      <c r="AZ290" s="476"/>
      <c r="BA290" s="477"/>
    </row>
    <row r="291" spans="1:53" ht="14.25" customHeight="1">
      <c r="A291" s="489"/>
      <c r="B291" s="490"/>
      <c r="C291" s="490"/>
      <c r="D291" s="490"/>
      <c r="E291" s="149"/>
      <c r="F291" s="150" t="str">
        <f t="shared" si="30"/>
        <v xml:space="preserve"> </v>
      </c>
      <c r="G291" s="151"/>
      <c r="H291" s="152"/>
      <c r="I291" s="154"/>
      <c r="J291" s="153"/>
      <c r="K291" s="154"/>
      <c r="L291" s="155"/>
      <c r="M291" s="503"/>
      <c r="N291" s="473">
        <f>N287+1</f>
        <v>105</v>
      </c>
      <c r="O291" s="156" t="s">
        <v>14</v>
      </c>
      <c r="P291" s="277"/>
      <c r="Q291" s="150" t="str">
        <f t="shared" si="31"/>
        <v xml:space="preserve"> </v>
      </c>
      <c r="R291" s="151"/>
      <c r="S291" s="157"/>
      <c r="T291" s="277"/>
      <c r="U291" s="150" t="str">
        <f t="shared" si="32"/>
        <v xml:space="preserve"> </v>
      </c>
      <c r="V291" s="151"/>
      <c r="W291" s="157"/>
      <c r="X291" s="475"/>
      <c r="Y291" s="476"/>
      <c r="Z291" s="477"/>
      <c r="AB291" s="615"/>
      <c r="AC291" s="616"/>
      <c r="AD291" s="616"/>
      <c r="AE291" s="617"/>
      <c r="AF291" s="149"/>
      <c r="AG291" s="150" t="str">
        <f t="shared" si="33"/>
        <v xml:space="preserve"> </v>
      </c>
      <c r="AH291" s="151"/>
      <c r="AI291" s="152"/>
      <c r="AJ291" s="154"/>
      <c r="AK291" s="153"/>
      <c r="AL291" s="154"/>
      <c r="AM291" s="155"/>
      <c r="AN291" s="615"/>
      <c r="AO291" s="473">
        <f>AO287+1</f>
        <v>115</v>
      </c>
      <c r="AP291" s="156" t="s">
        <v>14</v>
      </c>
      <c r="AQ291" s="277"/>
      <c r="AR291" s="150" t="str">
        <f t="shared" si="34"/>
        <v xml:space="preserve"> </v>
      </c>
      <c r="AS291" s="151"/>
      <c r="AT291" s="157"/>
      <c r="AU291" s="277"/>
      <c r="AV291" s="150" t="str">
        <f t="shared" si="35"/>
        <v xml:space="preserve"> </v>
      </c>
      <c r="AW291" s="151"/>
      <c r="AX291" s="157"/>
      <c r="AY291" s="475"/>
      <c r="AZ291" s="476"/>
      <c r="BA291" s="477"/>
    </row>
    <row r="292" spans="1:53" ht="14.25" customHeight="1">
      <c r="A292" s="489"/>
      <c r="B292" s="490"/>
      <c r="C292" s="490"/>
      <c r="D292" s="490"/>
      <c r="E292" s="149"/>
      <c r="F292" s="150" t="str">
        <f t="shared" si="30"/>
        <v xml:space="preserve"> </v>
      </c>
      <c r="G292" s="151"/>
      <c r="H292" s="152"/>
      <c r="I292" s="154"/>
      <c r="J292" s="153"/>
      <c r="K292" s="154"/>
      <c r="L292" s="155"/>
      <c r="M292" s="503"/>
      <c r="N292" s="621"/>
      <c r="O292" s="156" t="s">
        <v>15</v>
      </c>
      <c r="P292" s="277"/>
      <c r="Q292" s="150" t="str">
        <f t="shared" si="31"/>
        <v xml:space="preserve"> </v>
      </c>
      <c r="R292" s="151"/>
      <c r="S292" s="157"/>
      <c r="T292" s="277"/>
      <c r="U292" s="150" t="str">
        <f t="shared" si="32"/>
        <v xml:space="preserve"> </v>
      </c>
      <c r="V292" s="151"/>
      <c r="W292" s="157"/>
      <c r="X292" s="475"/>
      <c r="Y292" s="476"/>
      <c r="Z292" s="477"/>
      <c r="AB292" s="615"/>
      <c r="AC292" s="616"/>
      <c r="AD292" s="616"/>
      <c r="AE292" s="617"/>
      <c r="AF292" s="149"/>
      <c r="AG292" s="150" t="str">
        <f t="shared" si="33"/>
        <v xml:space="preserve"> </v>
      </c>
      <c r="AH292" s="151"/>
      <c r="AI292" s="152"/>
      <c r="AJ292" s="154"/>
      <c r="AK292" s="153"/>
      <c r="AL292" s="154"/>
      <c r="AM292" s="155"/>
      <c r="AN292" s="615"/>
      <c r="AO292" s="621"/>
      <c r="AP292" s="156" t="s">
        <v>15</v>
      </c>
      <c r="AQ292" s="277"/>
      <c r="AR292" s="150" t="str">
        <f t="shared" si="34"/>
        <v xml:space="preserve"> </v>
      </c>
      <c r="AS292" s="151"/>
      <c r="AT292" s="157"/>
      <c r="AU292" s="277"/>
      <c r="AV292" s="150" t="str">
        <f t="shared" si="35"/>
        <v xml:space="preserve"> </v>
      </c>
      <c r="AW292" s="151"/>
      <c r="AX292" s="157"/>
      <c r="AY292" s="475"/>
      <c r="AZ292" s="476"/>
      <c r="BA292" s="477"/>
    </row>
    <row r="293" spans="1:53" ht="14.25" customHeight="1">
      <c r="A293" s="489"/>
      <c r="B293" s="490"/>
      <c r="C293" s="490"/>
      <c r="D293" s="490"/>
      <c r="E293" s="149"/>
      <c r="F293" s="150" t="str">
        <f t="shared" si="30"/>
        <v xml:space="preserve"> </v>
      </c>
      <c r="G293" s="151"/>
      <c r="H293" s="152"/>
      <c r="I293" s="154"/>
      <c r="J293" s="153"/>
      <c r="K293" s="154"/>
      <c r="L293" s="155"/>
      <c r="M293" s="503"/>
      <c r="N293" s="622"/>
      <c r="O293" s="156" t="s">
        <v>16</v>
      </c>
      <c r="P293" s="277"/>
      <c r="Q293" s="150" t="str">
        <f t="shared" si="31"/>
        <v xml:space="preserve"> </v>
      </c>
      <c r="R293" s="151"/>
      <c r="S293" s="157"/>
      <c r="T293" s="277"/>
      <c r="U293" s="150" t="str">
        <f t="shared" si="32"/>
        <v xml:space="preserve"> </v>
      </c>
      <c r="V293" s="151"/>
      <c r="W293" s="157"/>
      <c r="X293" s="475"/>
      <c r="Y293" s="476"/>
      <c r="Z293" s="477"/>
      <c r="AB293" s="615"/>
      <c r="AC293" s="616"/>
      <c r="AD293" s="616"/>
      <c r="AE293" s="617"/>
      <c r="AF293" s="149"/>
      <c r="AG293" s="150" t="str">
        <f t="shared" si="33"/>
        <v xml:space="preserve"> </v>
      </c>
      <c r="AH293" s="151"/>
      <c r="AI293" s="152"/>
      <c r="AJ293" s="154"/>
      <c r="AK293" s="153"/>
      <c r="AL293" s="154"/>
      <c r="AM293" s="155"/>
      <c r="AN293" s="615"/>
      <c r="AO293" s="622"/>
      <c r="AP293" s="156" t="s">
        <v>16</v>
      </c>
      <c r="AQ293" s="277"/>
      <c r="AR293" s="150" t="str">
        <f t="shared" si="34"/>
        <v xml:space="preserve"> </v>
      </c>
      <c r="AS293" s="151"/>
      <c r="AT293" s="157"/>
      <c r="AU293" s="277"/>
      <c r="AV293" s="150" t="str">
        <f t="shared" si="35"/>
        <v xml:space="preserve"> </v>
      </c>
      <c r="AW293" s="151"/>
      <c r="AX293" s="157"/>
      <c r="AY293" s="475"/>
      <c r="AZ293" s="476"/>
      <c r="BA293" s="477"/>
    </row>
    <row r="294" spans="1:53" ht="14.25" customHeight="1" thickBot="1">
      <c r="A294" s="489"/>
      <c r="B294" s="490"/>
      <c r="C294" s="490"/>
      <c r="D294" s="490"/>
      <c r="E294" s="167"/>
      <c r="F294" s="168" t="str">
        <f t="shared" si="30"/>
        <v xml:space="preserve"> </v>
      </c>
      <c r="G294" s="169"/>
      <c r="H294" s="170"/>
      <c r="I294" s="171"/>
      <c r="J294" s="171"/>
      <c r="K294" s="172"/>
      <c r="L294" s="173"/>
      <c r="M294" s="503"/>
      <c r="N294" s="624"/>
      <c r="O294" s="194" t="s">
        <v>17</v>
      </c>
      <c r="P294" s="186"/>
      <c r="Q294" s="168" t="str">
        <f t="shared" si="31"/>
        <v xml:space="preserve"> </v>
      </c>
      <c r="R294" s="169"/>
      <c r="S294" s="175"/>
      <c r="T294" s="186"/>
      <c r="U294" s="176" t="str">
        <f t="shared" si="32"/>
        <v xml:space="preserve"> </v>
      </c>
      <c r="V294" s="169"/>
      <c r="W294" s="175"/>
      <c r="X294" s="478"/>
      <c r="Y294" s="479"/>
      <c r="Z294" s="480"/>
      <c r="AB294" s="618"/>
      <c r="AC294" s="619"/>
      <c r="AD294" s="619"/>
      <c r="AE294" s="620"/>
      <c r="AF294" s="167"/>
      <c r="AG294" s="168" t="str">
        <f t="shared" si="33"/>
        <v xml:space="preserve"> </v>
      </c>
      <c r="AH294" s="169"/>
      <c r="AI294" s="170"/>
      <c r="AJ294" s="171"/>
      <c r="AK294" s="171"/>
      <c r="AL294" s="172"/>
      <c r="AM294" s="173"/>
      <c r="AN294" s="618"/>
      <c r="AO294" s="624"/>
      <c r="AP294" s="194" t="s">
        <v>17</v>
      </c>
      <c r="AQ294" s="186"/>
      <c r="AR294" s="168" t="str">
        <f t="shared" si="34"/>
        <v xml:space="preserve"> </v>
      </c>
      <c r="AS294" s="169"/>
      <c r="AT294" s="175"/>
      <c r="AU294" s="186"/>
      <c r="AV294" s="176" t="str">
        <f t="shared" si="35"/>
        <v xml:space="preserve"> </v>
      </c>
      <c r="AW294" s="169"/>
      <c r="AX294" s="175"/>
      <c r="AY294" s="478"/>
      <c r="AZ294" s="479"/>
      <c r="BA294" s="480"/>
    </row>
    <row r="295" spans="1:53" ht="14.25" customHeight="1">
      <c r="A295" s="489"/>
      <c r="B295" s="490"/>
      <c r="C295" s="490"/>
      <c r="D295" s="490"/>
      <c r="E295" s="177"/>
      <c r="F295" s="139" t="str">
        <f t="shared" si="30"/>
        <v xml:space="preserve"> </v>
      </c>
      <c r="G295" s="140"/>
      <c r="H295" s="141"/>
      <c r="I295" s="142"/>
      <c r="J295" s="142"/>
      <c r="K295" s="178"/>
      <c r="L295" s="144"/>
      <c r="M295" s="503"/>
      <c r="N295" s="621">
        <f>N291+1</f>
        <v>106</v>
      </c>
      <c r="O295" s="145" t="s">
        <v>14</v>
      </c>
      <c r="P295" s="280"/>
      <c r="Q295" s="146" t="str">
        <f t="shared" si="31"/>
        <v xml:space="preserve"> </v>
      </c>
      <c r="R295" s="147"/>
      <c r="S295" s="148"/>
      <c r="T295" s="280"/>
      <c r="U295" s="146" t="str">
        <f t="shared" si="32"/>
        <v xml:space="preserve"> </v>
      </c>
      <c r="V295" s="147"/>
      <c r="W295" s="148"/>
      <c r="X295" s="481"/>
      <c r="Y295" s="482"/>
      <c r="Z295" s="483"/>
      <c r="AB295" s="487"/>
      <c r="AC295" s="613"/>
      <c r="AD295" s="613"/>
      <c r="AE295" s="614"/>
      <c r="AF295" s="177"/>
      <c r="AG295" s="139" t="str">
        <f t="shared" si="33"/>
        <v xml:space="preserve"> </v>
      </c>
      <c r="AH295" s="140"/>
      <c r="AI295" s="141"/>
      <c r="AJ295" s="142"/>
      <c r="AK295" s="142"/>
      <c r="AL295" s="178"/>
      <c r="AM295" s="144"/>
      <c r="AN295" s="487"/>
      <c r="AO295" s="621">
        <f>AO291+1</f>
        <v>116</v>
      </c>
      <c r="AP295" s="145" t="s">
        <v>14</v>
      </c>
      <c r="AQ295" s="280"/>
      <c r="AR295" s="146" t="str">
        <f t="shared" si="34"/>
        <v xml:space="preserve"> </v>
      </c>
      <c r="AS295" s="147"/>
      <c r="AT295" s="148"/>
      <c r="AU295" s="280"/>
      <c r="AV295" s="146" t="str">
        <f t="shared" si="35"/>
        <v xml:space="preserve"> </v>
      </c>
      <c r="AW295" s="147"/>
      <c r="AX295" s="148"/>
      <c r="AY295" s="481"/>
      <c r="AZ295" s="482"/>
      <c r="BA295" s="483"/>
    </row>
    <row r="296" spans="1:53" ht="14.25" customHeight="1">
      <c r="A296" s="489"/>
      <c r="B296" s="490"/>
      <c r="C296" s="490"/>
      <c r="D296" s="490"/>
      <c r="E296" s="149"/>
      <c r="F296" s="150" t="str">
        <f t="shared" si="30"/>
        <v xml:space="preserve"> </v>
      </c>
      <c r="G296" s="151"/>
      <c r="H296" s="152"/>
      <c r="I296" s="153"/>
      <c r="J296" s="153"/>
      <c r="K296" s="154"/>
      <c r="L296" s="155"/>
      <c r="M296" s="503"/>
      <c r="N296" s="621"/>
      <c r="O296" s="156" t="s">
        <v>15</v>
      </c>
      <c r="P296" s="277"/>
      <c r="Q296" s="150" t="str">
        <f t="shared" si="31"/>
        <v xml:space="preserve"> </v>
      </c>
      <c r="R296" s="151"/>
      <c r="S296" s="157"/>
      <c r="T296" s="277"/>
      <c r="U296" s="150" t="str">
        <f t="shared" si="32"/>
        <v xml:space="preserve"> </v>
      </c>
      <c r="V296" s="151"/>
      <c r="W296" s="157"/>
      <c r="X296" s="475"/>
      <c r="Y296" s="476"/>
      <c r="Z296" s="477"/>
      <c r="AB296" s="615"/>
      <c r="AC296" s="616"/>
      <c r="AD296" s="616"/>
      <c r="AE296" s="617"/>
      <c r="AF296" s="149"/>
      <c r="AG296" s="150" t="str">
        <f t="shared" si="33"/>
        <v xml:space="preserve"> </v>
      </c>
      <c r="AH296" s="151"/>
      <c r="AI296" s="152"/>
      <c r="AJ296" s="153"/>
      <c r="AK296" s="153"/>
      <c r="AL296" s="154"/>
      <c r="AM296" s="155"/>
      <c r="AN296" s="615"/>
      <c r="AO296" s="621"/>
      <c r="AP296" s="156" t="s">
        <v>15</v>
      </c>
      <c r="AQ296" s="277"/>
      <c r="AR296" s="150" t="str">
        <f t="shared" si="34"/>
        <v xml:space="preserve"> </v>
      </c>
      <c r="AS296" s="151"/>
      <c r="AT296" s="157"/>
      <c r="AU296" s="277"/>
      <c r="AV296" s="150" t="str">
        <f t="shared" si="35"/>
        <v xml:space="preserve"> </v>
      </c>
      <c r="AW296" s="151"/>
      <c r="AX296" s="157"/>
      <c r="AY296" s="475"/>
      <c r="AZ296" s="476"/>
      <c r="BA296" s="477"/>
    </row>
    <row r="297" spans="1:53" ht="14.25" customHeight="1">
      <c r="A297" s="489"/>
      <c r="B297" s="490"/>
      <c r="C297" s="490"/>
      <c r="D297" s="490"/>
      <c r="E297" s="149"/>
      <c r="F297" s="150" t="str">
        <f t="shared" si="30"/>
        <v xml:space="preserve"> </v>
      </c>
      <c r="G297" s="151"/>
      <c r="H297" s="152"/>
      <c r="I297" s="153"/>
      <c r="J297" s="153"/>
      <c r="K297" s="154"/>
      <c r="L297" s="155"/>
      <c r="M297" s="503"/>
      <c r="N297" s="622"/>
      <c r="O297" s="156" t="s">
        <v>16</v>
      </c>
      <c r="P297" s="277"/>
      <c r="Q297" s="150" t="str">
        <f t="shared" si="31"/>
        <v xml:space="preserve"> </v>
      </c>
      <c r="R297" s="151"/>
      <c r="S297" s="157"/>
      <c r="T297" s="277"/>
      <c r="U297" s="150" t="str">
        <f t="shared" si="32"/>
        <v xml:space="preserve"> </v>
      </c>
      <c r="V297" s="151"/>
      <c r="W297" s="157"/>
      <c r="X297" s="475"/>
      <c r="Y297" s="476"/>
      <c r="Z297" s="477"/>
      <c r="AB297" s="615"/>
      <c r="AC297" s="616"/>
      <c r="AD297" s="616"/>
      <c r="AE297" s="617"/>
      <c r="AF297" s="149"/>
      <c r="AG297" s="150" t="str">
        <f t="shared" si="33"/>
        <v xml:space="preserve"> </v>
      </c>
      <c r="AH297" s="151"/>
      <c r="AI297" s="152"/>
      <c r="AJ297" s="153"/>
      <c r="AK297" s="153"/>
      <c r="AL297" s="154"/>
      <c r="AM297" s="155"/>
      <c r="AN297" s="615"/>
      <c r="AO297" s="622"/>
      <c r="AP297" s="156" t="s">
        <v>16</v>
      </c>
      <c r="AQ297" s="277"/>
      <c r="AR297" s="150" t="str">
        <f t="shared" si="34"/>
        <v xml:space="preserve"> </v>
      </c>
      <c r="AS297" s="151"/>
      <c r="AT297" s="157"/>
      <c r="AU297" s="277"/>
      <c r="AV297" s="150" t="str">
        <f t="shared" si="35"/>
        <v xml:space="preserve"> </v>
      </c>
      <c r="AW297" s="151"/>
      <c r="AX297" s="157"/>
      <c r="AY297" s="475"/>
      <c r="AZ297" s="476"/>
      <c r="BA297" s="477"/>
    </row>
    <row r="298" spans="1:53" ht="14.25" customHeight="1">
      <c r="A298" s="489"/>
      <c r="B298" s="490"/>
      <c r="C298" s="490"/>
      <c r="D298" s="490"/>
      <c r="E298" s="149"/>
      <c r="F298" s="150" t="str">
        <f t="shared" si="30"/>
        <v xml:space="preserve"> </v>
      </c>
      <c r="G298" s="151"/>
      <c r="H298" s="152"/>
      <c r="I298" s="153"/>
      <c r="J298" s="153"/>
      <c r="K298" s="154"/>
      <c r="L298" s="155"/>
      <c r="M298" s="503"/>
      <c r="N298" s="623"/>
      <c r="O298" s="156" t="s">
        <v>17</v>
      </c>
      <c r="P298" s="277"/>
      <c r="Q298" s="150" t="str">
        <f t="shared" si="31"/>
        <v xml:space="preserve"> </v>
      </c>
      <c r="R298" s="151"/>
      <c r="S298" s="157"/>
      <c r="T298" s="277"/>
      <c r="U298" s="150" t="str">
        <f t="shared" si="32"/>
        <v xml:space="preserve"> </v>
      </c>
      <c r="V298" s="151"/>
      <c r="W298" s="157"/>
      <c r="X298" s="475"/>
      <c r="Y298" s="476"/>
      <c r="Z298" s="477"/>
      <c r="AB298" s="615"/>
      <c r="AC298" s="616"/>
      <c r="AD298" s="616"/>
      <c r="AE298" s="617"/>
      <c r="AF298" s="149"/>
      <c r="AG298" s="150" t="str">
        <f t="shared" si="33"/>
        <v xml:space="preserve"> </v>
      </c>
      <c r="AH298" s="151"/>
      <c r="AI298" s="152"/>
      <c r="AJ298" s="153"/>
      <c r="AK298" s="153"/>
      <c r="AL298" s="154"/>
      <c r="AM298" s="155"/>
      <c r="AN298" s="615"/>
      <c r="AO298" s="623"/>
      <c r="AP298" s="156" t="s">
        <v>17</v>
      </c>
      <c r="AQ298" s="277"/>
      <c r="AR298" s="150" t="str">
        <f t="shared" si="34"/>
        <v xml:space="preserve"> </v>
      </c>
      <c r="AS298" s="151"/>
      <c r="AT298" s="157"/>
      <c r="AU298" s="277"/>
      <c r="AV298" s="150" t="str">
        <f t="shared" si="35"/>
        <v xml:space="preserve"> </v>
      </c>
      <c r="AW298" s="151"/>
      <c r="AX298" s="157"/>
      <c r="AY298" s="475"/>
      <c r="AZ298" s="476"/>
      <c r="BA298" s="477"/>
    </row>
    <row r="299" spans="1:53" ht="14.25" customHeight="1">
      <c r="A299" s="489"/>
      <c r="B299" s="490"/>
      <c r="C299" s="490"/>
      <c r="D299" s="490"/>
      <c r="E299" s="149"/>
      <c r="F299" s="150" t="str">
        <f t="shared" si="30"/>
        <v xml:space="preserve"> </v>
      </c>
      <c r="G299" s="151"/>
      <c r="H299" s="152"/>
      <c r="I299" s="153"/>
      <c r="J299" s="153"/>
      <c r="K299" s="154"/>
      <c r="L299" s="155"/>
      <c r="M299" s="503"/>
      <c r="N299" s="473">
        <f>N295+1</f>
        <v>107</v>
      </c>
      <c r="O299" s="156" t="s">
        <v>14</v>
      </c>
      <c r="P299" s="277"/>
      <c r="Q299" s="150" t="str">
        <f t="shared" si="31"/>
        <v xml:space="preserve"> </v>
      </c>
      <c r="R299" s="151"/>
      <c r="S299" s="157"/>
      <c r="T299" s="277"/>
      <c r="U299" s="150" t="str">
        <f t="shared" si="32"/>
        <v xml:space="preserve"> </v>
      </c>
      <c r="V299" s="151"/>
      <c r="W299" s="157"/>
      <c r="X299" s="475"/>
      <c r="Y299" s="476"/>
      <c r="Z299" s="477"/>
      <c r="AB299" s="615"/>
      <c r="AC299" s="616"/>
      <c r="AD299" s="616"/>
      <c r="AE299" s="617"/>
      <c r="AF299" s="149"/>
      <c r="AG299" s="150" t="str">
        <f t="shared" si="33"/>
        <v xml:space="preserve"> </v>
      </c>
      <c r="AH299" s="151"/>
      <c r="AI299" s="152"/>
      <c r="AJ299" s="153"/>
      <c r="AK299" s="153"/>
      <c r="AL299" s="154"/>
      <c r="AM299" s="155"/>
      <c r="AN299" s="615"/>
      <c r="AO299" s="473">
        <f>AO295+1</f>
        <v>117</v>
      </c>
      <c r="AP299" s="156" t="s">
        <v>14</v>
      </c>
      <c r="AQ299" s="277"/>
      <c r="AR299" s="150" t="str">
        <f t="shared" si="34"/>
        <v xml:space="preserve"> </v>
      </c>
      <c r="AS299" s="151"/>
      <c r="AT299" s="157"/>
      <c r="AU299" s="277"/>
      <c r="AV299" s="150" t="str">
        <f t="shared" si="35"/>
        <v xml:space="preserve"> </v>
      </c>
      <c r="AW299" s="151"/>
      <c r="AX299" s="157"/>
      <c r="AY299" s="475"/>
      <c r="AZ299" s="476"/>
      <c r="BA299" s="477"/>
    </row>
    <row r="300" spans="1:53" ht="14.25" customHeight="1">
      <c r="A300" s="489"/>
      <c r="B300" s="490"/>
      <c r="C300" s="490"/>
      <c r="D300" s="490"/>
      <c r="E300" s="149"/>
      <c r="F300" s="150" t="str">
        <f t="shared" si="30"/>
        <v xml:space="preserve"> </v>
      </c>
      <c r="G300" s="151"/>
      <c r="H300" s="152"/>
      <c r="I300" s="153"/>
      <c r="J300" s="153"/>
      <c r="K300" s="154"/>
      <c r="L300" s="155"/>
      <c r="M300" s="503"/>
      <c r="N300" s="621"/>
      <c r="O300" s="156" t="s">
        <v>15</v>
      </c>
      <c r="P300" s="277"/>
      <c r="Q300" s="150" t="str">
        <f t="shared" si="31"/>
        <v xml:space="preserve"> </v>
      </c>
      <c r="R300" s="151"/>
      <c r="S300" s="157"/>
      <c r="T300" s="277"/>
      <c r="U300" s="150" t="str">
        <f t="shared" si="32"/>
        <v xml:space="preserve"> </v>
      </c>
      <c r="V300" s="151"/>
      <c r="W300" s="157"/>
      <c r="X300" s="475"/>
      <c r="Y300" s="476"/>
      <c r="Z300" s="477"/>
      <c r="AB300" s="615"/>
      <c r="AC300" s="616"/>
      <c r="AD300" s="616"/>
      <c r="AE300" s="617"/>
      <c r="AF300" s="149"/>
      <c r="AG300" s="150" t="str">
        <f t="shared" si="33"/>
        <v xml:space="preserve"> </v>
      </c>
      <c r="AH300" s="151"/>
      <c r="AI300" s="152"/>
      <c r="AJ300" s="153"/>
      <c r="AK300" s="153"/>
      <c r="AL300" s="154"/>
      <c r="AM300" s="155"/>
      <c r="AN300" s="615"/>
      <c r="AO300" s="621"/>
      <c r="AP300" s="156" t="s">
        <v>15</v>
      </c>
      <c r="AQ300" s="277"/>
      <c r="AR300" s="150" t="str">
        <f t="shared" si="34"/>
        <v xml:space="preserve"> </v>
      </c>
      <c r="AS300" s="151"/>
      <c r="AT300" s="157"/>
      <c r="AU300" s="277"/>
      <c r="AV300" s="150" t="str">
        <f t="shared" si="35"/>
        <v xml:space="preserve"> </v>
      </c>
      <c r="AW300" s="151"/>
      <c r="AX300" s="157"/>
      <c r="AY300" s="475"/>
      <c r="AZ300" s="476"/>
      <c r="BA300" s="477"/>
    </row>
    <row r="301" spans="1:53" ht="14.25" customHeight="1">
      <c r="A301" s="489"/>
      <c r="B301" s="490"/>
      <c r="C301" s="490"/>
      <c r="D301" s="490"/>
      <c r="E301" s="149"/>
      <c r="F301" s="150" t="str">
        <f t="shared" si="30"/>
        <v xml:space="preserve"> </v>
      </c>
      <c r="G301" s="151"/>
      <c r="H301" s="152"/>
      <c r="I301" s="153"/>
      <c r="J301" s="153"/>
      <c r="K301" s="154"/>
      <c r="L301" s="155"/>
      <c r="M301" s="503"/>
      <c r="N301" s="622"/>
      <c r="O301" s="156" t="s">
        <v>16</v>
      </c>
      <c r="P301" s="277"/>
      <c r="Q301" s="150" t="str">
        <f t="shared" si="31"/>
        <v xml:space="preserve"> </v>
      </c>
      <c r="R301" s="151"/>
      <c r="S301" s="157"/>
      <c r="T301" s="277"/>
      <c r="U301" s="150" t="str">
        <f t="shared" si="32"/>
        <v xml:space="preserve"> </v>
      </c>
      <c r="V301" s="151"/>
      <c r="W301" s="157"/>
      <c r="X301" s="475"/>
      <c r="Y301" s="476"/>
      <c r="Z301" s="477"/>
      <c r="AB301" s="615"/>
      <c r="AC301" s="616"/>
      <c r="AD301" s="616"/>
      <c r="AE301" s="617"/>
      <c r="AF301" s="149"/>
      <c r="AG301" s="150" t="str">
        <f t="shared" si="33"/>
        <v xml:space="preserve"> </v>
      </c>
      <c r="AH301" s="151"/>
      <c r="AI301" s="152"/>
      <c r="AJ301" s="153"/>
      <c r="AK301" s="153"/>
      <c r="AL301" s="154"/>
      <c r="AM301" s="155"/>
      <c r="AN301" s="615"/>
      <c r="AO301" s="622"/>
      <c r="AP301" s="156" t="s">
        <v>16</v>
      </c>
      <c r="AQ301" s="277"/>
      <c r="AR301" s="150" t="str">
        <f t="shared" si="34"/>
        <v xml:space="preserve"> </v>
      </c>
      <c r="AS301" s="151"/>
      <c r="AT301" s="157"/>
      <c r="AU301" s="277"/>
      <c r="AV301" s="150" t="str">
        <f t="shared" si="35"/>
        <v xml:space="preserve"> </v>
      </c>
      <c r="AW301" s="151"/>
      <c r="AX301" s="157"/>
      <c r="AY301" s="475"/>
      <c r="AZ301" s="476"/>
      <c r="BA301" s="477"/>
    </row>
    <row r="302" spans="1:53" ht="14.25" customHeight="1">
      <c r="A302" s="489"/>
      <c r="B302" s="490"/>
      <c r="C302" s="490"/>
      <c r="D302" s="490"/>
      <c r="E302" s="149"/>
      <c r="F302" s="150" t="str">
        <f t="shared" si="30"/>
        <v xml:space="preserve"> </v>
      </c>
      <c r="G302" s="151"/>
      <c r="H302" s="152"/>
      <c r="I302" s="153"/>
      <c r="J302" s="153"/>
      <c r="K302" s="154"/>
      <c r="L302" s="155"/>
      <c r="M302" s="503"/>
      <c r="N302" s="623"/>
      <c r="O302" s="156" t="s">
        <v>17</v>
      </c>
      <c r="P302" s="277"/>
      <c r="Q302" s="150" t="str">
        <f t="shared" si="31"/>
        <v xml:space="preserve"> </v>
      </c>
      <c r="R302" s="151"/>
      <c r="S302" s="157"/>
      <c r="T302" s="277"/>
      <c r="U302" s="150" t="str">
        <f t="shared" si="32"/>
        <v xml:space="preserve"> </v>
      </c>
      <c r="V302" s="151"/>
      <c r="W302" s="157"/>
      <c r="X302" s="475"/>
      <c r="Y302" s="476"/>
      <c r="Z302" s="477"/>
      <c r="AB302" s="615"/>
      <c r="AC302" s="616"/>
      <c r="AD302" s="616"/>
      <c r="AE302" s="617"/>
      <c r="AF302" s="149"/>
      <c r="AG302" s="150" t="str">
        <f t="shared" si="33"/>
        <v xml:space="preserve"> </v>
      </c>
      <c r="AH302" s="151"/>
      <c r="AI302" s="152"/>
      <c r="AJ302" s="153"/>
      <c r="AK302" s="153"/>
      <c r="AL302" s="154"/>
      <c r="AM302" s="155"/>
      <c r="AN302" s="615"/>
      <c r="AO302" s="623"/>
      <c r="AP302" s="156" t="s">
        <v>17</v>
      </c>
      <c r="AQ302" s="277"/>
      <c r="AR302" s="150" t="str">
        <f t="shared" si="34"/>
        <v xml:space="preserve"> </v>
      </c>
      <c r="AS302" s="151"/>
      <c r="AT302" s="157"/>
      <c r="AU302" s="277"/>
      <c r="AV302" s="150" t="str">
        <f t="shared" si="35"/>
        <v xml:space="preserve"> </v>
      </c>
      <c r="AW302" s="151"/>
      <c r="AX302" s="157"/>
      <c r="AY302" s="475"/>
      <c r="AZ302" s="476"/>
      <c r="BA302" s="477"/>
    </row>
    <row r="303" spans="1:53" ht="14.25" customHeight="1">
      <c r="A303" s="489"/>
      <c r="B303" s="490"/>
      <c r="C303" s="490"/>
      <c r="D303" s="490"/>
      <c r="E303" s="149"/>
      <c r="F303" s="150" t="str">
        <f t="shared" si="30"/>
        <v xml:space="preserve"> </v>
      </c>
      <c r="G303" s="151"/>
      <c r="H303" s="152"/>
      <c r="I303" s="153"/>
      <c r="J303" s="153"/>
      <c r="K303" s="154"/>
      <c r="L303" s="155"/>
      <c r="M303" s="503"/>
      <c r="N303" s="473">
        <f>N299+1</f>
        <v>108</v>
      </c>
      <c r="O303" s="156" t="s">
        <v>14</v>
      </c>
      <c r="P303" s="277"/>
      <c r="Q303" s="150" t="str">
        <f t="shared" si="31"/>
        <v xml:space="preserve"> </v>
      </c>
      <c r="R303" s="151"/>
      <c r="S303" s="157"/>
      <c r="T303" s="277"/>
      <c r="U303" s="150" t="str">
        <f t="shared" si="32"/>
        <v xml:space="preserve"> </v>
      </c>
      <c r="V303" s="151"/>
      <c r="W303" s="157"/>
      <c r="X303" s="475"/>
      <c r="Y303" s="476"/>
      <c r="Z303" s="477"/>
      <c r="AB303" s="615"/>
      <c r="AC303" s="616"/>
      <c r="AD303" s="616"/>
      <c r="AE303" s="617"/>
      <c r="AF303" s="149"/>
      <c r="AG303" s="150" t="str">
        <f t="shared" si="33"/>
        <v xml:space="preserve"> </v>
      </c>
      <c r="AH303" s="151"/>
      <c r="AI303" s="152"/>
      <c r="AJ303" s="153"/>
      <c r="AK303" s="153"/>
      <c r="AL303" s="154"/>
      <c r="AM303" s="155"/>
      <c r="AN303" s="615"/>
      <c r="AO303" s="473">
        <f>AO299+1</f>
        <v>118</v>
      </c>
      <c r="AP303" s="156" t="s">
        <v>14</v>
      </c>
      <c r="AQ303" s="277"/>
      <c r="AR303" s="150" t="str">
        <f t="shared" si="34"/>
        <v xml:space="preserve"> </v>
      </c>
      <c r="AS303" s="151"/>
      <c r="AT303" s="157"/>
      <c r="AU303" s="277"/>
      <c r="AV303" s="150" t="str">
        <f t="shared" si="35"/>
        <v xml:space="preserve"> </v>
      </c>
      <c r="AW303" s="151"/>
      <c r="AX303" s="157"/>
      <c r="AY303" s="475"/>
      <c r="AZ303" s="476"/>
      <c r="BA303" s="477"/>
    </row>
    <row r="304" spans="1:53" ht="14.25" customHeight="1">
      <c r="A304" s="489"/>
      <c r="B304" s="490"/>
      <c r="C304" s="490"/>
      <c r="D304" s="490"/>
      <c r="E304" s="149"/>
      <c r="F304" s="150" t="str">
        <f t="shared" si="30"/>
        <v xml:space="preserve"> </v>
      </c>
      <c r="G304" s="151"/>
      <c r="H304" s="152"/>
      <c r="I304" s="153"/>
      <c r="J304" s="153"/>
      <c r="K304" s="154"/>
      <c r="L304" s="155"/>
      <c r="M304" s="503"/>
      <c r="N304" s="621"/>
      <c r="O304" s="156" t="s">
        <v>15</v>
      </c>
      <c r="P304" s="277"/>
      <c r="Q304" s="150" t="str">
        <f t="shared" si="31"/>
        <v xml:space="preserve"> </v>
      </c>
      <c r="R304" s="151"/>
      <c r="S304" s="157"/>
      <c r="T304" s="277"/>
      <c r="U304" s="150" t="str">
        <f t="shared" si="32"/>
        <v xml:space="preserve"> </v>
      </c>
      <c r="V304" s="151"/>
      <c r="W304" s="157"/>
      <c r="X304" s="475"/>
      <c r="Y304" s="476"/>
      <c r="Z304" s="477"/>
      <c r="AB304" s="615"/>
      <c r="AC304" s="616"/>
      <c r="AD304" s="616"/>
      <c r="AE304" s="617"/>
      <c r="AF304" s="149"/>
      <c r="AG304" s="150" t="str">
        <f t="shared" si="33"/>
        <v xml:space="preserve"> </v>
      </c>
      <c r="AH304" s="151"/>
      <c r="AI304" s="152"/>
      <c r="AJ304" s="153"/>
      <c r="AK304" s="153"/>
      <c r="AL304" s="154"/>
      <c r="AM304" s="155"/>
      <c r="AN304" s="615"/>
      <c r="AO304" s="621"/>
      <c r="AP304" s="156" t="s">
        <v>15</v>
      </c>
      <c r="AQ304" s="277"/>
      <c r="AR304" s="150" t="str">
        <f t="shared" si="34"/>
        <v xml:space="preserve"> </v>
      </c>
      <c r="AS304" s="151"/>
      <c r="AT304" s="157"/>
      <c r="AU304" s="277"/>
      <c r="AV304" s="150" t="str">
        <f t="shared" si="35"/>
        <v xml:space="preserve"> </v>
      </c>
      <c r="AW304" s="151"/>
      <c r="AX304" s="157"/>
      <c r="AY304" s="475"/>
      <c r="AZ304" s="476"/>
      <c r="BA304" s="477"/>
    </row>
    <row r="305" spans="1:53" ht="14.25" customHeight="1">
      <c r="A305" s="489"/>
      <c r="B305" s="490"/>
      <c r="C305" s="490"/>
      <c r="D305" s="490"/>
      <c r="E305" s="149"/>
      <c r="F305" s="150" t="str">
        <f t="shared" si="30"/>
        <v xml:space="preserve"> </v>
      </c>
      <c r="G305" s="151"/>
      <c r="H305" s="152"/>
      <c r="I305" s="153"/>
      <c r="J305" s="153"/>
      <c r="K305" s="154"/>
      <c r="L305" s="155"/>
      <c r="M305" s="503"/>
      <c r="N305" s="622"/>
      <c r="O305" s="156" t="s">
        <v>16</v>
      </c>
      <c r="P305" s="277"/>
      <c r="Q305" s="150" t="str">
        <f t="shared" si="31"/>
        <v xml:space="preserve"> </v>
      </c>
      <c r="R305" s="151"/>
      <c r="S305" s="157"/>
      <c r="T305" s="277"/>
      <c r="U305" s="150" t="str">
        <f t="shared" si="32"/>
        <v xml:space="preserve"> </v>
      </c>
      <c r="V305" s="151"/>
      <c r="W305" s="157"/>
      <c r="X305" s="475"/>
      <c r="Y305" s="476"/>
      <c r="Z305" s="477"/>
      <c r="AB305" s="615"/>
      <c r="AC305" s="616"/>
      <c r="AD305" s="616"/>
      <c r="AE305" s="617"/>
      <c r="AF305" s="149"/>
      <c r="AG305" s="150" t="str">
        <f t="shared" si="33"/>
        <v xml:space="preserve"> </v>
      </c>
      <c r="AH305" s="151"/>
      <c r="AI305" s="152"/>
      <c r="AJ305" s="153"/>
      <c r="AK305" s="153"/>
      <c r="AL305" s="154"/>
      <c r="AM305" s="155"/>
      <c r="AN305" s="615"/>
      <c r="AO305" s="622"/>
      <c r="AP305" s="156" t="s">
        <v>16</v>
      </c>
      <c r="AQ305" s="277"/>
      <c r="AR305" s="150" t="str">
        <f t="shared" si="34"/>
        <v xml:space="preserve"> </v>
      </c>
      <c r="AS305" s="151"/>
      <c r="AT305" s="157"/>
      <c r="AU305" s="277"/>
      <c r="AV305" s="150" t="str">
        <f t="shared" si="35"/>
        <v xml:space="preserve"> </v>
      </c>
      <c r="AW305" s="151"/>
      <c r="AX305" s="157"/>
      <c r="AY305" s="475"/>
      <c r="AZ305" s="476"/>
      <c r="BA305" s="477"/>
    </row>
    <row r="306" spans="1:53" ht="14.25" customHeight="1">
      <c r="A306" s="489"/>
      <c r="B306" s="490"/>
      <c r="C306" s="490"/>
      <c r="D306" s="490"/>
      <c r="E306" s="149"/>
      <c r="F306" s="150" t="str">
        <f t="shared" si="30"/>
        <v xml:space="preserve"> </v>
      </c>
      <c r="G306" s="151"/>
      <c r="H306" s="152"/>
      <c r="I306" s="153"/>
      <c r="J306" s="153"/>
      <c r="K306" s="154"/>
      <c r="L306" s="155"/>
      <c r="M306" s="503"/>
      <c r="N306" s="623"/>
      <c r="O306" s="156" t="s">
        <v>17</v>
      </c>
      <c r="P306" s="277"/>
      <c r="Q306" s="150" t="str">
        <f t="shared" si="31"/>
        <v xml:space="preserve"> </v>
      </c>
      <c r="R306" s="151"/>
      <c r="S306" s="157"/>
      <c r="T306" s="277"/>
      <c r="U306" s="150" t="str">
        <f t="shared" si="32"/>
        <v xml:space="preserve"> </v>
      </c>
      <c r="V306" s="151"/>
      <c r="W306" s="157"/>
      <c r="X306" s="475"/>
      <c r="Y306" s="476"/>
      <c r="Z306" s="477"/>
      <c r="AB306" s="615"/>
      <c r="AC306" s="616"/>
      <c r="AD306" s="616"/>
      <c r="AE306" s="617"/>
      <c r="AF306" s="149"/>
      <c r="AG306" s="150" t="str">
        <f t="shared" si="33"/>
        <v xml:space="preserve"> </v>
      </c>
      <c r="AH306" s="151"/>
      <c r="AI306" s="152"/>
      <c r="AJ306" s="153"/>
      <c r="AK306" s="153"/>
      <c r="AL306" s="154"/>
      <c r="AM306" s="155"/>
      <c r="AN306" s="615"/>
      <c r="AO306" s="623"/>
      <c r="AP306" s="156" t="s">
        <v>17</v>
      </c>
      <c r="AQ306" s="277"/>
      <c r="AR306" s="150" t="str">
        <f t="shared" si="34"/>
        <v xml:space="preserve"> </v>
      </c>
      <c r="AS306" s="151"/>
      <c r="AT306" s="157"/>
      <c r="AU306" s="277"/>
      <c r="AV306" s="150" t="str">
        <f t="shared" si="35"/>
        <v xml:space="preserve"> </v>
      </c>
      <c r="AW306" s="151"/>
      <c r="AX306" s="157"/>
      <c r="AY306" s="475"/>
      <c r="AZ306" s="476"/>
      <c r="BA306" s="477"/>
    </row>
    <row r="307" spans="1:53" ht="14.25" customHeight="1">
      <c r="A307" s="489"/>
      <c r="B307" s="490"/>
      <c r="C307" s="490"/>
      <c r="D307" s="490"/>
      <c r="E307" s="149"/>
      <c r="F307" s="150" t="str">
        <f t="shared" si="30"/>
        <v xml:space="preserve"> </v>
      </c>
      <c r="G307" s="151"/>
      <c r="H307" s="152"/>
      <c r="I307" s="153"/>
      <c r="J307" s="153"/>
      <c r="K307" s="154"/>
      <c r="L307" s="155"/>
      <c r="M307" s="503"/>
      <c r="N307" s="473">
        <f>N303+1</f>
        <v>109</v>
      </c>
      <c r="O307" s="156" t="s">
        <v>14</v>
      </c>
      <c r="P307" s="277"/>
      <c r="Q307" s="150" t="str">
        <f t="shared" si="31"/>
        <v xml:space="preserve"> </v>
      </c>
      <c r="R307" s="151"/>
      <c r="S307" s="157"/>
      <c r="T307" s="277"/>
      <c r="U307" s="150" t="str">
        <f t="shared" si="32"/>
        <v xml:space="preserve"> </v>
      </c>
      <c r="V307" s="151"/>
      <c r="W307" s="157"/>
      <c r="X307" s="475"/>
      <c r="Y307" s="476"/>
      <c r="Z307" s="477"/>
      <c r="AB307" s="615"/>
      <c r="AC307" s="616"/>
      <c r="AD307" s="616"/>
      <c r="AE307" s="617"/>
      <c r="AF307" s="149"/>
      <c r="AG307" s="150" t="str">
        <f t="shared" si="33"/>
        <v xml:space="preserve"> </v>
      </c>
      <c r="AH307" s="151"/>
      <c r="AI307" s="152"/>
      <c r="AJ307" s="153"/>
      <c r="AK307" s="153"/>
      <c r="AL307" s="154"/>
      <c r="AM307" s="155"/>
      <c r="AN307" s="615"/>
      <c r="AO307" s="473">
        <f>AO303+1</f>
        <v>119</v>
      </c>
      <c r="AP307" s="156" t="s">
        <v>14</v>
      </c>
      <c r="AQ307" s="277"/>
      <c r="AR307" s="150" t="str">
        <f t="shared" si="34"/>
        <v xml:space="preserve"> </v>
      </c>
      <c r="AS307" s="151"/>
      <c r="AT307" s="157"/>
      <c r="AU307" s="277"/>
      <c r="AV307" s="150" t="str">
        <f t="shared" si="35"/>
        <v xml:space="preserve"> </v>
      </c>
      <c r="AW307" s="151"/>
      <c r="AX307" s="157"/>
      <c r="AY307" s="475"/>
      <c r="AZ307" s="476"/>
      <c r="BA307" s="477"/>
    </row>
    <row r="308" spans="1:53" ht="14.25" customHeight="1">
      <c r="A308" s="489"/>
      <c r="B308" s="490"/>
      <c r="C308" s="490"/>
      <c r="D308" s="490"/>
      <c r="E308" s="149"/>
      <c r="F308" s="150" t="str">
        <f t="shared" si="30"/>
        <v xml:space="preserve"> </v>
      </c>
      <c r="G308" s="151"/>
      <c r="H308" s="152"/>
      <c r="I308" s="153"/>
      <c r="J308" s="153"/>
      <c r="K308" s="154"/>
      <c r="L308" s="155"/>
      <c r="M308" s="503"/>
      <c r="N308" s="621"/>
      <c r="O308" s="156" t="s">
        <v>15</v>
      </c>
      <c r="P308" s="277"/>
      <c r="Q308" s="150" t="str">
        <f t="shared" si="31"/>
        <v xml:space="preserve"> </v>
      </c>
      <c r="R308" s="151"/>
      <c r="S308" s="157"/>
      <c r="T308" s="277"/>
      <c r="U308" s="150" t="str">
        <f t="shared" si="32"/>
        <v xml:space="preserve"> </v>
      </c>
      <c r="V308" s="151"/>
      <c r="W308" s="157"/>
      <c r="X308" s="475"/>
      <c r="Y308" s="476"/>
      <c r="Z308" s="477"/>
      <c r="AB308" s="615"/>
      <c r="AC308" s="616"/>
      <c r="AD308" s="616"/>
      <c r="AE308" s="617"/>
      <c r="AF308" s="149"/>
      <c r="AG308" s="150" t="str">
        <f t="shared" si="33"/>
        <v xml:space="preserve"> </v>
      </c>
      <c r="AH308" s="151"/>
      <c r="AI308" s="152"/>
      <c r="AJ308" s="153"/>
      <c r="AK308" s="153"/>
      <c r="AL308" s="154"/>
      <c r="AM308" s="155"/>
      <c r="AN308" s="615"/>
      <c r="AO308" s="621"/>
      <c r="AP308" s="156" t="s">
        <v>15</v>
      </c>
      <c r="AQ308" s="277"/>
      <c r="AR308" s="150" t="str">
        <f t="shared" si="34"/>
        <v xml:space="preserve"> </v>
      </c>
      <c r="AS308" s="151"/>
      <c r="AT308" s="157"/>
      <c r="AU308" s="277"/>
      <c r="AV308" s="150" t="str">
        <f t="shared" si="35"/>
        <v xml:space="preserve"> </v>
      </c>
      <c r="AW308" s="151"/>
      <c r="AX308" s="157"/>
      <c r="AY308" s="475"/>
      <c r="AZ308" s="476"/>
      <c r="BA308" s="477"/>
    </row>
    <row r="309" spans="1:53" ht="14.25" customHeight="1">
      <c r="A309" s="489"/>
      <c r="B309" s="490"/>
      <c r="C309" s="490"/>
      <c r="D309" s="490"/>
      <c r="E309" s="149"/>
      <c r="F309" s="150" t="str">
        <f t="shared" si="30"/>
        <v xml:space="preserve"> </v>
      </c>
      <c r="G309" s="151"/>
      <c r="H309" s="152"/>
      <c r="I309" s="153"/>
      <c r="J309" s="153"/>
      <c r="K309" s="154"/>
      <c r="L309" s="155"/>
      <c r="M309" s="503"/>
      <c r="N309" s="622"/>
      <c r="O309" s="156" t="s">
        <v>16</v>
      </c>
      <c r="P309" s="277"/>
      <c r="Q309" s="150" t="str">
        <f t="shared" si="31"/>
        <v xml:space="preserve"> </v>
      </c>
      <c r="R309" s="151"/>
      <c r="S309" s="157"/>
      <c r="T309" s="277"/>
      <c r="U309" s="150" t="str">
        <f t="shared" si="32"/>
        <v xml:space="preserve"> </v>
      </c>
      <c r="V309" s="151"/>
      <c r="W309" s="157"/>
      <c r="X309" s="475"/>
      <c r="Y309" s="476"/>
      <c r="Z309" s="477"/>
      <c r="AB309" s="615"/>
      <c r="AC309" s="616"/>
      <c r="AD309" s="616"/>
      <c r="AE309" s="617"/>
      <c r="AF309" s="149"/>
      <c r="AG309" s="150" t="str">
        <f t="shared" si="33"/>
        <v xml:space="preserve"> </v>
      </c>
      <c r="AH309" s="151"/>
      <c r="AI309" s="152"/>
      <c r="AJ309" s="153"/>
      <c r="AK309" s="153"/>
      <c r="AL309" s="154"/>
      <c r="AM309" s="155"/>
      <c r="AN309" s="615"/>
      <c r="AO309" s="622"/>
      <c r="AP309" s="156" t="s">
        <v>16</v>
      </c>
      <c r="AQ309" s="277"/>
      <c r="AR309" s="150" t="str">
        <f t="shared" si="34"/>
        <v xml:space="preserve"> </v>
      </c>
      <c r="AS309" s="151"/>
      <c r="AT309" s="157"/>
      <c r="AU309" s="277"/>
      <c r="AV309" s="150" t="str">
        <f t="shared" si="35"/>
        <v xml:space="preserve"> </v>
      </c>
      <c r="AW309" s="151"/>
      <c r="AX309" s="157"/>
      <c r="AY309" s="475"/>
      <c r="AZ309" s="476"/>
      <c r="BA309" s="477"/>
    </row>
    <row r="310" spans="1:53" ht="14.25" customHeight="1">
      <c r="A310" s="489"/>
      <c r="B310" s="490"/>
      <c r="C310" s="490"/>
      <c r="D310" s="490"/>
      <c r="E310" s="149"/>
      <c r="F310" s="150" t="str">
        <f t="shared" si="30"/>
        <v xml:space="preserve"> </v>
      </c>
      <c r="G310" s="151"/>
      <c r="H310" s="152"/>
      <c r="I310" s="153"/>
      <c r="J310" s="153"/>
      <c r="K310" s="154"/>
      <c r="L310" s="155"/>
      <c r="M310" s="503"/>
      <c r="N310" s="623"/>
      <c r="O310" s="156" t="s">
        <v>17</v>
      </c>
      <c r="P310" s="277"/>
      <c r="Q310" s="150" t="str">
        <f t="shared" si="31"/>
        <v xml:space="preserve"> </v>
      </c>
      <c r="R310" s="151"/>
      <c r="S310" s="157"/>
      <c r="T310" s="277"/>
      <c r="U310" s="150" t="str">
        <f t="shared" si="32"/>
        <v xml:space="preserve"> </v>
      </c>
      <c r="V310" s="151"/>
      <c r="W310" s="157"/>
      <c r="X310" s="475"/>
      <c r="Y310" s="476"/>
      <c r="Z310" s="477"/>
      <c r="AB310" s="615"/>
      <c r="AC310" s="616"/>
      <c r="AD310" s="616"/>
      <c r="AE310" s="617"/>
      <c r="AF310" s="149"/>
      <c r="AG310" s="150" t="str">
        <f t="shared" si="33"/>
        <v xml:space="preserve"> </v>
      </c>
      <c r="AH310" s="151"/>
      <c r="AI310" s="152"/>
      <c r="AJ310" s="153"/>
      <c r="AK310" s="153"/>
      <c r="AL310" s="154"/>
      <c r="AM310" s="155"/>
      <c r="AN310" s="615"/>
      <c r="AO310" s="623"/>
      <c r="AP310" s="156" t="s">
        <v>17</v>
      </c>
      <c r="AQ310" s="277"/>
      <c r="AR310" s="150" t="str">
        <f t="shared" si="34"/>
        <v xml:space="preserve"> </v>
      </c>
      <c r="AS310" s="151"/>
      <c r="AT310" s="157"/>
      <c r="AU310" s="277"/>
      <c r="AV310" s="150" t="str">
        <f t="shared" si="35"/>
        <v xml:space="preserve"> </v>
      </c>
      <c r="AW310" s="151"/>
      <c r="AX310" s="157"/>
      <c r="AY310" s="475"/>
      <c r="AZ310" s="476"/>
      <c r="BA310" s="477"/>
    </row>
    <row r="311" spans="1:53" ht="14.25" customHeight="1">
      <c r="A311" s="489"/>
      <c r="B311" s="490"/>
      <c r="C311" s="490"/>
      <c r="D311" s="490"/>
      <c r="E311" s="149"/>
      <c r="F311" s="150" t="str">
        <f t="shared" si="30"/>
        <v xml:space="preserve"> </v>
      </c>
      <c r="G311" s="151"/>
      <c r="H311" s="152"/>
      <c r="I311" s="153"/>
      <c r="J311" s="153"/>
      <c r="K311" s="154"/>
      <c r="L311" s="155"/>
      <c r="M311" s="503"/>
      <c r="N311" s="473">
        <f>N307+1</f>
        <v>110</v>
      </c>
      <c r="O311" s="156" t="s">
        <v>14</v>
      </c>
      <c r="P311" s="277"/>
      <c r="Q311" s="150" t="str">
        <f t="shared" si="31"/>
        <v xml:space="preserve"> </v>
      </c>
      <c r="R311" s="151"/>
      <c r="S311" s="157"/>
      <c r="T311" s="277"/>
      <c r="U311" s="150" t="str">
        <f t="shared" si="32"/>
        <v xml:space="preserve"> </v>
      </c>
      <c r="V311" s="151"/>
      <c r="W311" s="157"/>
      <c r="X311" s="475"/>
      <c r="Y311" s="476"/>
      <c r="Z311" s="477"/>
      <c r="AB311" s="615"/>
      <c r="AC311" s="616"/>
      <c r="AD311" s="616"/>
      <c r="AE311" s="617"/>
      <c r="AF311" s="149"/>
      <c r="AG311" s="150" t="str">
        <f t="shared" si="33"/>
        <v xml:space="preserve"> </v>
      </c>
      <c r="AH311" s="151"/>
      <c r="AI311" s="152"/>
      <c r="AJ311" s="153"/>
      <c r="AK311" s="153"/>
      <c r="AL311" s="154"/>
      <c r="AM311" s="155"/>
      <c r="AN311" s="615"/>
      <c r="AO311" s="473">
        <f>AO307+1</f>
        <v>120</v>
      </c>
      <c r="AP311" s="156" t="s">
        <v>14</v>
      </c>
      <c r="AQ311" s="277"/>
      <c r="AR311" s="150" t="str">
        <f t="shared" si="34"/>
        <v xml:space="preserve"> </v>
      </c>
      <c r="AS311" s="151"/>
      <c r="AT311" s="157"/>
      <c r="AU311" s="277"/>
      <c r="AV311" s="150" t="str">
        <f t="shared" si="35"/>
        <v xml:space="preserve"> </v>
      </c>
      <c r="AW311" s="151"/>
      <c r="AX311" s="157"/>
      <c r="AY311" s="475"/>
      <c r="AZ311" s="476"/>
      <c r="BA311" s="477"/>
    </row>
    <row r="312" spans="1:53" ht="14.25" customHeight="1">
      <c r="A312" s="489"/>
      <c r="B312" s="490"/>
      <c r="C312" s="490"/>
      <c r="D312" s="490"/>
      <c r="E312" s="149"/>
      <c r="F312" s="150" t="str">
        <f t="shared" si="30"/>
        <v xml:space="preserve"> </v>
      </c>
      <c r="G312" s="151"/>
      <c r="H312" s="152"/>
      <c r="I312" s="153"/>
      <c r="J312" s="153"/>
      <c r="K312" s="154"/>
      <c r="L312" s="155"/>
      <c r="M312" s="503"/>
      <c r="N312" s="621"/>
      <c r="O312" s="156" t="s">
        <v>15</v>
      </c>
      <c r="P312" s="277"/>
      <c r="Q312" s="150" t="str">
        <f t="shared" si="31"/>
        <v xml:space="preserve"> </v>
      </c>
      <c r="R312" s="151"/>
      <c r="S312" s="157"/>
      <c r="T312" s="277"/>
      <c r="U312" s="150" t="str">
        <f t="shared" si="32"/>
        <v xml:space="preserve"> </v>
      </c>
      <c r="V312" s="151"/>
      <c r="W312" s="157"/>
      <c r="X312" s="475"/>
      <c r="Y312" s="476"/>
      <c r="Z312" s="477"/>
      <c r="AB312" s="615"/>
      <c r="AC312" s="616"/>
      <c r="AD312" s="616"/>
      <c r="AE312" s="617"/>
      <c r="AF312" s="149"/>
      <c r="AG312" s="150" t="str">
        <f t="shared" si="33"/>
        <v xml:space="preserve"> </v>
      </c>
      <c r="AH312" s="151"/>
      <c r="AI312" s="152"/>
      <c r="AJ312" s="153"/>
      <c r="AK312" s="153"/>
      <c r="AL312" s="154"/>
      <c r="AM312" s="155"/>
      <c r="AN312" s="615"/>
      <c r="AO312" s="621"/>
      <c r="AP312" s="156" t="s">
        <v>15</v>
      </c>
      <c r="AQ312" s="277"/>
      <c r="AR312" s="150" t="str">
        <f t="shared" si="34"/>
        <v xml:space="preserve"> </v>
      </c>
      <c r="AS312" s="151"/>
      <c r="AT312" s="157"/>
      <c r="AU312" s="277"/>
      <c r="AV312" s="150" t="str">
        <f t="shared" si="35"/>
        <v xml:space="preserve"> </v>
      </c>
      <c r="AW312" s="151"/>
      <c r="AX312" s="157"/>
      <c r="AY312" s="475"/>
      <c r="AZ312" s="476"/>
      <c r="BA312" s="477"/>
    </row>
    <row r="313" spans="1:53" ht="14.25" customHeight="1">
      <c r="A313" s="489"/>
      <c r="B313" s="490"/>
      <c r="C313" s="490"/>
      <c r="D313" s="490"/>
      <c r="E313" s="149"/>
      <c r="F313" s="150" t="str">
        <f t="shared" si="30"/>
        <v xml:space="preserve"> </v>
      </c>
      <c r="G313" s="151"/>
      <c r="H313" s="152"/>
      <c r="I313" s="153"/>
      <c r="J313" s="153"/>
      <c r="K313" s="154"/>
      <c r="L313" s="155"/>
      <c r="M313" s="503"/>
      <c r="N313" s="622"/>
      <c r="O313" s="156" t="s">
        <v>16</v>
      </c>
      <c r="P313" s="277"/>
      <c r="Q313" s="150" t="str">
        <f t="shared" si="31"/>
        <v xml:space="preserve"> </v>
      </c>
      <c r="R313" s="151"/>
      <c r="S313" s="157"/>
      <c r="T313" s="277"/>
      <c r="U313" s="150" t="str">
        <f t="shared" si="32"/>
        <v xml:space="preserve"> </v>
      </c>
      <c r="V313" s="151"/>
      <c r="W313" s="157"/>
      <c r="X313" s="475"/>
      <c r="Y313" s="476"/>
      <c r="Z313" s="477"/>
      <c r="AB313" s="615"/>
      <c r="AC313" s="616"/>
      <c r="AD313" s="616"/>
      <c r="AE313" s="617"/>
      <c r="AF313" s="149"/>
      <c r="AG313" s="150" t="str">
        <f t="shared" si="33"/>
        <v xml:space="preserve"> </v>
      </c>
      <c r="AH313" s="151"/>
      <c r="AI313" s="152"/>
      <c r="AJ313" s="153"/>
      <c r="AK313" s="153"/>
      <c r="AL313" s="154"/>
      <c r="AM313" s="155"/>
      <c r="AN313" s="615"/>
      <c r="AO313" s="622"/>
      <c r="AP313" s="156" t="s">
        <v>16</v>
      </c>
      <c r="AQ313" s="277"/>
      <c r="AR313" s="150" t="str">
        <f t="shared" si="34"/>
        <v xml:space="preserve"> </v>
      </c>
      <c r="AS313" s="151"/>
      <c r="AT313" s="157"/>
      <c r="AU313" s="277"/>
      <c r="AV313" s="150" t="str">
        <f t="shared" si="35"/>
        <v xml:space="preserve"> </v>
      </c>
      <c r="AW313" s="151"/>
      <c r="AX313" s="157"/>
      <c r="AY313" s="475"/>
      <c r="AZ313" s="476"/>
      <c r="BA313" s="477"/>
    </row>
    <row r="314" spans="1:53" ht="14.25" customHeight="1" thickBot="1">
      <c r="A314" s="491"/>
      <c r="B314" s="492"/>
      <c r="C314" s="492"/>
      <c r="D314" s="492"/>
      <c r="E314" s="167"/>
      <c r="F314" s="168" t="str">
        <f t="shared" si="30"/>
        <v xml:space="preserve"> </v>
      </c>
      <c r="G314" s="169"/>
      <c r="H314" s="170"/>
      <c r="I314" s="171"/>
      <c r="J314" s="171"/>
      <c r="K314" s="172"/>
      <c r="L314" s="173"/>
      <c r="M314" s="503"/>
      <c r="N314" s="623"/>
      <c r="O314" s="156" t="s">
        <v>17</v>
      </c>
      <c r="P314" s="186"/>
      <c r="Q314" s="168" t="str">
        <f t="shared" si="31"/>
        <v xml:space="preserve"> </v>
      </c>
      <c r="R314" s="169"/>
      <c r="S314" s="175"/>
      <c r="T314" s="186"/>
      <c r="U314" s="168" t="str">
        <f t="shared" si="32"/>
        <v xml:space="preserve"> </v>
      </c>
      <c r="V314" s="169"/>
      <c r="W314" s="175"/>
      <c r="X314" s="478"/>
      <c r="Y314" s="479"/>
      <c r="Z314" s="480"/>
      <c r="AB314" s="618"/>
      <c r="AC314" s="619"/>
      <c r="AD314" s="619"/>
      <c r="AE314" s="620"/>
      <c r="AF314" s="167"/>
      <c r="AG314" s="168" t="str">
        <f t="shared" si="33"/>
        <v xml:space="preserve"> </v>
      </c>
      <c r="AH314" s="169"/>
      <c r="AI314" s="170"/>
      <c r="AJ314" s="171"/>
      <c r="AK314" s="171"/>
      <c r="AL314" s="172"/>
      <c r="AM314" s="173"/>
      <c r="AN314" s="618"/>
      <c r="AO314" s="623"/>
      <c r="AP314" s="156" t="s">
        <v>17</v>
      </c>
      <c r="AQ314" s="186"/>
      <c r="AR314" s="168" t="str">
        <f t="shared" si="34"/>
        <v xml:space="preserve"> </v>
      </c>
      <c r="AS314" s="169"/>
      <c r="AT314" s="175"/>
      <c r="AU314" s="186"/>
      <c r="AV314" s="168" t="str">
        <f t="shared" si="35"/>
        <v xml:space="preserve"> </v>
      </c>
      <c r="AW314" s="169"/>
      <c r="AX314" s="175"/>
      <c r="AY314" s="478"/>
      <c r="AZ314" s="479"/>
      <c r="BA314" s="480"/>
    </row>
    <row r="315" spans="1:53" ht="21" customHeight="1">
      <c r="A315" s="451" t="s">
        <v>13</v>
      </c>
      <c r="B315" s="452"/>
      <c r="C315" s="452"/>
      <c r="D315" s="452"/>
      <c r="E315" s="453"/>
      <c r="F315" s="453" t="s">
        <v>14</v>
      </c>
      <c r="G315" s="453"/>
      <c r="H315" s="453" t="s">
        <v>15</v>
      </c>
      <c r="I315" s="453"/>
      <c r="J315" s="467" t="s">
        <v>16</v>
      </c>
      <c r="K315" s="468"/>
      <c r="L315" s="467" t="s">
        <v>17</v>
      </c>
      <c r="M315" s="469"/>
      <c r="N315" s="470" t="s">
        <v>18</v>
      </c>
      <c r="O315" s="469"/>
      <c r="P315" s="470" t="s">
        <v>19</v>
      </c>
      <c r="Q315" s="471"/>
      <c r="R315" s="471"/>
      <c r="S315" s="469"/>
      <c r="T315" s="470" t="s">
        <v>48</v>
      </c>
      <c r="U315" s="471"/>
      <c r="V315" s="471"/>
      <c r="W315" s="469"/>
      <c r="X315" s="182" t="s">
        <v>49</v>
      </c>
      <c r="Y315" s="451" t="str">
        <f>Y262</f>
        <v>Druckdatum:</v>
      </c>
      <c r="Z315" s="472"/>
      <c r="AA315" s="183"/>
      <c r="AB315" s="451" t="s">
        <v>13</v>
      </c>
      <c r="AC315" s="452"/>
      <c r="AD315" s="452"/>
      <c r="AE315" s="452"/>
      <c r="AF315" s="453"/>
      <c r="AG315" s="453" t="s">
        <v>14</v>
      </c>
      <c r="AH315" s="453"/>
      <c r="AI315" s="453" t="s">
        <v>15</v>
      </c>
      <c r="AJ315" s="453"/>
      <c r="AK315" s="467" t="s">
        <v>16</v>
      </c>
      <c r="AL315" s="468"/>
      <c r="AM315" s="467" t="s">
        <v>17</v>
      </c>
      <c r="AN315" s="469"/>
      <c r="AO315" s="470" t="s">
        <v>18</v>
      </c>
      <c r="AP315" s="469"/>
      <c r="AQ315" s="470" t="s">
        <v>19</v>
      </c>
      <c r="AR315" s="471"/>
      <c r="AS315" s="471"/>
      <c r="AT315" s="469"/>
      <c r="AU315" s="470" t="s">
        <v>48</v>
      </c>
      <c r="AV315" s="471"/>
      <c r="AW315" s="471"/>
      <c r="AX315" s="469"/>
      <c r="AY315" s="182" t="s">
        <v>49</v>
      </c>
      <c r="AZ315" s="451" t="str">
        <f>Y315</f>
        <v>Druckdatum:</v>
      </c>
      <c r="BA315" s="472"/>
    </row>
    <row r="316" spans="1:53" ht="21" customHeight="1" thickBot="1">
      <c r="A316" s="461" t="s">
        <v>21</v>
      </c>
      <c r="B316" s="462" t="s">
        <v>21</v>
      </c>
      <c r="C316" s="462"/>
      <c r="D316" s="462"/>
      <c r="E316" s="462"/>
      <c r="F316" s="626"/>
      <c r="G316" s="626"/>
      <c r="H316" s="626"/>
      <c r="I316" s="626"/>
      <c r="J316" s="625"/>
      <c r="K316" s="626"/>
      <c r="L316" s="625"/>
      <c r="M316" s="626"/>
      <c r="N316" s="625"/>
      <c r="O316" s="626"/>
      <c r="P316" s="465"/>
      <c r="Q316" s="627"/>
      <c r="R316" s="627"/>
      <c r="S316" s="464"/>
      <c r="T316" s="465"/>
      <c r="U316" s="627"/>
      <c r="V316" s="627"/>
      <c r="W316" s="464"/>
      <c r="X316" s="184"/>
      <c r="Y316" s="628">
        <f ca="1">TODAY()</f>
        <v>45693</v>
      </c>
      <c r="Z316" s="629"/>
      <c r="AA316" s="185"/>
      <c r="AB316" s="461" t="s">
        <v>21</v>
      </c>
      <c r="AC316" s="462" t="s">
        <v>21</v>
      </c>
      <c r="AD316" s="462"/>
      <c r="AE316" s="462"/>
      <c r="AF316" s="462"/>
      <c r="AG316" s="626"/>
      <c r="AH316" s="626"/>
      <c r="AI316" s="626"/>
      <c r="AJ316" s="626"/>
      <c r="AK316" s="625"/>
      <c r="AL316" s="626"/>
      <c r="AM316" s="625"/>
      <c r="AN316" s="626"/>
      <c r="AO316" s="625"/>
      <c r="AP316" s="626"/>
      <c r="AQ316" s="465"/>
      <c r="AR316" s="627"/>
      <c r="AS316" s="627"/>
      <c r="AT316" s="464"/>
      <c r="AU316" s="465"/>
      <c r="AV316" s="627"/>
      <c r="AW316" s="627"/>
      <c r="AX316" s="464"/>
      <c r="AY316" s="184"/>
      <c r="AZ316" s="628">
        <f ca="1">TODAY()</f>
        <v>45693</v>
      </c>
      <c r="BA316" s="629"/>
    </row>
    <row r="317" spans="1:53" ht="21" customHeight="1" thickBot="1">
      <c r="A317" s="454" t="s">
        <v>51</v>
      </c>
      <c r="B317" s="455"/>
      <c r="C317" s="455"/>
      <c r="D317" s="455"/>
      <c r="E317" s="455"/>
      <c r="F317" s="456"/>
      <c r="G317" s="456"/>
      <c r="H317" s="456"/>
      <c r="I317" s="456"/>
      <c r="J317" s="457"/>
      <c r="K317" s="456"/>
      <c r="L317" s="457"/>
      <c r="M317" s="456"/>
      <c r="N317" s="457"/>
      <c r="O317" s="456"/>
      <c r="P317" s="458"/>
      <c r="Q317" s="459"/>
      <c r="R317" s="459"/>
      <c r="S317" s="460"/>
      <c r="T317" s="458"/>
      <c r="U317" s="459"/>
      <c r="V317" s="459"/>
      <c r="W317" s="460"/>
      <c r="X317" s="186"/>
      <c r="Y317" s="187" t="s">
        <v>52</v>
      </c>
      <c r="Z317" s="188">
        <f>BA264+1</f>
        <v>11</v>
      </c>
      <c r="AB317" s="454" t="s">
        <v>51</v>
      </c>
      <c r="AC317" s="455"/>
      <c r="AD317" s="455"/>
      <c r="AE317" s="455"/>
      <c r="AF317" s="455"/>
      <c r="AG317" s="456"/>
      <c r="AH317" s="456"/>
      <c r="AI317" s="456"/>
      <c r="AJ317" s="456"/>
      <c r="AK317" s="457"/>
      <c r="AL317" s="456"/>
      <c r="AM317" s="457"/>
      <c r="AN317" s="456"/>
      <c r="AO317" s="457"/>
      <c r="AP317" s="456"/>
      <c r="AQ317" s="458"/>
      <c r="AR317" s="459"/>
      <c r="AS317" s="459"/>
      <c r="AT317" s="460"/>
      <c r="AU317" s="458"/>
      <c r="AV317" s="459"/>
      <c r="AW317" s="459"/>
      <c r="AX317" s="460"/>
      <c r="AY317" s="186"/>
      <c r="AZ317" s="187" t="s">
        <v>52</v>
      </c>
      <c r="BA317" s="188">
        <f>Z317+1</f>
        <v>12</v>
      </c>
    </row>
    <row r="318" spans="1:53" ht="15" thickBot="1"/>
    <row r="319" spans="1:53" ht="21" customHeight="1">
      <c r="A319" s="610"/>
      <c r="B319" s="835"/>
      <c r="C319" s="835"/>
      <c r="D319" s="835"/>
      <c r="E319" s="835"/>
      <c r="F319" s="835"/>
      <c r="G319" s="835"/>
      <c r="H319" s="835"/>
      <c r="I319" s="835"/>
      <c r="J319" s="835"/>
      <c r="K319" s="835"/>
      <c r="L319" s="835"/>
      <c r="M319" s="575">
        <f>M266</f>
        <v>0</v>
      </c>
      <c r="N319" s="815"/>
      <c r="O319" s="815"/>
      <c r="P319" s="815"/>
      <c r="Q319" s="815"/>
      <c r="R319" s="815"/>
      <c r="S319" s="815"/>
      <c r="T319" s="815"/>
      <c r="U319" s="815"/>
      <c r="V319" s="815"/>
      <c r="W319" s="815"/>
      <c r="X319" s="816"/>
      <c r="Y319" s="530" t="s">
        <v>0</v>
      </c>
      <c r="Z319" s="576"/>
      <c r="AB319" s="610"/>
      <c r="AC319" s="835"/>
      <c r="AD319" s="835"/>
      <c r="AE319" s="835"/>
      <c r="AF319" s="835"/>
      <c r="AG319" s="835"/>
      <c r="AH319" s="835"/>
      <c r="AI319" s="835"/>
      <c r="AJ319" s="835"/>
      <c r="AK319" s="835"/>
      <c r="AL319" s="835"/>
      <c r="AM319" s="835"/>
      <c r="AN319" s="575">
        <f>M319</f>
        <v>0</v>
      </c>
      <c r="AO319" s="815"/>
      <c r="AP319" s="815"/>
      <c r="AQ319" s="815"/>
      <c r="AR319" s="815"/>
      <c r="AS319" s="815"/>
      <c r="AT319" s="815"/>
      <c r="AU319" s="815"/>
      <c r="AV319" s="815"/>
      <c r="AW319" s="815"/>
      <c r="AX319" s="815"/>
      <c r="AY319" s="816"/>
      <c r="AZ319" s="530" t="s">
        <v>0</v>
      </c>
      <c r="BA319" s="576"/>
    </row>
    <row r="320" spans="1:53" ht="21" customHeight="1" thickBot="1">
      <c r="A320" s="827"/>
      <c r="B320" s="836"/>
      <c r="C320" s="836"/>
      <c r="D320" s="836"/>
      <c r="E320" s="836"/>
      <c r="F320" s="836"/>
      <c r="G320" s="836"/>
      <c r="H320" s="836"/>
      <c r="I320" s="836"/>
      <c r="J320" s="836"/>
      <c r="K320" s="836"/>
      <c r="L320" s="836"/>
      <c r="M320" s="820"/>
      <c r="N320" s="821"/>
      <c r="O320" s="821"/>
      <c r="P320" s="821"/>
      <c r="Q320" s="821"/>
      <c r="R320" s="821"/>
      <c r="S320" s="821"/>
      <c r="T320" s="821"/>
      <c r="U320" s="821"/>
      <c r="V320" s="821"/>
      <c r="W320" s="821"/>
      <c r="X320" s="822"/>
      <c r="Y320" s="577"/>
      <c r="Z320" s="578"/>
      <c r="AB320" s="827"/>
      <c r="AC320" s="836"/>
      <c r="AD320" s="836"/>
      <c r="AE320" s="836"/>
      <c r="AF320" s="836"/>
      <c r="AG320" s="836"/>
      <c r="AH320" s="836"/>
      <c r="AI320" s="836"/>
      <c r="AJ320" s="836"/>
      <c r="AK320" s="836"/>
      <c r="AL320" s="836"/>
      <c r="AM320" s="836"/>
      <c r="AN320" s="820"/>
      <c r="AO320" s="821"/>
      <c r="AP320" s="821"/>
      <c r="AQ320" s="821"/>
      <c r="AR320" s="821"/>
      <c r="AS320" s="821"/>
      <c r="AT320" s="821"/>
      <c r="AU320" s="821"/>
      <c r="AV320" s="821"/>
      <c r="AW320" s="821"/>
      <c r="AX320" s="821"/>
      <c r="AY320" s="822"/>
      <c r="AZ320" s="577"/>
      <c r="BA320" s="578"/>
    </row>
    <row r="321" spans="1:53" ht="21" customHeight="1">
      <c r="A321" s="827"/>
      <c r="B321" s="836"/>
      <c r="C321" s="836"/>
      <c r="D321" s="836"/>
      <c r="E321" s="836"/>
      <c r="F321" s="836"/>
      <c r="G321" s="836"/>
      <c r="H321" s="836"/>
      <c r="I321" s="836"/>
      <c r="J321" s="836"/>
      <c r="K321" s="836"/>
      <c r="L321" s="836"/>
      <c r="M321" s="575">
        <f>M268</f>
        <v>0</v>
      </c>
      <c r="N321" s="815"/>
      <c r="O321" s="815"/>
      <c r="P321" s="815"/>
      <c r="Q321" s="815"/>
      <c r="R321" s="815"/>
      <c r="S321" s="815"/>
      <c r="T321" s="815"/>
      <c r="U321" s="815"/>
      <c r="V321" s="815"/>
      <c r="W321" s="815"/>
      <c r="X321" s="816"/>
      <c r="Y321" s="580" t="str">
        <f>Y268</f>
        <v>1</v>
      </c>
      <c r="Z321" s="824"/>
      <c r="AB321" s="827"/>
      <c r="AC321" s="836"/>
      <c r="AD321" s="836"/>
      <c r="AE321" s="836"/>
      <c r="AF321" s="836"/>
      <c r="AG321" s="836"/>
      <c r="AH321" s="836"/>
      <c r="AI321" s="836"/>
      <c r="AJ321" s="836"/>
      <c r="AK321" s="836"/>
      <c r="AL321" s="836"/>
      <c r="AM321" s="836"/>
      <c r="AN321" s="575">
        <f>M321</f>
        <v>0</v>
      </c>
      <c r="AO321" s="815"/>
      <c r="AP321" s="815"/>
      <c r="AQ321" s="815"/>
      <c r="AR321" s="815"/>
      <c r="AS321" s="815"/>
      <c r="AT321" s="815"/>
      <c r="AU321" s="815"/>
      <c r="AV321" s="815"/>
      <c r="AW321" s="815"/>
      <c r="AX321" s="815"/>
      <c r="AY321" s="816"/>
      <c r="AZ321" s="580" t="str">
        <f>AZ268</f>
        <v>1</v>
      </c>
      <c r="BA321" s="824"/>
    </row>
    <row r="322" spans="1:53" ht="21" customHeight="1" thickBot="1">
      <c r="A322" s="827"/>
      <c r="B322" s="836"/>
      <c r="C322" s="836"/>
      <c r="D322" s="836"/>
      <c r="E322" s="836"/>
      <c r="F322" s="836"/>
      <c r="G322" s="836"/>
      <c r="H322" s="836"/>
      <c r="I322" s="836"/>
      <c r="J322" s="836"/>
      <c r="K322" s="836"/>
      <c r="L322" s="836"/>
      <c r="M322" s="820"/>
      <c r="N322" s="821"/>
      <c r="O322" s="821"/>
      <c r="P322" s="821"/>
      <c r="Q322" s="821"/>
      <c r="R322" s="821"/>
      <c r="S322" s="821"/>
      <c r="T322" s="821"/>
      <c r="U322" s="821"/>
      <c r="V322" s="821"/>
      <c r="W322" s="821"/>
      <c r="X322" s="822"/>
      <c r="Y322" s="827"/>
      <c r="Z322" s="828"/>
      <c r="AB322" s="827"/>
      <c r="AC322" s="836"/>
      <c r="AD322" s="836"/>
      <c r="AE322" s="836"/>
      <c r="AF322" s="836"/>
      <c r="AG322" s="836"/>
      <c r="AH322" s="836"/>
      <c r="AI322" s="836"/>
      <c r="AJ322" s="836"/>
      <c r="AK322" s="836"/>
      <c r="AL322" s="836"/>
      <c r="AM322" s="836"/>
      <c r="AN322" s="820"/>
      <c r="AO322" s="821"/>
      <c r="AP322" s="821"/>
      <c r="AQ322" s="821"/>
      <c r="AR322" s="821"/>
      <c r="AS322" s="821"/>
      <c r="AT322" s="821"/>
      <c r="AU322" s="821"/>
      <c r="AV322" s="821"/>
      <c r="AW322" s="821"/>
      <c r="AX322" s="821"/>
      <c r="AY322" s="822"/>
      <c r="AZ322" s="827"/>
      <c r="BA322" s="828"/>
    </row>
    <row r="323" spans="1:53" ht="24" customHeight="1" thickBot="1">
      <c r="A323" s="504" t="s">
        <v>35</v>
      </c>
      <c r="B323" s="505"/>
      <c r="C323" s="505"/>
      <c r="D323" s="506"/>
      <c r="E323" s="507"/>
      <c r="F323" s="507"/>
      <c r="G323" s="507"/>
      <c r="H323" s="507"/>
      <c r="I323" s="507"/>
      <c r="J323" s="507"/>
      <c r="K323" s="507"/>
      <c r="L323" s="508"/>
      <c r="M323" s="509">
        <f>M270</f>
        <v>0</v>
      </c>
      <c r="N323" s="831"/>
      <c r="O323" s="831"/>
      <c r="P323" s="831"/>
      <c r="Q323" s="831"/>
      <c r="R323" s="831"/>
      <c r="S323" s="831"/>
      <c r="T323" s="831"/>
      <c r="U323" s="831"/>
      <c r="V323" s="831"/>
      <c r="W323" s="831"/>
      <c r="X323" s="832"/>
      <c r="Y323" s="833"/>
      <c r="Z323" s="834"/>
      <c r="AB323" s="504" t="s">
        <v>35</v>
      </c>
      <c r="AC323" s="505"/>
      <c r="AD323" s="505"/>
      <c r="AE323" s="506"/>
      <c r="AF323" s="507"/>
      <c r="AG323" s="507"/>
      <c r="AH323" s="507"/>
      <c r="AI323" s="507"/>
      <c r="AJ323" s="507"/>
      <c r="AK323" s="507"/>
      <c r="AL323" s="507"/>
      <c r="AM323" s="508"/>
      <c r="AN323" s="509">
        <f>AN270</f>
        <v>0</v>
      </c>
      <c r="AO323" s="831"/>
      <c r="AP323" s="831"/>
      <c r="AQ323" s="831"/>
      <c r="AR323" s="831"/>
      <c r="AS323" s="831"/>
      <c r="AT323" s="831"/>
      <c r="AU323" s="831"/>
      <c r="AV323" s="831"/>
      <c r="AW323" s="831"/>
      <c r="AX323" s="831"/>
      <c r="AY323" s="832"/>
      <c r="AZ323" s="833"/>
      <c r="BA323" s="834"/>
    </row>
    <row r="324" spans="1:53" ht="24" customHeight="1" thickBot="1">
      <c r="A324" s="510" t="s">
        <v>36</v>
      </c>
      <c r="B324" s="511"/>
      <c r="C324" s="511"/>
      <c r="D324" s="506"/>
      <c r="E324" s="507"/>
      <c r="F324" s="507"/>
      <c r="G324" s="507"/>
      <c r="H324" s="507"/>
      <c r="I324" s="507"/>
      <c r="J324" s="507"/>
      <c r="K324" s="507"/>
      <c r="L324" s="508"/>
      <c r="M324" s="512" t="s">
        <v>37</v>
      </c>
      <c r="N324" s="539" t="s">
        <v>38</v>
      </c>
      <c r="O324" s="540"/>
      <c r="P324" s="611">
        <f>IF(P271&gt;0,AQ271+10," ")</f>
        <v>121</v>
      </c>
      <c r="Q324" s="612"/>
      <c r="R324" s="612"/>
      <c r="S324" s="518" t="s">
        <v>39</v>
      </c>
      <c r="T324" s="517"/>
      <c r="U324" s="519">
        <f>IF(P324&gt;0,P324+9," ")</f>
        <v>130</v>
      </c>
      <c r="V324" s="517"/>
      <c r="W324" s="520"/>
      <c r="X324" s="521"/>
      <c r="Y324" s="522"/>
      <c r="Z324" s="523"/>
      <c r="AB324" s="510" t="s">
        <v>36</v>
      </c>
      <c r="AC324" s="511"/>
      <c r="AD324" s="511"/>
      <c r="AE324" s="506"/>
      <c r="AF324" s="507"/>
      <c r="AG324" s="507"/>
      <c r="AH324" s="507"/>
      <c r="AI324" s="507"/>
      <c r="AJ324" s="507"/>
      <c r="AK324" s="507"/>
      <c r="AL324" s="507"/>
      <c r="AM324" s="508"/>
      <c r="AN324" s="512" t="s">
        <v>37</v>
      </c>
      <c r="AO324" s="539" t="s">
        <v>38</v>
      </c>
      <c r="AP324" s="540"/>
      <c r="AQ324" s="611">
        <f>IF(P324&gt;0,P324+10," ")</f>
        <v>131</v>
      </c>
      <c r="AR324" s="612"/>
      <c r="AS324" s="612"/>
      <c r="AT324" s="518" t="s">
        <v>39</v>
      </c>
      <c r="AU324" s="517"/>
      <c r="AV324" s="519">
        <f>IF(AQ324&gt;0,AQ324+9," ")</f>
        <v>140</v>
      </c>
      <c r="AW324" s="517"/>
      <c r="AX324" s="520"/>
      <c r="AY324" s="601"/>
      <c r="AZ324" s="602"/>
      <c r="BA324" s="603"/>
    </row>
    <row r="325" spans="1:53" ht="24" customHeight="1" thickBot="1">
      <c r="A325" s="510" t="s">
        <v>40</v>
      </c>
      <c r="B325" s="511"/>
      <c r="C325" s="511"/>
      <c r="D325" s="506"/>
      <c r="E325" s="507"/>
      <c r="F325" s="507"/>
      <c r="G325" s="507"/>
      <c r="H325" s="507"/>
      <c r="I325" s="507"/>
      <c r="J325" s="507"/>
      <c r="K325" s="507"/>
      <c r="L325" s="508"/>
      <c r="M325" s="513"/>
      <c r="N325" s="530" t="s">
        <v>41</v>
      </c>
      <c r="O325" s="531"/>
      <c r="P325" s="534" t="s">
        <v>42</v>
      </c>
      <c r="Q325" s="535"/>
      <c r="R325" s="535"/>
      <c r="S325" s="535"/>
      <c r="T325" s="535"/>
      <c r="U325" s="535"/>
      <c r="V325" s="535"/>
      <c r="W325" s="536"/>
      <c r="X325" s="524"/>
      <c r="Y325" s="525"/>
      <c r="Z325" s="526"/>
      <c r="AB325" s="510" t="s">
        <v>40</v>
      </c>
      <c r="AC325" s="511"/>
      <c r="AD325" s="511"/>
      <c r="AE325" s="506"/>
      <c r="AF325" s="507"/>
      <c r="AG325" s="507"/>
      <c r="AH325" s="507"/>
      <c r="AI325" s="507"/>
      <c r="AJ325" s="507"/>
      <c r="AK325" s="507"/>
      <c r="AL325" s="507"/>
      <c r="AM325" s="508"/>
      <c r="AN325" s="513"/>
      <c r="AO325" s="530" t="s">
        <v>41</v>
      </c>
      <c r="AP325" s="531"/>
      <c r="AQ325" s="534" t="s">
        <v>42</v>
      </c>
      <c r="AR325" s="535"/>
      <c r="AS325" s="535"/>
      <c r="AT325" s="535"/>
      <c r="AU325" s="535"/>
      <c r="AV325" s="535"/>
      <c r="AW325" s="535"/>
      <c r="AX325" s="536"/>
      <c r="AY325" s="604"/>
      <c r="AZ325" s="605"/>
      <c r="BA325" s="606"/>
    </row>
    <row r="326" spans="1:53" ht="24" customHeight="1">
      <c r="A326" s="541" t="s">
        <v>53</v>
      </c>
      <c r="B326" s="542"/>
      <c r="C326" s="542"/>
      <c r="D326" s="543"/>
      <c r="E326" s="547" t="s">
        <v>44</v>
      </c>
      <c r="F326" s="548"/>
      <c r="G326" s="470" t="s">
        <v>45</v>
      </c>
      <c r="H326" s="551"/>
      <c r="I326" s="551"/>
      <c r="J326" s="551"/>
      <c r="K326" s="551"/>
      <c r="L326" s="552"/>
      <c r="M326" s="514"/>
      <c r="N326" s="532"/>
      <c r="O326" s="533"/>
      <c r="P326" s="553" t="s">
        <v>2</v>
      </c>
      <c r="Q326" s="554"/>
      <c r="R326" s="554" t="s">
        <v>46</v>
      </c>
      <c r="S326" s="554"/>
      <c r="T326" s="557" t="s">
        <v>2</v>
      </c>
      <c r="U326" s="554"/>
      <c r="V326" s="554" t="s">
        <v>46</v>
      </c>
      <c r="W326" s="559"/>
      <c r="X326" s="527"/>
      <c r="Y326" s="528"/>
      <c r="Z326" s="529"/>
      <c r="AB326" s="541" t="s">
        <v>53</v>
      </c>
      <c r="AC326" s="542"/>
      <c r="AD326" s="542"/>
      <c r="AE326" s="543"/>
      <c r="AF326" s="547" t="s">
        <v>44</v>
      </c>
      <c r="AG326" s="548"/>
      <c r="AH326" s="470" t="s">
        <v>45</v>
      </c>
      <c r="AI326" s="551"/>
      <c r="AJ326" s="551"/>
      <c r="AK326" s="551"/>
      <c r="AL326" s="551"/>
      <c r="AM326" s="552"/>
      <c r="AN326" s="514"/>
      <c r="AO326" s="532"/>
      <c r="AP326" s="533"/>
      <c r="AQ326" s="553" t="s">
        <v>2</v>
      </c>
      <c r="AR326" s="554"/>
      <c r="AS326" s="554" t="s">
        <v>46</v>
      </c>
      <c r="AT326" s="554"/>
      <c r="AU326" s="557" t="s">
        <v>2</v>
      </c>
      <c r="AV326" s="554"/>
      <c r="AW326" s="554" t="s">
        <v>46</v>
      </c>
      <c r="AX326" s="559"/>
      <c r="AY326" s="607"/>
      <c r="AZ326" s="608"/>
      <c r="BA326" s="609"/>
    </row>
    <row r="327" spans="1:53" ht="24" customHeight="1" thickBot="1">
      <c r="A327" s="544"/>
      <c r="B327" s="545"/>
      <c r="C327" s="545"/>
      <c r="D327" s="546"/>
      <c r="E327" s="549"/>
      <c r="F327" s="550"/>
      <c r="G327" s="537" t="s">
        <v>46</v>
      </c>
      <c r="H327" s="538"/>
      <c r="I327" s="537" t="s">
        <v>47</v>
      </c>
      <c r="J327" s="561"/>
      <c r="K327" s="562"/>
      <c r="L327" s="563"/>
      <c r="M327" s="515"/>
      <c r="N327" s="564" t="str">
        <f>Y321</f>
        <v>1</v>
      </c>
      <c r="O327" s="565"/>
      <c r="P327" s="555"/>
      <c r="Q327" s="556"/>
      <c r="R327" s="556"/>
      <c r="S327" s="556"/>
      <c r="T327" s="558"/>
      <c r="U327" s="556"/>
      <c r="V327" s="556"/>
      <c r="W327" s="560"/>
      <c r="X327" s="587" t="s">
        <v>5</v>
      </c>
      <c r="Y327" s="588"/>
      <c r="Z327" s="589"/>
      <c r="AB327" s="544"/>
      <c r="AC327" s="545"/>
      <c r="AD327" s="545"/>
      <c r="AE327" s="546"/>
      <c r="AF327" s="549"/>
      <c r="AG327" s="550"/>
      <c r="AH327" s="537" t="s">
        <v>46</v>
      </c>
      <c r="AI327" s="538"/>
      <c r="AJ327" s="537" t="s">
        <v>47</v>
      </c>
      <c r="AK327" s="561"/>
      <c r="AL327" s="562"/>
      <c r="AM327" s="563"/>
      <c r="AN327" s="515"/>
      <c r="AO327" s="564" t="str">
        <f>AZ321</f>
        <v>1</v>
      </c>
      <c r="AP327" s="565"/>
      <c r="AQ327" s="555"/>
      <c r="AR327" s="556"/>
      <c r="AS327" s="556"/>
      <c r="AT327" s="556"/>
      <c r="AU327" s="558"/>
      <c r="AV327" s="556"/>
      <c r="AW327" s="556"/>
      <c r="AX327" s="560"/>
      <c r="AY327" s="587" t="s">
        <v>5</v>
      </c>
      <c r="AZ327" s="588"/>
      <c r="BA327" s="589"/>
    </row>
    <row r="328" spans="1:53" ht="14.25" customHeight="1">
      <c r="A328" s="487"/>
      <c r="B328" s="488"/>
      <c r="C328" s="488"/>
      <c r="D328" s="488"/>
      <c r="E328" s="138"/>
      <c r="F328" s="139" t="str">
        <f t="shared" ref="F328:F367" si="36">IF(E328&gt;0," -"," ")</f>
        <v xml:space="preserve"> </v>
      </c>
      <c r="G328" s="140"/>
      <c r="H328" s="141"/>
      <c r="I328" s="142"/>
      <c r="J328" s="142"/>
      <c r="K328" s="143"/>
      <c r="L328" s="144"/>
      <c r="M328" s="502"/>
      <c r="N328" s="579">
        <f>IF(P324&gt;0,P324," ")</f>
        <v>121</v>
      </c>
      <c r="O328" s="145" t="s">
        <v>14</v>
      </c>
      <c r="P328" s="280"/>
      <c r="Q328" s="139" t="str">
        <f t="shared" ref="Q328:Q367" si="37">IF(P328&gt;0," -"," ")</f>
        <v xml:space="preserve"> </v>
      </c>
      <c r="R328" s="147"/>
      <c r="S328" s="148"/>
      <c r="T328" s="280"/>
      <c r="U328" s="139" t="str">
        <f t="shared" ref="U328:U367" si="38">IF(T328&gt;0," -"," ")</f>
        <v xml:space="preserve"> </v>
      </c>
      <c r="V328" s="147"/>
      <c r="W328" s="148"/>
      <c r="X328" s="481"/>
      <c r="Y328" s="482"/>
      <c r="Z328" s="483"/>
      <c r="AB328" s="487"/>
      <c r="AC328" s="613"/>
      <c r="AD328" s="613"/>
      <c r="AE328" s="614"/>
      <c r="AF328" s="138"/>
      <c r="AG328" s="139" t="str">
        <f t="shared" ref="AG328:AG367" si="39">IF(AF328&gt;0," -"," ")</f>
        <v xml:space="preserve"> </v>
      </c>
      <c r="AH328" s="140"/>
      <c r="AI328" s="141"/>
      <c r="AJ328" s="142"/>
      <c r="AK328" s="142"/>
      <c r="AL328" s="143"/>
      <c r="AM328" s="144"/>
      <c r="AN328" s="487"/>
      <c r="AO328" s="579">
        <f>IF(AQ324&gt;0,AQ324," ")</f>
        <v>131</v>
      </c>
      <c r="AP328" s="145" t="s">
        <v>14</v>
      </c>
      <c r="AQ328" s="280"/>
      <c r="AR328" s="139" t="str">
        <f t="shared" ref="AR328:AR367" si="40">IF(AQ328&gt;0," -"," ")</f>
        <v xml:space="preserve"> </v>
      </c>
      <c r="AS328" s="147"/>
      <c r="AT328" s="148"/>
      <c r="AU328" s="280"/>
      <c r="AV328" s="139" t="str">
        <f t="shared" ref="AV328:AV367" si="41">IF(AU328&gt;0," -"," ")</f>
        <v xml:space="preserve"> </v>
      </c>
      <c r="AW328" s="147"/>
      <c r="AX328" s="148"/>
      <c r="AY328" s="481"/>
      <c r="AZ328" s="482"/>
      <c r="BA328" s="483"/>
    </row>
    <row r="329" spans="1:53" ht="14.25" customHeight="1">
      <c r="A329" s="489"/>
      <c r="B329" s="490"/>
      <c r="C329" s="490"/>
      <c r="D329" s="490"/>
      <c r="E329" s="149"/>
      <c r="F329" s="150" t="str">
        <f t="shared" si="36"/>
        <v xml:space="preserve"> </v>
      </c>
      <c r="G329" s="151"/>
      <c r="H329" s="152"/>
      <c r="I329" s="153"/>
      <c r="J329" s="153"/>
      <c r="K329" s="154"/>
      <c r="L329" s="155"/>
      <c r="M329" s="503"/>
      <c r="N329" s="621"/>
      <c r="O329" s="156" t="s">
        <v>15</v>
      </c>
      <c r="P329" s="277"/>
      <c r="Q329" s="150" t="str">
        <f t="shared" si="37"/>
        <v xml:space="preserve"> </v>
      </c>
      <c r="R329" s="151"/>
      <c r="S329" s="157"/>
      <c r="T329" s="277"/>
      <c r="U329" s="150" t="str">
        <f t="shared" si="38"/>
        <v xml:space="preserve"> </v>
      </c>
      <c r="V329" s="151"/>
      <c r="W329" s="157"/>
      <c r="X329" s="475"/>
      <c r="Y329" s="476"/>
      <c r="Z329" s="477"/>
      <c r="AB329" s="615"/>
      <c r="AC329" s="616"/>
      <c r="AD329" s="616"/>
      <c r="AE329" s="617"/>
      <c r="AF329" s="149"/>
      <c r="AG329" s="150" t="str">
        <f t="shared" si="39"/>
        <v xml:space="preserve"> </v>
      </c>
      <c r="AH329" s="151"/>
      <c r="AI329" s="152"/>
      <c r="AJ329" s="153"/>
      <c r="AK329" s="153"/>
      <c r="AL329" s="154"/>
      <c r="AM329" s="155"/>
      <c r="AN329" s="615"/>
      <c r="AO329" s="621"/>
      <c r="AP329" s="156" t="s">
        <v>15</v>
      </c>
      <c r="AQ329" s="277"/>
      <c r="AR329" s="150" t="str">
        <f t="shared" si="40"/>
        <v xml:space="preserve"> </v>
      </c>
      <c r="AS329" s="151"/>
      <c r="AT329" s="157"/>
      <c r="AU329" s="277"/>
      <c r="AV329" s="150" t="str">
        <f t="shared" si="41"/>
        <v xml:space="preserve"> </v>
      </c>
      <c r="AW329" s="151"/>
      <c r="AX329" s="157"/>
      <c r="AY329" s="475"/>
      <c r="AZ329" s="476"/>
      <c r="BA329" s="477"/>
    </row>
    <row r="330" spans="1:53" ht="14.25" customHeight="1">
      <c r="A330" s="489"/>
      <c r="B330" s="490"/>
      <c r="C330" s="490"/>
      <c r="D330" s="490"/>
      <c r="E330" s="149"/>
      <c r="F330" s="150" t="str">
        <f t="shared" si="36"/>
        <v xml:space="preserve"> </v>
      </c>
      <c r="G330" s="151"/>
      <c r="H330" s="152"/>
      <c r="I330" s="153"/>
      <c r="J330" s="153"/>
      <c r="K330" s="154"/>
      <c r="L330" s="155"/>
      <c r="M330" s="503"/>
      <c r="N330" s="622"/>
      <c r="O330" s="156" t="s">
        <v>16</v>
      </c>
      <c r="P330" s="277"/>
      <c r="Q330" s="150" t="str">
        <f t="shared" si="37"/>
        <v xml:space="preserve"> </v>
      </c>
      <c r="R330" s="151"/>
      <c r="S330" s="157"/>
      <c r="T330" s="277"/>
      <c r="U330" s="150" t="str">
        <f t="shared" si="38"/>
        <v xml:space="preserve"> </v>
      </c>
      <c r="V330" s="151"/>
      <c r="W330" s="157"/>
      <c r="X330" s="475"/>
      <c r="Y330" s="476"/>
      <c r="Z330" s="477"/>
      <c r="AB330" s="615"/>
      <c r="AC330" s="616"/>
      <c r="AD330" s="616"/>
      <c r="AE330" s="617"/>
      <c r="AF330" s="149"/>
      <c r="AG330" s="150" t="str">
        <f t="shared" si="39"/>
        <v xml:space="preserve"> </v>
      </c>
      <c r="AH330" s="151"/>
      <c r="AI330" s="152"/>
      <c r="AJ330" s="153"/>
      <c r="AK330" s="153"/>
      <c r="AL330" s="154"/>
      <c r="AM330" s="155"/>
      <c r="AN330" s="615"/>
      <c r="AO330" s="622"/>
      <c r="AP330" s="156" t="s">
        <v>16</v>
      </c>
      <c r="AQ330" s="277"/>
      <c r="AR330" s="150" t="str">
        <f t="shared" si="40"/>
        <v xml:space="preserve"> </v>
      </c>
      <c r="AS330" s="151"/>
      <c r="AT330" s="157"/>
      <c r="AU330" s="277"/>
      <c r="AV330" s="150" t="str">
        <f t="shared" si="41"/>
        <v xml:space="preserve"> </v>
      </c>
      <c r="AW330" s="151"/>
      <c r="AX330" s="157"/>
      <c r="AY330" s="475"/>
      <c r="AZ330" s="476"/>
      <c r="BA330" s="477"/>
    </row>
    <row r="331" spans="1:53" ht="14.25" customHeight="1">
      <c r="A331" s="489"/>
      <c r="B331" s="490"/>
      <c r="C331" s="490"/>
      <c r="D331" s="490"/>
      <c r="E331" s="149"/>
      <c r="F331" s="150" t="str">
        <f t="shared" si="36"/>
        <v xml:space="preserve"> </v>
      </c>
      <c r="G331" s="151"/>
      <c r="H331" s="152"/>
      <c r="I331" s="153"/>
      <c r="J331" s="153"/>
      <c r="K331" s="154"/>
      <c r="L331" s="155"/>
      <c r="M331" s="503"/>
      <c r="N331" s="623"/>
      <c r="O331" s="156" t="s">
        <v>17</v>
      </c>
      <c r="P331" s="277"/>
      <c r="Q331" s="150" t="str">
        <f t="shared" si="37"/>
        <v xml:space="preserve"> </v>
      </c>
      <c r="R331" s="151"/>
      <c r="S331" s="157"/>
      <c r="T331" s="277"/>
      <c r="U331" s="150" t="str">
        <f t="shared" si="38"/>
        <v xml:space="preserve"> </v>
      </c>
      <c r="V331" s="151"/>
      <c r="W331" s="157"/>
      <c r="X331" s="475"/>
      <c r="Y331" s="476"/>
      <c r="Z331" s="477"/>
      <c r="AB331" s="615"/>
      <c r="AC331" s="616"/>
      <c r="AD331" s="616"/>
      <c r="AE331" s="617"/>
      <c r="AF331" s="149"/>
      <c r="AG331" s="150" t="str">
        <f t="shared" si="39"/>
        <v xml:space="preserve"> </v>
      </c>
      <c r="AH331" s="151"/>
      <c r="AI331" s="152"/>
      <c r="AJ331" s="153"/>
      <c r="AK331" s="153"/>
      <c r="AL331" s="154"/>
      <c r="AM331" s="155"/>
      <c r="AN331" s="615"/>
      <c r="AO331" s="623"/>
      <c r="AP331" s="156" t="s">
        <v>17</v>
      </c>
      <c r="AQ331" s="277"/>
      <c r="AR331" s="150" t="str">
        <f t="shared" si="40"/>
        <v xml:space="preserve"> </v>
      </c>
      <c r="AS331" s="151"/>
      <c r="AT331" s="157"/>
      <c r="AU331" s="277"/>
      <c r="AV331" s="150" t="str">
        <f t="shared" si="41"/>
        <v xml:space="preserve"> </v>
      </c>
      <c r="AW331" s="151"/>
      <c r="AX331" s="157"/>
      <c r="AY331" s="475"/>
      <c r="AZ331" s="476"/>
      <c r="BA331" s="477"/>
    </row>
    <row r="332" spans="1:53" ht="14.25" customHeight="1">
      <c r="A332" s="489"/>
      <c r="B332" s="490"/>
      <c r="C332" s="490"/>
      <c r="D332" s="490"/>
      <c r="E332" s="149"/>
      <c r="F332" s="150" t="str">
        <f t="shared" si="36"/>
        <v xml:space="preserve"> </v>
      </c>
      <c r="G332" s="151"/>
      <c r="H332" s="152"/>
      <c r="I332" s="153"/>
      <c r="J332" s="153"/>
      <c r="K332" s="154"/>
      <c r="L332" s="155"/>
      <c r="M332" s="503"/>
      <c r="N332" s="473">
        <f>N328+1</f>
        <v>122</v>
      </c>
      <c r="O332" s="156" t="s">
        <v>14</v>
      </c>
      <c r="P332" s="277"/>
      <c r="Q332" s="150" t="str">
        <f t="shared" si="37"/>
        <v xml:space="preserve"> </v>
      </c>
      <c r="R332" s="151"/>
      <c r="S332" s="157"/>
      <c r="T332" s="277"/>
      <c r="U332" s="150" t="str">
        <f t="shared" si="38"/>
        <v xml:space="preserve"> </v>
      </c>
      <c r="V332" s="151"/>
      <c r="W332" s="157"/>
      <c r="X332" s="475"/>
      <c r="Y332" s="476"/>
      <c r="Z332" s="477"/>
      <c r="AB332" s="615"/>
      <c r="AC332" s="616"/>
      <c r="AD332" s="616"/>
      <c r="AE332" s="617"/>
      <c r="AF332" s="149"/>
      <c r="AG332" s="150" t="str">
        <f t="shared" si="39"/>
        <v xml:space="preserve"> </v>
      </c>
      <c r="AH332" s="151"/>
      <c r="AI332" s="152"/>
      <c r="AJ332" s="153"/>
      <c r="AK332" s="153"/>
      <c r="AL332" s="154"/>
      <c r="AM332" s="155"/>
      <c r="AN332" s="615"/>
      <c r="AO332" s="473">
        <f>AO328+1</f>
        <v>132</v>
      </c>
      <c r="AP332" s="156" t="s">
        <v>14</v>
      </c>
      <c r="AQ332" s="277"/>
      <c r="AR332" s="150" t="str">
        <f t="shared" si="40"/>
        <v xml:space="preserve"> </v>
      </c>
      <c r="AS332" s="151"/>
      <c r="AT332" s="157"/>
      <c r="AU332" s="277"/>
      <c r="AV332" s="150" t="str">
        <f t="shared" si="41"/>
        <v xml:space="preserve"> </v>
      </c>
      <c r="AW332" s="151"/>
      <c r="AX332" s="157"/>
      <c r="AY332" s="475"/>
      <c r="AZ332" s="476"/>
      <c r="BA332" s="477"/>
    </row>
    <row r="333" spans="1:53" ht="14.25" customHeight="1">
      <c r="A333" s="489"/>
      <c r="B333" s="490"/>
      <c r="C333" s="490"/>
      <c r="D333" s="490"/>
      <c r="E333" s="149"/>
      <c r="F333" s="150" t="str">
        <f t="shared" si="36"/>
        <v xml:space="preserve"> </v>
      </c>
      <c r="G333" s="151"/>
      <c r="H333" s="152"/>
      <c r="I333" s="154"/>
      <c r="J333" s="153"/>
      <c r="K333" s="154"/>
      <c r="L333" s="155"/>
      <c r="M333" s="503"/>
      <c r="N333" s="621"/>
      <c r="O333" s="156" t="s">
        <v>15</v>
      </c>
      <c r="P333" s="277"/>
      <c r="Q333" s="150" t="str">
        <f t="shared" si="37"/>
        <v xml:space="preserve"> </v>
      </c>
      <c r="R333" s="151"/>
      <c r="S333" s="157"/>
      <c r="T333" s="277"/>
      <c r="U333" s="150" t="str">
        <f t="shared" si="38"/>
        <v xml:space="preserve"> </v>
      </c>
      <c r="V333" s="151"/>
      <c r="W333" s="157"/>
      <c r="X333" s="475"/>
      <c r="Y333" s="476"/>
      <c r="Z333" s="477"/>
      <c r="AB333" s="615"/>
      <c r="AC333" s="616"/>
      <c r="AD333" s="616"/>
      <c r="AE333" s="617"/>
      <c r="AF333" s="149"/>
      <c r="AG333" s="150" t="str">
        <f t="shared" si="39"/>
        <v xml:space="preserve"> </v>
      </c>
      <c r="AH333" s="151"/>
      <c r="AI333" s="152"/>
      <c r="AJ333" s="154"/>
      <c r="AK333" s="153"/>
      <c r="AL333" s="154"/>
      <c r="AM333" s="155"/>
      <c r="AN333" s="615"/>
      <c r="AO333" s="621"/>
      <c r="AP333" s="156" t="s">
        <v>15</v>
      </c>
      <c r="AQ333" s="277"/>
      <c r="AR333" s="150" t="str">
        <f t="shared" si="40"/>
        <v xml:space="preserve"> </v>
      </c>
      <c r="AS333" s="151"/>
      <c r="AT333" s="157"/>
      <c r="AU333" s="277"/>
      <c r="AV333" s="150" t="str">
        <f t="shared" si="41"/>
        <v xml:space="preserve"> </v>
      </c>
      <c r="AW333" s="151"/>
      <c r="AX333" s="157"/>
      <c r="AY333" s="475"/>
      <c r="AZ333" s="476"/>
      <c r="BA333" s="477"/>
    </row>
    <row r="334" spans="1:53" ht="14.25" customHeight="1">
      <c r="A334" s="489"/>
      <c r="B334" s="490"/>
      <c r="C334" s="490"/>
      <c r="D334" s="490"/>
      <c r="E334" s="149"/>
      <c r="F334" s="150" t="str">
        <f t="shared" si="36"/>
        <v xml:space="preserve"> </v>
      </c>
      <c r="G334" s="151"/>
      <c r="H334" s="152"/>
      <c r="I334" s="154"/>
      <c r="J334" s="153"/>
      <c r="K334" s="154"/>
      <c r="L334" s="155"/>
      <c r="M334" s="503"/>
      <c r="N334" s="622"/>
      <c r="O334" s="156" t="s">
        <v>16</v>
      </c>
      <c r="P334" s="277"/>
      <c r="Q334" s="150" t="str">
        <f t="shared" si="37"/>
        <v xml:space="preserve"> </v>
      </c>
      <c r="R334" s="151"/>
      <c r="S334" s="157"/>
      <c r="T334" s="277"/>
      <c r="U334" s="150" t="str">
        <f t="shared" si="38"/>
        <v xml:space="preserve"> </v>
      </c>
      <c r="V334" s="151"/>
      <c r="W334" s="157"/>
      <c r="X334" s="475"/>
      <c r="Y334" s="476"/>
      <c r="Z334" s="477"/>
      <c r="AB334" s="615"/>
      <c r="AC334" s="616"/>
      <c r="AD334" s="616"/>
      <c r="AE334" s="617"/>
      <c r="AF334" s="149"/>
      <c r="AG334" s="150" t="str">
        <f t="shared" si="39"/>
        <v xml:space="preserve"> </v>
      </c>
      <c r="AH334" s="151"/>
      <c r="AI334" s="152"/>
      <c r="AJ334" s="154"/>
      <c r="AK334" s="153"/>
      <c r="AL334" s="154"/>
      <c r="AM334" s="155"/>
      <c r="AN334" s="615"/>
      <c r="AO334" s="622"/>
      <c r="AP334" s="156" t="s">
        <v>16</v>
      </c>
      <c r="AQ334" s="277"/>
      <c r="AR334" s="150" t="str">
        <f t="shared" si="40"/>
        <v xml:space="preserve"> </v>
      </c>
      <c r="AS334" s="151"/>
      <c r="AT334" s="157"/>
      <c r="AU334" s="277"/>
      <c r="AV334" s="150" t="str">
        <f t="shared" si="41"/>
        <v xml:space="preserve"> </v>
      </c>
      <c r="AW334" s="151"/>
      <c r="AX334" s="157"/>
      <c r="AY334" s="475"/>
      <c r="AZ334" s="476"/>
      <c r="BA334" s="477"/>
    </row>
    <row r="335" spans="1:53" ht="14.25" customHeight="1">
      <c r="A335" s="489"/>
      <c r="B335" s="490"/>
      <c r="C335" s="490"/>
      <c r="D335" s="490"/>
      <c r="E335" s="149"/>
      <c r="F335" s="150" t="str">
        <f t="shared" si="36"/>
        <v xml:space="preserve"> </v>
      </c>
      <c r="G335" s="151"/>
      <c r="H335" s="152"/>
      <c r="I335" s="154"/>
      <c r="J335" s="153"/>
      <c r="K335" s="154"/>
      <c r="L335" s="155"/>
      <c r="M335" s="503"/>
      <c r="N335" s="623"/>
      <c r="O335" s="156" t="s">
        <v>17</v>
      </c>
      <c r="P335" s="277"/>
      <c r="Q335" s="150" t="str">
        <f t="shared" si="37"/>
        <v xml:space="preserve"> </v>
      </c>
      <c r="R335" s="151"/>
      <c r="S335" s="157"/>
      <c r="T335" s="277"/>
      <c r="U335" s="150" t="str">
        <f t="shared" si="38"/>
        <v xml:space="preserve"> </v>
      </c>
      <c r="V335" s="151"/>
      <c r="W335" s="157"/>
      <c r="X335" s="475"/>
      <c r="Y335" s="476"/>
      <c r="Z335" s="477"/>
      <c r="AB335" s="615"/>
      <c r="AC335" s="616"/>
      <c r="AD335" s="616"/>
      <c r="AE335" s="617"/>
      <c r="AF335" s="149"/>
      <c r="AG335" s="150" t="str">
        <f t="shared" si="39"/>
        <v xml:space="preserve"> </v>
      </c>
      <c r="AH335" s="151"/>
      <c r="AI335" s="152"/>
      <c r="AJ335" s="154"/>
      <c r="AK335" s="153"/>
      <c r="AL335" s="154"/>
      <c r="AM335" s="155"/>
      <c r="AN335" s="615"/>
      <c r="AO335" s="623"/>
      <c r="AP335" s="156" t="s">
        <v>17</v>
      </c>
      <c r="AQ335" s="277"/>
      <c r="AR335" s="150" t="str">
        <f t="shared" si="40"/>
        <v xml:space="preserve"> </v>
      </c>
      <c r="AS335" s="151"/>
      <c r="AT335" s="157"/>
      <c r="AU335" s="277"/>
      <c r="AV335" s="150" t="str">
        <f t="shared" si="41"/>
        <v xml:space="preserve"> </v>
      </c>
      <c r="AW335" s="151"/>
      <c r="AX335" s="157"/>
      <c r="AY335" s="475"/>
      <c r="AZ335" s="476"/>
      <c r="BA335" s="477"/>
    </row>
    <row r="336" spans="1:53" ht="14.25" customHeight="1">
      <c r="A336" s="489"/>
      <c r="B336" s="490"/>
      <c r="C336" s="490"/>
      <c r="D336" s="490"/>
      <c r="E336" s="149"/>
      <c r="F336" s="150" t="str">
        <f t="shared" si="36"/>
        <v xml:space="preserve"> </v>
      </c>
      <c r="G336" s="151"/>
      <c r="H336" s="152"/>
      <c r="I336" s="154"/>
      <c r="J336" s="153"/>
      <c r="K336" s="154"/>
      <c r="L336" s="155"/>
      <c r="M336" s="503"/>
      <c r="N336" s="473">
        <f>N332+1</f>
        <v>123</v>
      </c>
      <c r="O336" s="156" t="s">
        <v>14</v>
      </c>
      <c r="P336" s="277"/>
      <c r="Q336" s="150" t="str">
        <f t="shared" si="37"/>
        <v xml:space="preserve"> </v>
      </c>
      <c r="R336" s="151"/>
      <c r="S336" s="157"/>
      <c r="T336" s="277"/>
      <c r="U336" s="150" t="str">
        <f t="shared" si="38"/>
        <v xml:space="preserve"> </v>
      </c>
      <c r="V336" s="151"/>
      <c r="W336" s="157"/>
      <c r="X336" s="475"/>
      <c r="Y336" s="476"/>
      <c r="Z336" s="477"/>
      <c r="AB336" s="615"/>
      <c r="AC336" s="616"/>
      <c r="AD336" s="616"/>
      <c r="AE336" s="617"/>
      <c r="AF336" s="149"/>
      <c r="AG336" s="150" t="str">
        <f t="shared" si="39"/>
        <v xml:space="preserve"> </v>
      </c>
      <c r="AH336" s="151"/>
      <c r="AI336" s="152"/>
      <c r="AJ336" s="154"/>
      <c r="AK336" s="153"/>
      <c r="AL336" s="154"/>
      <c r="AM336" s="155"/>
      <c r="AN336" s="615"/>
      <c r="AO336" s="473">
        <f>AO332+1</f>
        <v>133</v>
      </c>
      <c r="AP336" s="156" t="s">
        <v>14</v>
      </c>
      <c r="AQ336" s="277"/>
      <c r="AR336" s="150" t="str">
        <f t="shared" si="40"/>
        <v xml:space="preserve"> </v>
      </c>
      <c r="AS336" s="151"/>
      <c r="AT336" s="157"/>
      <c r="AU336" s="277"/>
      <c r="AV336" s="150" t="str">
        <f t="shared" si="41"/>
        <v xml:space="preserve"> </v>
      </c>
      <c r="AW336" s="151"/>
      <c r="AX336" s="157"/>
      <c r="AY336" s="475"/>
      <c r="AZ336" s="476"/>
      <c r="BA336" s="477"/>
    </row>
    <row r="337" spans="1:53" ht="14.25" customHeight="1">
      <c r="A337" s="489"/>
      <c r="B337" s="490"/>
      <c r="C337" s="490"/>
      <c r="D337" s="490"/>
      <c r="E337" s="149"/>
      <c r="F337" s="150" t="str">
        <f t="shared" si="36"/>
        <v xml:space="preserve"> </v>
      </c>
      <c r="G337" s="151"/>
      <c r="H337" s="152"/>
      <c r="I337" s="154"/>
      <c r="J337" s="153"/>
      <c r="K337" s="154"/>
      <c r="L337" s="155"/>
      <c r="M337" s="503"/>
      <c r="N337" s="621"/>
      <c r="O337" s="156" t="s">
        <v>15</v>
      </c>
      <c r="P337" s="277"/>
      <c r="Q337" s="150" t="str">
        <f t="shared" si="37"/>
        <v xml:space="preserve"> </v>
      </c>
      <c r="R337" s="151"/>
      <c r="S337" s="157"/>
      <c r="T337" s="277"/>
      <c r="U337" s="150" t="str">
        <f t="shared" si="38"/>
        <v xml:space="preserve"> </v>
      </c>
      <c r="V337" s="151"/>
      <c r="W337" s="157"/>
      <c r="X337" s="475"/>
      <c r="Y337" s="476"/>
      <c r="Z337" s="477"/>
      <c r="AB337" s="615"/>
      <c r="AC337" s="616"/>
      <c r="AD337" s="616"/>
      <c r="AE337" s="617"/>
      <c r="AF337" s="149"/>
      <c r="AG337" s="150" t="str">
        <f t="shared" si="39"/>
        <v xml:space="preserve"> </v>
      </c>
      <c r="AH337" s="151"/>
      <c r="AI337" s="152"/>
      <c r="AJ337" s="154"/>
      <c r="AK337" s="153"/>
      <c r="AL337" s="154"/>
      <c r="AM337" s="155"/>
      <c r="AN337" s="615"/>
      <c r="AO337" s="621"/>
      <c r="AP337" s="156" t="s">
        <v>15</v>
      </c>
      <c r="AQ337" s="277"/>
      <c r="AR337" s="150" t="str">
        <f t="shared" si="40"/>
        <v xml:space="preserve"> </v>
      </c>
      <c r="AS337" s="151"/>
      <c r="AT337" s="157"/>
      <c r="AU337" s="277"/>
      <c r="AV337" s="150" t="str">
        <f t="shared" si="41"/>
        <v xml:space="preserve"> </v>
      </c>
      <c r="AW337" s="151"/>
      <c r="AX337" s="157"/>
      <c r="AY337" s="475"/>
      <c r="AZ337" s="476"/>
      <c r="BA337" s="477"/>
    </row>
    <row r="338" spans="1:53" ht="14.25" customHeight="1">
      <c r="A338" s="489"/>
      <c r="B338" s="490"/>
      <c r="C338" s="490"/>
      <c r="D338" s="490"/>
      <c r="E338" s="149"/>
      <c r="F338" s="150" t="str">
        <f t="shared" si="36"/>
        <v xml:space="preserve"> </v>
      </c>
      <c r="G338" s="151"/>
      <c r="H338" s="152"/>
      <c r="I338" s="159"/>
      <c r="J338" s="160"/>
      <c r="K338" s="154"/>
      <c r="L338" s="155"/>
      <c r="M338" s="503"/>
      <c r="N338" s="622"/>
      <c r="O338" s="156" t="s">
        <v>16</v>
      </c>
      <c r="P338" s="277"/>
      <c r="Q338" s="150" t="str">
        <f t="shared" si="37"/>
        <v xml:space="preserve"> </v>
      </c>
      <c r="R338" s="151"/>
      <c r="S338" s="157"/>
      <c r="T338" s="277"/>
      <c r="U338" s="150" t="str">
        <f t="shared" si="38"/>
        <v xml:space="preserve"> </v>
      </c>
      <c r="V338" s="151"/>
      <c r="W338" s="157"/>
      <c r="X338" s="475"/>
      <c r="Y338" s="476"/>
      <c r="Z338" s="477"/>
      <c r="AB338" s="615"/>
      <c r="AC338" s="616"/>
      <c r="AD338" s="616"/>
      <c r="AE338" s="617"/>
      <c r="AF338" s="149"/>
      <c r="AG338" s="150" t="str">
        <f t="shared" si="39"/>
        <v xml:space="preserve"> </v>
      </c>
      <c r="AH338" s="151"/>
      <c r="AI338" s="152"/>
      <c r="AJ338" s="159"/>
      <c r="AK338" s="160"/>
      <c r="AL338" s="154"/>
      <c r="AM338" s="155"/>
      <c r="AN338" s="615"/>
      <c r="AO338" s="622"/>
      <c r="AP338" s="156" t="s">
        <v>16</v>
      </c>
      <c r="AQ338" s="277"/>
      <c r="AR338" s="150" t="str">
        <f t="shared" si="40"/>
        <v xml:space="preserve"> </v>
      </c>
      <c r="AS338" s="151"/>
      <c r="AT338" s="157"/>
      <c r="AU338" s="277"/>
      <c r="AV338" s="150" t="str">
        <f t="shared" si="41"/>
        <v xml:space="preserve"> </v>
      </c>
      <c r="AW338" s="151"/>
      <c r="AX338" s="157"/>
      <c r="AY338" s="475"/>
      <c r="AZ338" s="476"/>
      <c r="BA338" s="477"/>
    </row>
    <row r="339" spans="1:53" ht="14.25" customHeight="1">
      <c r="A339" s="489"/>
      <c r="B339" s="490"/>
      <c r="C339" s="490"/>
      <c r="D339" s="490"/>
      <c r="E339" s="149"/>
      <c r="F339" s="150" t="str">
        <f t="shared" si="36"/>
        <v xml:space="preserve"> </v>
      </c>
      <c r="G339" s="151"/>
      <c r="H339" s="161"/>
      <c r="I339" s="154"/>
      <c r="J339" s="162"/>
      <c r="K339" s="153"/>
      <c r="L339" s="155"/>
      <c r="M339" s="503"/>
      <c r="N339" s="623"/>
      <c r="O339" s="156" t="s">
        <v>17</v>
      </c>
      <c r="P339" s="277"/>
      <c r="Q339" s="150" t="str">
        <f t="shared" si="37"/>
        <v xml:space="preserve"> </v>
      </c>
      <c r="R339" s="151"/>
      <c r="S339" s="157"/>
      <c r="T339" s="277"/>
      <c r="U339" s="150" t="str">
        <f t="shared" si="38"/>
        <v xml:space="preserve"> </v>
      </c>
      <c r="V339" s="151"/>
      <c r="W339" s="157"/>
      <c r="X339" s="475"/>
      <c r="Y339" s="476"/>
      <c r="Z339" s="477"/>
      <c r="AB339" s="615"/>
      <c r="AC339" s="616"/>
      <c r="AD339" s="616"/>
      <c r="AE339" s="617"/>
      <c r="AF339" s="149"/>
      <c r="AG339" s="150" t="str">
        <f t="shared" si="39"/>
        <v xml:space="preserve"> </v>
      </c>
      <c r="AH339" s="151"/>
      <c r="AI339" s="161"/>
      <c r="AJ339" s="154"/>
      <c r="AK339" s="162"/>
      <c r="AL339" s="153"/>
      <c r="AM339" s="155"/>
      <c r="AN339" s="615"/>
      <c r="AO339" s="623"/>
      <c r="AP339" s="156" t="s">
        <v>17</v>
      </c>
      <c r="AQ339" s="277"/>
      <c r="AR339" s="150" t="str">
        <f t="shared" si="40"/>
        <v xml:space="preserve"> </v>
      </c>
      <c r="AS339" s="151"/>
      <c r="AT339" s="157"/>
      <c r="AU339" s="277"/>
      <c r="AV339" s="150" t="str">
        <f t="shared" si="41"/>
        <v xml:space="preserve"> </v>
      </c>
      <c r="AW339" s="151"/>
      <c r="AX339" s="157"/>
      <c r="AY339" s="475"/>
      <c r="AZ339" s="476"/>
      <c r="BA339" s="477"/>
    </row>
    <row r="340" spans="1:53" ht="14.25" customHeight="1">
      <c r="A340" s="489"/>
      <c r="B340" s="490"/>
      <c r="C340" s="490"/>
      <c r="D340" s="490"/>
      <c r="E340" s="149"/>
      <c r="F340" s="150" t="str">
        <f t="shared" si="36"/>
        <v xml:space="preserve"> </v>
      </c>
      <c r="G340" s="151"/>
      <c r="H340" s="161"/>
      <c r="I340" s="163"/>
      <c r="J340" s="164"/>
      <c r="K340" s="153"/>
      <c r="L340" s="155"/>
      <c r="M340" s="503"/>
      <c r="N340" s="473">
        <f>N336+1</f>
        <v>124</v>
      </c>
      <c r="O340" s="156" t="s">
        <v>14</v>
      </c>
      <c r="P340" s="277"/>
      <c r="Q340" s="150" t="str">
        <f t="shared" si="37"/>
        <v xml:space="preserve"> </v>
      </c>
      <c r="R340" s="151"/>
      <c r="S340" s="157"/>
      <c r="T340" s="277"/>
      <c r="U340" s="150" t="str">
        <f t="shared" si="38"/>
        <v xml:space="preserve"> </v>
      </c>
      <c r="V340" s="151"/>
      <c r="W340" s="157"/>
      <c r="X340" s="475"/>
      <c r="Y340" s="476"/>
      <c r="Z340" s="477"/>
      <c r="AB340" s="615"/>
      <c r="AC340" s="616"/>
      <c r="AD340" s="616"/>
      <c r="AE340" s="617"/>
      <c r="AF340" s="149"/>
      <c r="AG340" s="150" t="str">
        <f t="shared" si="39"/>
        <v xml:space="preserve"> </v>
      </c>
      <c r="AH340" s="151"/>
      <c r="AI340" s="161"/>
      <c r="AJ340" s="163"/>
      <c r="AK340" s="164"/>
      <c r="AL340" s="153"/>
      <c r="AM340" s="155"/>
      <c r="AN340" s="615"/>
      <c r="AO340" s="473">
        <f>AO336+1</f>
        <v>134</v>
      </c>
      <c r="AP340" s="156" t="s">
        <v>14</v>
      </c>
      <c r="AQ340" s="277"/>
      <c r="AR340" s="150" t="str">
        <f t="shared" si="40"/>
        <v xml:space="preserve"> </v>
      </c>
      <c r="AS340" s="151"/>
      <c r="AT340" s="157"/>
      <c r="AU340" s="277"/>
      <c r="AV340" s="150" t="str">
        <f t="shared" si="41"/>
        <v xml:space="preserve"> </v>
      </c>
      <c r="AW340" s="151"/>
      <c r="AX340" s="157"/>
      <c r="AY340" s="475"/>
      <c r="AZ340" s="476"/>
      <c r="BA340" s="477"/>
    </row>
    <row r="341" spans="1:53" ht="14.25" customHeight="1">
      <c r="A341" s="489"/>
      <c r="B341" s="490"/>
      <c r="C341" s="490"/>
      <c r="D341" s="490"/>
      <c r="E341" s="149"/>
      <c r="F341" s="150" t="str">
        <f t="shared" si="36"/>
        <v xml:space="preserve"> </v>
      </c>
      <c r="G341" s="151"/>
      <c r="H341" s="152"/>
      <c r="I341" s="165"/>
      <c r="J341" s="166"/>
      <c r="K341" s="154"/>
      <c r="L341" s="155"/>
      <c r="M341" s="503"/>
      <c r="N341" s="621"/>
      <c r="O341" s="156" t="s">
        <v>15</v>
      </c>
      <c r="P341" s="277"/>
      <c r="Q341" s="150" t="str">
        <f t="shared" si="37"/>
        <v xml:space="preserve"> </v>
      </c>
      <c r="R341" s="151"/>
      <c r="S341" s="157"/>
      <c r="T341" s="277"/>
      <c r="U341" s="150" t="str">
        <f t="shared" si="38"/>
        <v xml:space="preserve"> </v>
      </c>
      <c r="V341" s="151"/>
      <c r="W341" s="157"/>
      <c r="X341" s="475"/>
      <c r="Y341" s="476"/>
      <c r="Z341" s="477"/>
      <c r="AB341" s="615"/>
      <c r="AC341" s="616"/>
      <c r="AD341" s="616"/>
      <c r="AE341" s="617"/>
      <c r="AF341" s="149"/>
      <c r="AG341" s="150" t="str">
        <f t="shared" si="39"/>
        <v xml:space="preserve"> </v>
      </c>
      <c r="AH341" s="151"/>
      <c r="AI341" s="152"/>
      <c r="AJ341" s="165"/>
      <c r="AK341" s="166"/>
      <c r="AL341" s="154"/>
      <c r="AM341" s="155"/>
      <c r="AN341" s="615"/>
      <c r="AO341" s="621"/>
      <c r="AP341" s="156" t="s">
        <v>15</v>
      </c>
      <c r="AQ341" s="277"/>
      <c r="AR341" s="150" t="str">
        <f t="shared" si="40"/>
        <v xml:space="preserve"> </v>
      </c>
      <c r="AS341" s="151"/>
      <c r="AT341" s="157"/>
      <c r="AU341" s="277"/>
      <c r="AV341" s="150" t="str">
        <f t="shared" si="41"/>
        <v xml:space="preserve"> </v>
      </c>
      <c r="AW341" s="151"/>
      <c r="AX341" s="157"/>
      <c r="AY341" s="475"/>
      <c r="AZ341" s="476"/>
      <c r="BA341" s="477"/>
    </row>
    <row r="342" spans="1:53" ht="14.25" customHeight="1">
      <c r="A342" s="489"/>
      <c r="B342" s="490"/>
      <c r="C342" s="490"/>
      <c r="D342" s="490"/>
      <c r="E342" s="149"/>
      <c r="F342" s="150" t="str">
        <f t="shared" si="36"/>
        <v xml:space="preserve"> </v>
      </c>
      <c r="G342" s="151"/>
      <c r="H342" s="152"/>
      <c r="I342" s="154"/>
      <c r="J342" s="153"/>
      <c r="K342" s="154"/>
      <c r="L342" s="155"/>
      <c r="M342" s="503"/>
      <c r="N342" s="622"/>
      <c r="O342" s="156" t="s">
        <v>16</v>
      </c>
      <c r="P342" s="277"/>
      <c r="Q342" s="150" t="str">
        <f t="shared" si="37"/>
        <v xml:space="preserve"> </v>
      </c>
      <c r="R342" s="151"/>
      <c r="S342" s="157"/>
      <c r="T342" s="277"/>
      <c r="U342" s="150" t="str">
        <f t="shared" si="38"/>
        <v xml:space="preserve"> </v>
      </c>
      <c r="V342" s="151"/>
      <c r="W342" s="157"/>
      <c r="X342" s="475"/>
      <c r="Y342" s="476"/>
      <c r="Z342" s="477"/>
      <c r="AB342" s="615"/>
      <c r="AC342" s="616"/>
      <c r="AD342" s="616"/>
      <c r="AE342" s="617"/>
      <c r="AF342" s="149"/>
      <c r="AG342" s="150" t="str">
        <f t="shared" si="39"/>
        <v xml:space="preserve"> </v>
      </c>
      <c r="AH342" s="151"/>
      <c r="AI342" s="152"/>
      <c r="AJ342" s="154"/>
      <c r="AK342" s="153"/>
      <c r="AL342" s="154"/>
      <c r="AM342" s="155"/>
      <c r="AN342" s="615"/>
      <c r="AO342" s="622"/>
      <c r="AP342" s="156" t="s">
        <v>16</v>
      </c>
      <c r="AQ342" s="277"/>
      <c r="AR342" s="150" t="str">
        <f t="shared" si="40"/>
        <v xml:space="preserve"> </v>
      </c>
      <c r="AS342" s="151"/>
      <c r="AT342" s="157"/>
      <c r="AU342" s="277"/>
      <c r="AV342" s="150" t="str">
        <f t="shared" si="41"/>
        <v xml:space="preserve"> </v>
      </c>
      <c r="AW342" s="151"/>
      <c r="AX342" s="157"/>
      <c r="AY342" s="475"/>
      <c r="AZ342" s="476"/>
      <c r="BA342" s="477"/>
    </row>
    <row r="343" spans="1:53" ht="14.25" customHeight="1">
      <c r="A343" s="489"/>
      <c r="B343" s="490"/>
      <c r="C343" s="490"/>
      <c r="D343" s="490"/>
      <c r="E343" s="149"/>
      <c r="F343" s="150" t="str">
        <f t="shared" si="36"/>
        <v xml:space="preserve"> </v>
      </c>
      <c r="G343" s="151"/>
      <c r="H343" s="152"/>
      <c r="I343" s="154"/>
      <c r="J343" s="153"/>
      <c r="K343" s="154"/>
      <c r="L343" s="155"/>
      <c r="M343" s="503"/>
      <c r="N343" s="623"/>
      <c r="O343" s="156" t="s">
        <v>17</v>
      </c>
      <c r="P343" s="277"/>
      <c r="Q343" s="150" t="str">
        <f t="shared" si="37"/>
        <v xml:space="preserve"> </v>
      </c>
      <c r="R343" s="151"/>
      <c r="S343" s="157"/>
      <c r="T343" s="277"/>
      <c r="U343" s="150" t="str">
        <f t="shared" si="38"/>
        <v xml:space="preserve"> </v>
      </c>
      <c r="V343" s="151"/>
      <c r="W343" s="157"/>
      <c r="X343" s="475"/>
      <c r="Y343" s="476"/>
      <c r="Z343" s="477"/>
      <c r="AB343" s="615"/>
      <c r="AC343" s="616"/>
      <c r="AD343" s="616"/>
      <c r="AE343" s="617"/>
      <c r="AF343" s="149"/>
      <c r="AG343" s="150" t="str">
        <f t="shared" si="39"/>
        <v xml:space="preserve"> </v>
      </c>
      <c r="AH343" s="151"/>
      <c r="AI343" s="152"/>
      <c r="AJ343" s="154"/>
      <c r="AK343" s="153"/>
      <c r="AL343" s="154"/>
      <c r="AM343" s="155"/>
      <c r="AN343" s="615"/>
      <c r="AO343" s="623"/>
      <c r="AP343" s="156" t="s">
        <v>17</v>
      </c>
      <c r="AQ343" s="277"/>
      <c r="AR343" s="150" t="str">
        <f t="shared" si="40"/>
        <v xml:space="preserve"> </v>
      </c>
      <c r="AS343" s="151"/>
      <c r="AT343" s="157"/>
      <c r="AU343" s="277"/>
      <c r="AV343" s="150" t="str">
        <f t="shared" si="41"/>
        <v xml:space="preserve"> </v>
      </c>
      <c r="AW343" s="151"/>
      <c r="AX343" s="157"/>
      <c r="AY343" s="475"/>
      <c r="AZ343" s="476"/>
      <c r="BA343" s="477"/>
    </row>
    <row r="344" spans="1:53" ht="14.25" customHeight="1">
      <c r="A344" s="489"/>
      <c r="B344" s="490"/>
      <c r="C344" s="490"/>
      <c r="D344" s="490"/>
      <c r="E344" s="149"/>
      <c r="F344" s="150" t="str">
        <f t="shared" si="36"/>
        <v xml:space="preserve"> </v>
      </c>
      <c r="G344" s="151"/>
      <c r="H344" s="152"/>
      <c r="I344" s="154"/>
      <c r="J344" s="153"/>
      <c r="K344" s="154"/>
      <c r="L344" s="155"/>
      <c r="M344" s="503"/>
      <c r="N344" s="473">
        <f>N340+1</f>
        <v>125</v>
      </c>
      <c r="O344" s="156" t="s">
        <v>14</v>
      </c>
      <c r="P344" s="277"/>
      <c r="Q344" s="150" t="str">
        <f t="shared" si="37"/>
        <v xml:space="preserve"> </v>
      </c>
      <c r="R344" s="151"/>
      <c r="S344" s="157"/>
      <c r="T344" s="277"/>
      <c r="U344" s="150" t="str">
        <f t="shared" si="38"/>
        <v xml:space="preserve"> </v>
      </c>
      <c r="V344" s="151"/>
      <c r="W344" s="157"/>
      <c r="X344" s="475"/>
      <c r="Y344" s="476"/>
      <c r="Z344" s="477"/>
      <c r="AB344" s="615"/>
      <c r="AC344" s="616"/>
      <c r="AD344" s="616"/>
      <c r="AE344" s="617"/>
      <c r="AF344" s="149"/>
      <c r="AG344" s="150" t="str">
        <f t="shared" si="39"/>
        <v xml:space="preserve"> </v>
      </c>
      <c r="AH344" s="151"/>
      <c r="AI344" s="152"/>
      <c r="AJ344" s="154"/>
      <c r="AK344" s="153"/>
      <c r="AL344" s="154"/>
      <c r="AM344" s="155"/>
      <c r="AN344" s="615"/>
      <c r="AO344" s="473">
        <f>AO340+1</f>
        <v>135</v>
      </c>
      <c r="AP344" s="156" t="s">
        <v>14</v>
      </c>
      <c r="AQ344" s="277"/>
      <c r="AR344" s="150" t="str">
        <f t="shared" si="40"/>
        <v xml:space="preserve"> </v>
      </c>
      <c r="AS344" s="151"/>
      <c r="AT344" s="157"/>
      <c r="AU344" s="277"/>
      <c r="AV344" s="150" t="str">
        <f t="shared" si="41"/>
        <v xml:space="preserve"> </v>
      </c>
      <c r="AW344" s="151"/>
      <c r="AX344" s="157"/>
      <c r="AY344" s="475"/>
      <c r="AZ344" s="476"/>
      <c r="BA344" s="477"/>
    </row>
    <row r="345" spans="1:53" ht="14.25" customHeight="1">
      <c r="A345" s="489"/>
      <c r="B345" s="490"/>
      <c r="C345" s="490"/>
      <c r="D345" s="490"/>
      <c r="E345" s="149"/>
      <c r="F345" s="150" t="str">
        <f t="shared" si="36"/>
        <v xml:space="preserve"> </v>
      </c>
      <c r="G345" s="151"/>
      <c r="H345" s="152"/>
      <c r="I345" s="154"/>
      <c r="J345" s="153"/>
      <c r="K345" s="154"/>
      <c r="L345" s="155"/>
      <c r="M345" s="503"/>
      <c r="N345" s="621"/>
      <c r="O345" s="156" t="s">
        <v>15</v>
      </c>
      <c r="P345" s="277"/>
      <c r="Q345" s="150" t="str">
        <f t="shared" si="37"/>
        <v xml:space="preserve"> </v>
      </c>
      <c r="R345" s="151"/>
      <c r="S345" s="157"/>
      <c r="T345" s="277"/>
      <c r="U345" s="150" t="str">
        <f t="shared" si="38"/>
        <v xml:space="preserve"> </v>
      </c>
      <c r="V345" s="151"/>
      <c r="W345" s="157"/>
      <c r="X345" s="475"/>
      <c r="Y345" s="476"/>
      <c r="Z345" s="477"/>
      <c r="AB345" s="615"/>
      <c r="AC345" s="616"/>
      <c r="AD345" s="616"/>
      <c r="AE345" s="617"/>
      <c r="AF345" s="149"/>
      <c r="AG345" s="150" t="str">
        <f t="shared" si="39"/>
        <v xml:space="preserve"> </v>
      </c>
      <c r="AH345" s="151"/>
      <c r="AI345" s="152"/>
      <c r="AJ345" s="154"/>
      <c r="AK345" s="153"/>
      <c r="AL345" s="154"/>
      <c r="AM345" s="155"/>
      <c r="AN345" s="615"/>
      <c r="AO345" s="621"/>
      <c r="AP345" s="156" t="s">
        <v>15</v>
      </c>
      <c r="AQ345" s="277"/>
      <c r="AR345" s="150" t="str">
        <f t="shared" si="40"/>
        <v xml:space="preserve"> </v>
      </c>
      <c r="AS345" s="151"/>
      <c r="AT345" s="157"/>
      <c r="AU345" s="277"/>
      <c r="AV345" s="150" t="str">
        <f t="shared" si="41"/>
        <v xml:space="preserve"> </v>
      </c>
      <c r="AW345" s="151"/>
      <c r="AX345" s="157"/>
      <c r="AY345" s="475"/>
      <c r="AZ345" s="476"/>
      <c r="BA345" s="477"/>
    </row>
    <row r="346" spans="1:53" ht="14.25" customHeight="1">
      <c r="A346" s="489"/>
      <c r="B346" s="490"/>
      <c r="C346" s="490"/>
      <c r="D346" s="490"/>
      <c r="E346" s="149"/>
      <c r="F346" s="150" t="str">
        <f t="shared" si="36"/>
        <v xml:space="preserve"> </v>
      </c>
      <c r="G346" s="151"/>
      <c r="H346" s="152"/>
      <c r="I346" s="154"/>
      <c r="J346" s="153"/>
      <c r="K346" s="154"/>
      <c r="L346" s="155"/>
      <c r="M346" s="503"/>
      <c r="N346" s="622"/>
      <c r="O346" s="156" t="s">
        <v>16</v>
      </c>
      <c r="P346" s="277"/>
      <c r="Q346" s="150" t="str">
        <f t="shared" si="37"/>
        <v xml:space="preserve"> </v>
      </c>
      <c r="R346" s="151"/>
      <c r="S346" s="157"/>
      <c r="T346" s="277"/>
      <c r="U346" s="150" t="str">
        <f t="shared" si="38"/>
        <v xml:space="preserve"> </v>
      </c>
      <c r="V346" s="151"/>
      <c r="W346" s="157"/>
      <c r="X346" s="475"/>
      <c r="Y346" s="476"/>
      <c r="Z346" s="477"/>
      <c r="AB346" s="615"/>
      <c r="AC346" s="616"/>
      <c r="AD346" s="616"/>
      <c r="AE346" s="617"/>
      <c r="AF346" s="149"/>
      <c r="AG346" s="150" t="str">
        <f t="shared" si="39"/>
        <v xml:space="preserve"> </v>
      </c>
      <c r="AH346" s="151"/>
      <c r="AI346" s="152"/>
      <c r="AJ346" s="154"/>
      <c r="AK346" s="153"/>
      <c r="AL346" s="154"/>
      <c r="AM346" s="155"/>
      <c r="AN346" s="615"/>
      <c r="AO346" s="622"/>
      <c r="AP346" s="156" t="s">
        <v>16</v>
      </c>
      <c r="AQ346" s="277"/>
      <c r="AR346" s="150" t="str">
        <f t="shared" si="40"/>
        <v xml:space="preserve"> </v>
      </c>
      <c r="AS346" s="151"/>
      <c r="AT346" s="157"/>
      <c r="AU346" s="277"/>
      <c r="AV346" s="150" t="str">
        <f t="shared" si="41"/>
        <v xml:space="preserve"> </v>
      </c>
      <c r="AW346" s="151"/>
      <c r="AX346" s="157"/>
      <c r="AY346" s="475"/>
      <c r="AZ346" s="476"/>
      <c r="BA346" s="477"/>
    </row>
    <row r="347" spans="1:53" ht="14.25" customHeight="1" thickBot="1">
      <c r="A347" s="489"/>
      <c r="B347" s="490"/>
      <c r="C347" s="490"/>
      <c r="D347" s="490"/>
      <c r="E347" s="167"/>
      <c r="F347" s="168" t="str">
        <f t="shared" si="36"/>
        <v xml:space="preserve"> </v>
      </c>
      <c r="G347" s="169"/>
      <c r="H347" s="170"/>
      <c r="I347" s="171"/>
      <c r="J347" s="171"/>
      <c r="K347" s="172"/>
      <c r="L347" s="173"/>
      <c r="M347" s="503"/>
      <c r="N347" s="624"/>
      <c r="O347" s="194" t="s">
        <v>17</v>
      </c>
      <c r="P347" s="186"/>
      <c r="Q347" s="168" t="str">
        <f t="shared" si="37"/>
        <v xml:space="preserve"> </v>
      </c>
      <c r="R347" s="169"/>
      <c r="S347" s="175"/>
      <c r="T347" s="186"/>
      <c r="U347" s="176" t="str">
        <f t="shared" si="38"/>
        <v xml:space="preserve"> </v>
      </c>
      <c r="V347" s="169"/>
      <c r="W347" s="175"/>
      <c r="X347" s="478"/>
      <c r="Y347" s="479"/>
      <c r="Z347" s="480"/>
      <c r="AB347" s="618"/>
      <c r="AC347" s="619"/>
      <c r="AD347" s="619"/>
      <c r="AE347" s="620"/>
      <c r="AF347" s="167"/>
      <c r="AG347" s="168" t="str">
        <f t="shared" si="39"/>
        <v xml:space="preserve"> </v>
      </c>
      <c r="AH347" s="169"/>
      <c r="AI347" s="170"/>
      <c r="AJ347" s="171"/>
      <c r="AK347" s="171"/>
      <c r="AL347" s="172"/>
      <c r="AM347" s="173"/>
      <c r="AN347" s="618"/>
      <c r="AO347" s="624"/>
      <c r="AP347" s="194" t="s">
        <v>17</v>
      </c>
      <c r="AQ347" s="186"/>
      <c r="AR347" s="168" t="str">
        <f t="shared" si="40"/>
        <v xml:space="preserve"> </v>
      </c>
      <c r="AS347" s="169"/>
      <c r="AT347" s="175"/>
      <c r="AU347" s="186"/>
      <c r="AV347" s="176" t="str">
        <f t="shared" si="41"/>
        <v xml:space="preserve"> </v>
      </c>
      <c r="AW347" s="169"/>
      <c r="AX347" s="175"/>
      <c r="AY347" s="478"/>
      <c r="AZ347" s="479"/>
      <c r="BA347" s="480"/>
    </row>
    <row r="348" spans="1:53" ht="14.25" customHeight="1">
      <c r="A348" s="489"/>
      <c r="B348" s="490"/>
      <c r="C348" s="490"/>
      <c r="D348" s="490"/>
      <c r="E348" s="177"/>
      <c r="F348" s="139" t="str">
        <f t="shared" si="36"/>
        <v xml:space="preserve"> </v>
      </c>
      <c r="G348" s="140"/>
      <c r="H348" s="141"/>
      <c r="I348" s="142"/>
      <c r="J348" s="142"/>
      <c r="K348" s="178"/>
      <c r="L348" s="144"/>
      <c r="M348" s="503"/>
      <c r="N348" s="621">
        <f>N344+1</f>
        <v>126</v>
      </c>
      <c r="O348" s="145" t="s">
        <v>14</v>
      </c>
      <c r="P348" s="280"/>
      <c r="Q348" s="146" t="str">
        <f t="shared" si="37"/>
        <v xml:space="preserve"> </v>
      </c>
      <c r="R348" s="147"/>
      <c r="S348" s="148"/>
      <c r="T348" s="280"/>
      <c r="U348" s="146" t="str">
        <f t="shared" si="38"/>
        <v xml:space="preserve"> </v>
      </c>
      <c r="V348" s="147"/>
      <c r="W348" s="148"/>
      <c r="X348" s="481"/>
      <c r="Y348" s="482"/>
      <c r="Z348" s="483"/>
      <c r="AB348" s="487"/>
      <c r="AC348" s="613"/>
      <c r="AD348" s="613"/>
      <c r="AE348" s="614"/>
      <c r="AF348" s="177"/>
      <c r="AG348" s="139" t="str">
        <f t="shared" si="39"/>
        <v xml:space="preserve"> </v>
      </c>
      <c r="AH348" s="140"/>
      <c r="AI348" s="141"/>
      <c r="AJ348" s="142"/>
      <c r="AK348" s="142"/>
      <c r="AL348" s="178"/>
      <c r="AM348" s="144"/>
      <c r="AN348" s="487"/>
      <c r="AO348" s="621">
        <f>AO344+1</f>
        <v>136</v>
      </c>
      <c r="AP348" s="145" t="s">
        <v>14</v>
      </c>
      <c r="AQ348" s="280"/>
      <c r="AR348" s="146" t="str">
        <f t="shared" si="40"/>
        <v xml:space="preserve"> </v>
      </c>
      <c r="AS348" s="147"/>
      <c r="AT348" s="148"/>
      <c r="AU348" s="280"/>
      <c r="AV348" s="146" t="str">
        <f t="shared" si="41"/>
        <v xml:space="preserve"> </v>
      </c>
      <c r="AW348" s="147"/>
      <c r="AX348" s="148"/>
      <c r="AY348" s="481"/>
      <c r="AZ348" s="482"/>
      <c r="BA348" s="483"/>
    </row>
    <row r="349" spans="1:53" ht="14.25" customHeight="1">
      <c r="A349" s="489"/>
      <c r="B349" s="490"/>
      <c r="C349" s="490"/>
      <c r="D349" s="490"/>
      <c r="E349" s="149"/>
      <c r="F349" s="150" t="str">
        <f t="shared" si="36"/>
        <v xml:space="preserve"> </v>
      </c>
      <c r="G349" s="151"/>
      <c r="H349" s="152"/>
      <c r="I349" s="153"/>
      <c r="J349" s="153"/>
      <c r="K349" s="154"/>
      <c r="L349" s="155"/>
      <c r="M349" s="503"/>
      <c r="N349" s="621"/>
      <c r="O349" s="156" t="s">
        <v>15</v>
      </c>
      <c r="P349" s="277"/>
      <c r="Q349" s="150" t="str">
        <f t="shared" si="37"/>
        <v xml:space="preserve"> </v>
      </c>
      <c r="R349" s="151"/>
      <c r="S349" s="157"/>
      <c r="T349" s="277"/>
      <c r="U349" s="150" t="str">
        <f t="shared" si="38"/>
        <v xml:space="preserve"> </v>
      </c>
      <c r="V349" s="151"/>
      <c r="W349" s="157"/>
      <c r="X349" s="475"/>
      <c r="Y349" s="476"/>
      <c r="Z349" s="477"/>
      <c r="AB349" s="615"/>
      <c r="AC349" s="616"/>
      <c r="AD349" s="616"/>
      <c r="AE349" s="617"/>
      <c r="AF349" s="149"/>
      <c r="AG349" s="150" t="str">
        <f t="shared" si="39"/>
        <v xml:space="preserve"> </v>
      </c>
      <c r="AH349" s="151"/>
      <c r="AI349" s="152"/>
      <c r="AJ349" s="153"/>
      <c r="AK349" s="153"/>
      <c r="AL349" s="154"/>
      <c r="AM349" s="155"/>
      <c r="AN349" s="615"/>
      <c r="AO349" s="621"/>
      <c r="AP349" s="156" t="s">
        <v>15</v>
      </c>
      <c r="AQ349" s="277"/>
      <c r="AR349" s="150" t="str">
        <f t="shared" si="40"/>
        <v xml:space="preserve"> </v>
      </c>
      <c r="AS349" s="151"/>
      <c r="AT349" s="157"/>
      <c r="AU349" s="277"/>
      <c r="AV349" s="150" t="str">
        <f t="shared" si="41"/>
        <v xml:space="preserve"> </v>
      </c>
      <c r="AW349" s="151"/>
      <c r="AX349" s="157"/>
      <c r="AY349" s="475"/>
      <c r="AZ349" s="476"/>
      <c r="BA349" s="477"/>
    </row>
    <row r="350" spans="1:53" ht="14.25" customHeight="1">
      <c r="A350" s="489"/>
      <c r="B350" s="490"/>
      <c r="C350" s="490"/>
      <c r="D350" s="490"/>
      <c r="E350" s="149"/>
      <c r="F350" s="150" t="str">
        <f t="shared" si="36"/>
        <v xml:space="preserve"> </v>
      </c>
      <c r="G350" s="151"/>
      <c r="H350" s="152"/>
      <c r="I350" s="153"/>
      <c r="J350" s="153"/>
      <c r="K350" s="154"/>
      <c r="L350" s="155"/>
      <c r="M350" s="503"/>
      <c r="N350" s="622"/>
      <c r="O350" s="156" t="s">
        <v>16</v>
      </c>
      <c r="P350" s="277"/>
      <c r="Q350" s="150" t="str">
        <f t="shared" si="37"/>
        <v xml:space="preserve"> </v>
      </c>
      <c r="R350" s="151"/>
      <c r="S350" s="157"/>
      <c r="T350" s="277"/>
      <c r="U350" s="150" t="str">
        <f t="shared" si="38"/>
        <v xml:space="preserve"> </v>
      </c>
      <c r="V350" s="151"/>
      <c r="W350" s="157"/>
      <c r="X350" s="475"/>
      <c r="Y350" s="476"/>
      <c r="Z350" s="477"/>
      <c r="AB350" s="615"/>
      <c r="AC350" s="616"/>
      <c r="AD350" s="616"/>
      <c r="AE350" s="617"/>
      <c r="AF350" s="149"/>
      <c r="AG350" s="150" t="str">
        <f t="shared" si="39"/>
        <v xml:space="preserve"> </v>
      </c>
      <c r="AH350" s="151"/>
      <c r="AI350" s="152"/>
      <c r="AJ350" s="153"/>
      <c r="AK350" s="153"/>
      <c r="AL350" s="154"/>
      <c r="AM350" s="155"/>
      <c r="AN350" s="615"/>
      <c r="AO350" s="622"/>
      <c r="AP350" s="156" t="s">
        <v>16</v>
      </c>
      <c r="AQ350" s="277"/>
      <c r="AR350" s="150" t="str">
        <f t="shared" si="40"/>
        <v xml:space="preserve"> </v>
      </c>
      <c r="AS350" s="151"/>
      <c r="AT350" s="157"/>
      <c r="AU350" s="277"/>
      <c r="AV350" s="150" t="str">
        <f t="shared" si="41"/>
        <v xml:space="preserve"> </v>
      </c>
      <c r="AW350" s="151"/>
      <c r="AX350" s="157"/>
      <c r="AY350" s="475"/>
      <c r="AZ350" s="476"/>
      <c r="BA350" s="477"/>
    </row>
    <row r="351" spans="1:53" ht="14.25" customHeight="1">
      <c r="A351" s="489"/>
      <c r="B351" s="490"/>
      <c r="C351" s="490"/>
      <c r="D351" s="490"/>
      <c r="E351" s="149"/>
      <c r="F351" s="150" t="str">
        <f t="shared" si="36"/>
        <v xml:space="preserve"> </v>
      </c>
      <c r="G351" s="151"/>
      <c r="H351" s="152"/>
      <c r="I351" s="153"/>
      <c r="J351" s="153"/>
      <c r="K351" s="154"/>
      <c r="L351" s="155"/>
      <c r="M351" s="503"/>
      <c r="N351" s="623"/>
      <c r="O351" s="156" t="s">
        <v>17</v>
      </c>
      <c r="P351" s="277"/>
      <c r="Q351" s="150" t="str">
        <f t="shared" si="37"/>
        <v xml:space="preserve"> </v>
      </c>
      <c r="R351" s="151"/>
      <c r="S351" s="157"/>
      <c r="T351" s="277"/>
      <c r="U351" s="150" t="str">
        <f t="shared" si="38"/>
        <v xml:space="preserve"> </v>
      </c>
      <c r="V351" s="151"/>
      <c r="W351" s="157"/>
      <c r="X351" s="475"/>
      <c r="Y351" s="476"/>
      <c r="Z351" s="477"/>
      <c r="AB351" s="615"/>
      <c r="AC351" s="616"/>
      <c r="AD351" s="616"/>
      <c r="AE351" s="617"/>
      <c r="AF351" s="149"/>
      <c r="AG351" s="150" t="str">
        <f t="shared" si="39"/>
        <v xml:space="preserve"> </v>
      </c>
      <c r="AH351" s="151"/>
      <c r="AI351" s="152"/>
      <c r="AJ351" s="153"/>
      <c r="AK351" s="153"/>
      <c r="AL351" s="154"/>
      <c r="AM351" s="155"/>
      <c r="AN351" s="615"/>
      <c r="AO351" s="623"/>
      <c r="AP351" s="156" t="s">
        <v>17</v>
      </c>
      <c r="AQ351" s="277"/>
      <c r="AR351" s="150" t="str">
        <f t="shared" si="40"/>
        <v xml:space="preserve"> </v>
      </c>
      <c r="AS351" s="151"/>
      <c r="AT351" s="157"/>
      <c r="AU351" s="277"/>
      <c r="AV351" s="150" t="str">
        <f t="shared" si="41"/>
        <v xml:space="preserve"> </v>
      </c>
      <c r="AW351" s="151"/>
      <c r="AX351" s="157"/>
      <c r="AY351" s="475"/>
      <c r="AZ351" s="476"/>
      <c r="BA351" s="477"/>
    </row>
    <row r="352" spans="1:53" ht="14.25" customHeight="1">
      <c r="A352" s="489"/>
      <c r="B352" s="490"/>
      <c r="C352" s="490"/>
      <c r="D352" s="490"/>
      <c r="E352" s="149"/>
      <c r="F352" s="150" t="str">
        <f t="shared" si="36"/>
        <v xml:space="preserve"> </v>
      </c>
      <c r="G352" s="151"/>
      <c r="H352" s="152"/>
      <c r="I352" s="153"/>
      <c r="J352" s="153"/>
      <c r="K352" s="154"/>
      <c r="L352" s="155"/>
      <c r="M352" s="503"/>
      <c r="N352" s="473">
        <f>N348+1</f>
        <v>127</v>
      </c>
      <c r="O352" s="156" t="s">
        <v>14</v>
      </c>
      <c r="P352" s="277"/>
      <c r="Q352" s="150" t="str">
        <f t="shared" si="37"/>
        <v xml:space="preserve"> </v>
      </c>
      <c r="R352" s="151"/>
      <c r="S352" s="157"/>
      <c r="T352" s="277"/>
      <c r="U352" s="150" t="str">
        <f t="shared" si="38"/>
        <v xml:space="preserve"> </v>
      </c>
      <c r="V352" s="151"/>
      <c r="W352" s="157"/>
      <c r="X352" s="475"/>
      <c r="Y352" s="476"/>
      <c r="Z352" s="477"/>
      <c r="AB352" s="615"/>
      <c r="AC352" s="616"/>
      <c r="AD352" s="616"/>
      <c r="AE352" s="617"/>
      <c r="AF352" s="149"/>
      <c r="AG352" s="150" t="str">
        <f t="shared" si="39"/>
        <v xml:space="preserve"> </v>
      </c>
      <c r="AH352" s="151"/>
      <c r="AI352" s="152"/>
      <c r="AJ352" s="153"/>
      <c r="AK352" s="153"/>
      <c r="AL352" s="154"/>
      <c r="AM352" s="155"/>
      <c r="AN352" s="615"/>
      <c r="AO352" s="473">
        <f>AO348+1</f>
        <v>137</v>
      </c>
      <c r="AP352" s="156" t="s">
        <v>14</v>
      </c>
      <c r="AQ352" s="277"/>
      <c r="AR352" s="150" t="str">
        <f t="shared" si="40"/>
        <v xml:space="preserve"> </v>
      </c>
      <c r="AS352" s="151"/>
      <c r="AT352" s="157"/>
      <c r="AU352" s="277"/>
      <c r="AV352" s="150" t="str">
        <f t="shared" si="41"/>
        <v xml:space="preserve"> </v>
      </c>
      <c r="AW352" s="151"/>
      <c r="AX352" s="157"/>
      <c r="AY352" s="475"/>
      <c r="AZ352" s="476"/>
      <c r="BA352" s="477"/>
    </row>
    <row r="353" spans="1:53" ht="14.25" customHeight="1">
      <c r="A353" s="489"/>
      <c r="B353" s="490"/>
      <c r="C353" s="490"/>
      <c r="D353" s="490"/>
      <c r="E353" s="149"/>
      <c r="F353" s="150" t="str">
        <f t="shared" si="36"/>
        <v xml:space="preserve"> </v>
      </c>
      <c r="G353" s="151"/>
      <c r="H353" s="152"/>
      <c r="I353" s="153"/>
      <c r="J353" s="153"/>
      <c r="K353" s="154"/>
      <c r="L353" s="155"/>
      <c r="M353" s="503"/>
      <c r="N353" s="621"/>
      <c r="O353" s="156" t="s">
        <v>15</v>
      </c>
      <c r="P353" s="277"/>
      <c r="Q353" s="150" t="str">
        <f t="shared" si="37"/>
        <v xml:space="preserve"> </v>
      </c>
      <c r="R353" s="151"/>
      <c r="S353" s="157"/>
      <c r="T353" s="277"/>
      <c r="U353" s="150" t="str">
        <f t="shared" si="38"/>
        <v xml:space="preserve"> </v>
      </c>
      <c r="V353" s="151"/>
      <c r="W353" s="157"/>
      <c r="X353" s="475"/>
      <c r="Y353" s="476"/>
      <c r="Z353" s="477"/>
      <c r="AB353" s="615"/>
      <c r="AC353" s="616"/>
      <c r="AD353" s="616"/>
      <c r="AE353" s="617"/>
      <c r="AF353" s="149"/>
      <c r="AG353" s="150" t="str">
        <f t="shared" si="39"/>
        <v xml:space="preserve"> </v>
      </c>
      <c r="AH353" s="151"/>
      <c r="AI353" s="152"/>
      <c r="AJ353" s="153"/>
      <c r="AK353" s="153"/>
      <c r="AL353" s="154"/>
      <c r="AM353" s="155"/>
      <c r="AN353" s="615"/>
      <c r="AO353" s="621"/>
      <c r="AP353" s="156" t="s">
        <v>15</v>
      </c>
      <c r="AQ353" s="277"/>
      <c r="AR353" s="150" t="str">
        <f t="shared" si="40"/>
        <v xml:space="preserve"> </v>
      </c>
      <c r="AS353" s="151"/>
      <c r="AT353" s="157"/>
      <c r="AU353" s="277"/>
      <c r="AV353" s="150" t="str">
        <f t="shared" si="41"/>
        <v xml:space="preserve"> </v>
      </c>
      <c r="AW353" s="151"/>
      <c r="AX353" s="157"/>
      <c r="AY353" s="475"/>
      <c r="AZ353" s="476"/>
      <c r="BA353" s="477"/>
    </row>
    <row r="354" spans="1:53" ht="14.25" customHeight="1">
      <c r="A354" s="489"/>
      <c r="B354" s="490"/>
      <c r="C354" s="490"/>
      <c r="D354" s="490"/>
      <c r="E354" s="149"/>
      <c r="F354" s="150" t="str">
        <f t="shared" si="36"/>
        <v xml:space="preserve"> </v>
      </c>
      <c r="G354" s="151"/>
      <c r="H354" s="152"/>
      <c r="I354" s="153"/>
      <c r="J354" s="153"/>
      <c r="K354" s="154"/>
      <c r="L354" s="155"/>
      <c r="M354" s="503"/>
      <c r="N354" s="622"/>
      <c r="O354" s="156" t="s">
        <v>16</v>
      </c>
      <c r="P354" s="277"/>
      <c r="Q354" s="150" t="str">
        <f t="shared" si="37"/>
        <v xml:space="preserve"> </v>
      </c>
      <c r="R354" s="151"/>
      <c r="S354" s="157"/>
      <c r="T354" s="277"/>
      <c r="U354" s="150" t="str">
        <f t="shared" si="38"/>
        <v xml:space="preserve"> </v>
      </c>
      <c r="V354" s="151"/>
      <c r="W354" s="157"/>
      <c r="X354" s="475"/>
      <c r="Y354" s="476"/>
      <c r="Z354" s="477"/>
      <c r="AB354" s="615"/>
      <c r="AC354" s="616"/>
      <c r="AD354" s="616"/>
      <c r="AE354" s="617"/>
      <c r="AF354" s="149"/>
      <c r="AG354" s="150" t="str">
        <f t="shared" si="39"/>
        <v xml:space="preserve"> </v>
      </c>
      <c r="AH354" s="151"/>
      <c r="AI354" s="152"/>
      <c r="AJ354" s="153"/>
      <c r="AK354" s="153"/>
      <c r="AL354" s="154"/>
      <c r="AM354" s="155"/>
      <c r="AN354" s="615"/>
      <c r="AO354" s="622"/>
      <c r="AP354" s="156" t="s">
        <v>16</v>
      </c>
      <c r="AQ354" s="277"/>
      <c r="AR354" s="150" t="str">
        <f t="shared" si="40"/>
        <v xml:space="preserve"> </v>
      </c>
      <c r="AS354" s="151"/>
      <c r="AT354" s="157"/>
      <c r="AU354" s="277"/>
      <c r="AV354" s="150" t="str">
        <f t="shared" si="41"/>
        <v xml:space="preserve"> </v>
      </c>
      <c r="AW354" s="151"/>
      <c r="AX354" s="157"/>
      <c r="AY354" s="475"/>
      <c r="AZ354" s="476"/>
      <c r="BA354" s="477"/>
    </row>
    <row r="355" spans="1:53" ht="14.25" customHeight="1">
      <c r="A355" s="489"/>
      <c r="B355" s="490"/>
      <c r="C355" s="490"/>
      <c r="D355" s="490"/>
      <c r="E355" s="149"/>
      <c r="F355" s="150" t="str">
        <f t="shared" si="36"/>
        <v xml:space="preserve"> </v>
      </c>
      <c r="G355" s="151"/>
      <c r="H355" s="152"/>
      <c r="I355" s="153"/>
      <c r="J355" s="153"/>
      <c r="K355" s="154"/>
      <c r="L355" s="155"/>
      <c r="M355" s="503"/>
      <c r="N355" s="623"/>
      <c r="O355" s="156" t="s">
        <v>17</v>
      </c>
      <c r="P355" s="277"/>
      <c r="Q355" s="150" t="str">
        <f t="shared" si="37"/>
        <v xml:space="preserve"> </v>
      </c>
      <c r="R355" s="151"/>
      <c r="S355" s="157"/>
      <c r="T355" s="277"/>
      <c r="U355" s="150" t="str">
        <f t="shared" si="38"/>
        <v xml:space="preserve"> </v>
      </c>
      <c r="V355" s="151"/>
      <c r="W355" s="157"/>
      <c r="X355" s="475"/>
      <c r="Y355" s="476"/>
      <c r="Z355" s="477"/>
      <c r="AB355" s="615"/>
      <c r="AC355" s="616"/>
      <c r="AD355" s="616"/>
      <c r="AE355" s="617"/>
      <c r="AF355" s="149"/>
      <c r="AG355" s="150" t="str">
        <f t="shared" si="39"/>
        <v xml:space="preserve"> </v>
      </c>
      <c r="AH355" s="151"/>
      <c r="AI355" s="152"/>
      <c r="AJ355" s="153"/>
      <c r="AK355" s="153"/>
      <c r="AL355" s="154"/>
      <c r="AM355" s="155"/>
      <c r="AN355" s="615"/>
      <c r="AO355" s="623"/>
      <c r="AP355" s="156" t="s">
        <v>17</v>
      </c>
      <c r="AQ355" s="277"/>
      <c r="AR355" s="150" t="str">
        <f t="shared" si="40"/>
        <v xml:space="preserve"> </v>
      </c>
      <c r="AS355" s="151"/>
      <c r="AT355" s="157"/>
      <c r="AU355" s="277"/>
      <c r="AV355" s="150" t="str">
        <f t="shared" si="41"/>
        <v xml:space="preserve"> </v>
      </c>
      <c r="AW355" s="151"/>
      <c r="AX355" s="157"/>
      <c r="AY355" s="475"/>
      <c r="AZ355" s="476"/>
      <c r="BA355" s="477"/>
    </row>
    <row r="356" spans="1:53" ht="14.25" customHeight="1">
      <c r="A356" s="489"/>
      <c r="B356" s="490"/>
      <c r="C356" s="490"/>
      <c r="D356" s="490"/>
      <c r="E356" s="149"/>
      <c r="F356" s="150" t="str">
        <f t="shared" si="36"/>
        <v xml:space="preserve"> </v>
      </c>
      <c r="G356" s="151"/>
      <c r="H356" s="152"/>
      <c r="I356" s="153"/>
      <c r="J356" s="153"/>
      <c r="K356" s="154"/>
      <c r="L356" s="155"/>
      <c r="M356" s="503"/>
      <c r="N356" s="473">
        <f>N352+1</f>
        <v>128</v>
      </c>
      <c r="O356" s="156" t="s">
        <v>14</v>
      </c>
      <c r="P356" s="277"/>
      <c r="Q356" s="150" t="str">
        <f t="shared" si="37"/>
        <v xml:space="preserve"> </v>
      </c>
      <c r="R356" s="151"/>
      <c r="S356" s="157"/>
      <c r="T356" s="277"/>
      <c r="U356" s="150" t="str">
        <f t="shared" si="38"/>
        <v xml:space="preserve"> </v>
      </c>
      <c r="V356" s="151"/>
      <c r="W356" s="157"/>
      <c r="X356" s="475"/>
      <c r="Y356" s="476"/>
      <c r="Z356" s="477"/>
      <c r="AB356" s="615"/>
      <c r="AC356" s="616"/>
      <c r="AD356" s="616"/>
      <c r="AE356" s="617"/>
      <c r="AF356" s="149"/>
      <c r="AG356" s="150" t="str">
        <f t="shared" si="39"/>
        <v xml:space="preserve"> </v>
      </c>
      <c r="AH356" s="151"/>
      <c r="AI356" s="152"/>
      <c r="AJ356" s="153"/>
      <c r="AK356" s="153"/>
      <c r="AL356" s="154"/>
      <c r="AM356" s="155"/>
      <c r="AN356" s="615"/>
      <c r="AO356" s="473">
        <f>AO352+1</f>
        <v>138</v>
      </c>
      <c r="AP356" s="156" t="s">
        <v>14</v>
      </c>
      <c r="AQ356" s="277"/>
      <c r="AR356" s="150" t="str">
        <f t="shared" si="40"/>
        <v xml:space="preserve"> </v>
      </c>
      <c r="AS356" s="151"/>
      <c r="AT356" s="157"/>
      <c r="AU356" s="277"/>
      <c r="AV356" s="150" t="str">
        <f t="shared" si="41"/>
        <v xml:space="preserve"> </v>
      </c>
      <c r="AW356" s="151"/>
      <c r="AX356" s="157"/>
      <c r="AY356" s="475"/>
      <c r="AZ356" s="476"/>
      <c r="BA356" s="477"/>
    </row>
    <row r="357" spans="1:53" ht="14.25" customHeight="1">
      <c r="A357" s="489"/>
      <c r="B357" s="490"/>
      <c r="C357" s="490"/>
      <c r="D357" s="490"/>
      <c r="E357" s="149"/>
      <c r="F357" s="150" t="str">
        <f t="shared" si="36"/>
        <v xml:space="preserve"> </v>
      </c>
      <c r="G357" s="151"/>
      <c r="H357" s="152"/>
      <c r="I357" s="153"/>
      <c r="J357" s="153"/>
      <c r="K357" s="154"/>
      <c r="L357" s="155"/>
      <c r="M357" s="503"/>
      <c r="N357" s="621"/>
      <c r="O357" s="156" t="s">
        <v>15</v>
      </c>
      <c r="P357" s="277"/>
      <c r="Q357" s="150" t="str">
        <f t="shared" si="37"/>
        <v xml:space="preserve"> </v>
      </c>
      <c r="R357" s="151"/>
      <c r="S357" s="157"/>
      <c r="T357" s="277"/>
      <c r="U357" s="150" t="str">
        <f t="shared" si="38"/>
        <v xml:space="preserve"> </v>
      </c>
      <c r="V357" s="151"/>
      <c r="W357" s="157"/>
      <c r="X357" s="475"/>
      <c r="Y357" s="476"/>
      <c r="Z357" s="477"/>
      <c r="AB357" s="615"/>
      <c r="AC357" s="616"/>
      <c r="AD357" s="616"/>
      <c r="AE357" s="617"/>
      <c r="AF357" s="149"/>
      <c r="AG357" s="150" t="str">
        <f t="shared" si="39"/>
        <v xml:space="preserve"> </v>
      </c>
      <c r="AH357" s="151"/>
      <c r="AI357" s="152"/>
      <c r="AJ357" s="153"/>
      <c r="AK357" s="153"/>
      <c r="AL357" s="154"/>
      <c r="AM357" s="155"/>
      <c r="AN357" s="615"/>
      <c r="AO357" s="621"/>
      <c r="AP357" s="156" t="s">
        <v>15</v>
      </c>
      <c r="AQ357" s="277"/>
      <c r="AR357" s="150" t="str">
        <f t="shared" si="40"/>
        <v xml:space="preserve"> </v>
      </c>
      <c r="AS357" s="151"/>
      <c r="AT357" s="157"/>
      <c r="AU357" s="277"/>
      <c r="AV357" s="150" t="str">
        <f t="shared" si="41"/>
        <v xml:space="preserve"> </v>
      </c>
      <c r="AW357" s="151"/>
      <c r="AX357" s="157"/>
      <c r="AY357" s="475"/>
      <c r="AZ357" s="476"/>
      <c r="BA357" s="477"/>
    </row>
    <row r="358" spans="1:53" ht="14.25" customHeight="1">
      <c r="A358" s="489"/>
      <c r="B358" s="490"/>
      <c r="C358" s="490"/>
      <c r="D358" s="490"/>
      <c r="E358" s="149"/>
      <c r="F358" s="150" t="str">
        <f t="shared" si="36"/>
        <v xml:space="preserve"> </v>
      </c>
      <c r="G358" s="151"/>
      <c r="H358" s="152"/>
      <c r="I358" s="153"/>
      <c r="J358" s="153"/>
      <c r="K358" s="154"/>
      <c r="L358" s="155"/>
      <c r="M358" s="503"/>
      <c r="N358" s="622"/>
      <c r="O358" s="156" t="s">
        <v>16</v>
      </c>
      <c r="P358" s="277"/>
      <c r="Q358" s="150" t="str">
        <f t="shared" si="37"/>
        <v xml:space="preserve"> </v>
      </c>
      <c r="R358" s="151"/>
      <c r="S358" s="157"/>
      <c r="T358" s="277"/>
      <c r="U358" s="150" t="str">
        <f t="shared" si="38"/>
        <v xml:space="preserve"> </v>
      </c>
      <c r="V358" s="151"/>
      <c r="W358" s="157"/>
      <c r="X358" s="475"/>
      <c r="Y358" s="476"/>
      <c r="Z358" s="477"/>
      <c r="AB358" s="615"/>
      <c r="AC358" s="616"/>
      <c r="AD358" s="616"/>
      <c r="AE358" s="617"/>
      <c r="AF358" s="149"/>
      <c r="AG358" s="150" t="str">
        <f t="shared" si="39"/>
        <v xml:space="preserve"> </v>
      </c>
      <c r="AH358" s="151"/>
      <c r="AI358" s="152"/>
      <c r="AJ358" s="153"/>
      <c r="AK358" s="153"/>
      <c r="AL358" s="154"/>
      <c r="AM358" s="155"/>
      <c r="AN358" s="615"/>
      <c r="AO358" s="622"/>
      <c r="AP358" s="156" t="s">
        <v>16</v>
      </c>
      <c r="AQ358" s="277"/>
      <c r="AR358" s="150" t="str">
        <f t="shared" si="40"/>
        <v xml:space="preserve"> </v>
      </c>
      <c r="AS358" s="151"/>
      <c r="AT358" s="157"/>
      <c r="AU358" s="277"/>
      <c r="AV358" s="150" t="str">
        <f t="shared" si="41"/>
        <v xml:space="preserve"> </v>
      </c>
      <c r="AW358" s="151"/>
      <c r="AX358" s="157"/>
      <c r="AY358" s="475"/>
      <c r="AZ358" s="476"/>
      <c r="BA358" s="477"/>
    </row>
    <row r="359" spans="1:53" ht="14.25" customHeight="1">
      <c r="A359" s="489"/>
      <c r="B359" s="490"/>
      <c r="C359" s="490"/>
      <c r="D359" s="490"/>
      <c r="E359" s="149"/>
      <c r="F359" s="150" t="str">
        <f t="shared" si="36"/>
        <v xml:space="preserve"> </v>
      </c>
      <c r="G359" s="151"/>
      <c r="H359" s="152"/>
      <c r="I359" s="153"/>
      <c r="J359" s="153"/>
      <c r="K359" s="154"/>
      <c r="L359" s="155"/>
      <c r="M359" s="503"/>
      <c r="N359" s="623"/>
      <c r="O359" s="156" t="s">
        <v>17</v>
      </c>
      <c r="P359" s="277"/>
      <c r="Q359" s="150" t="str">
        <f t="shared" si="37"/>
        <v xml:space="preserve"> </v>
      </c>
      <c r="R359" s="151"/>
      <c r="S359" s="157"/>
      <c r="T359" s="277"/>
      <c r="U359" s="150" t="str">
        <f t="shared" si="38"/>
        <v xml:space="preserve"> </v>
      </c>
      <c r="V359" s="151"/>
      <c r="W359" s="157"/>
      <c r="X359" s="475"/>
      <c r="Y359" s="476"/>
      <c r="Z359" s="477"/>
      <c r="AB359" s="615"/>
      <c r="AC359" s="616"/>
      <c r="AD359" s="616"/>
      <c r="AE359" s="617"/>
      <c r="AF359" s="149"/>
      <c r="AG359" s="150" t="str">
        <f t="shared" si="39"/>
        <v xml:space="preserve"> </v>
      </c>
      <c r="AH359" s="151"/>
      <c r="AI359" s="152"/>
      <c r="AJ359" s="153"/>
      <c r="AK359" s="153"/>
      <c r="AL359" s="154"/>
      <c r="AM359" s="155"/>
      <c r="AN359" s="615"/>
      <c r="AO359" s="623"/>
      <c r="AP359" s="156" t="s">
        <v>17</v>
      </c>
      <c r="AQ359" s="277"/>
      <c r="AR359" s="150" t="str">
        <f t="shared" si="40"/>
        <v xml:space="preserve"> </v>
      </c>
      <c r="AS359" s="151"/>
      <c r="AT359" s="157"/>
      <c r="AU359" s="277"/>
      <c r="AV359" s="150" t="str">
        <f t="shared" si="41"/>
        <v xml:space="preserve"> </v>
      </c>
      <c r="AW359" s="151"/>
      <c r="AX359" s="157"/>
      <c r="AY359" s="475"/>
      <c r="AZ359" s="476"/>
      <c r="BA359" s="477"/>
    </row>
    <row r="360" spans="1:53" ht="14.25" customHeight="1">
      <c r="A360" s="489"/>
      <c r="B360" s="490"/>
      <c r="C360" s="490"/>
      <c r="D360" s="490"/>
      <c r="E360" s="149"/>
      <c r="F360" s="150" t="str">
        <f t="shared" si="36"/>
        <v xml:space="preserve"> </v>
      </c>
      <c r="G360" s="151"/>
      <c r="H360" s="152"/>
      <c r="I360" s="153"/>
      <c r="J360" s="153"/>
      <c r="K360" s="154"/>
      <c r="L360" s="155"/>
      <c r="M360" s="503"/>
      <c r="N360" s="473">
        <f>N356+1</f>
        <v>129</v>
      </c>
      <c r="O360" s="156" t="s">
        <v>14</v>
      </c>
      <c r="P360" s="277"/>
      <c r="Q360" s="150" t="str">
        <f t="shared" si="37"/>
        <v xml:space="preserve"> </v>
      </c>
      <c r="R360" s="151"/>
      <c r="S360" s="157"/>
      <c r="T360" s="277"/>
      <c r="U360" s="150" t="str">
        <f t="shared" si="38"/>
        <v xml:space="preserve"> </v>
      </c>
      <c r="V360" s="151"/>
      <c r="W360" s="157"/>
      <c r="X360" s="475"/>
      <c r="Y360" s="476"/>
      <c r="Z360" s="477"/>
      <c r="AB360" s="615"/>
      <c r="AC360" s="616"/>
      <c r="AD360" s="616"/>
      <c r="AE360" s="617"/>
      <c r="AF360" s="149"/>
      <c r="AG360" s="150" t="str">
        <f t="shared" si="39"/>
        <v xml:space="preserve"> </v>
      </c>
      <c r="AH360" s="151"/>
      <c r="AI360" s="152"/>
      <c r="AJ360" s="153"/>
      <c r="AK360" s="153"/>
      <c r="AL360" s="154"/>
      <c r="AM360" s="155"/>
      <c r="AN360" s="615"/>
      <c r="AO360" s="473">
        <f>AO356+1</f>
        <v>139</v>
      </c>
      <c r="AP360" s="156" t="s">
        <v>14</v>
      </c>
      <c r="AQ360" s="277"/>
      <c r="AR360" s="150" t="str">
        <f t="shared" si="40"/>
        <v xml:space="preserve"> </v>
      </c>
      <c r="AS360" s="151"/>
      <c r="AT360" s="157"/>
      <c r="AU360" s="277"/>
      <c r="AV360" s="150" t="str">
        <f t="shared" si="41"/>
        <v xml:space="preserve"> </v>
      </c>
      <c r="AW360" s="151"/>
      <c r="AX360" s="157"/>
      <c r="AY360" s="475"/>
      <c r="AZ360" s="476"/>
      <c r="BA360" s="477"/>
    </row>
    <row r="361" spans="1:53" ht="14.25" customHeight="1">
      <c r="A361" s="489"/>
      <c r="B361" s="490"/>
      <c r="C361" s="490"/>
      <c r="D361" s="490"/>
      <c r="E361" s="149"/>
      <c r="F361" s="150" t="str">
        <f t="shared" si="36"/>
        <v xml:space="preserve"> </v>
      </c>
      <c r="G361" s="151"/>
      <c r="H361" s="152"/>
      <c r="I361" s="153"/>
      <c r="J361" s="153"/>
      <c r="K361" s="154"/>
      <c r="L361" s="155"/>
      <c r="M361" s="503"/>
      <c r="N361" s="621"/>
      <c r="O361" s="156" t="s">
        <v>15</v>
      </c>
      <c r="P361" s="277"/>
      <c r="Q361" s="150" t="str">
        <f t="shared" si="37"/>
        <v xml:space="preserve"> </v>
      </c>
      <c r="R361" s="151"/>
      <c r="S361" s="157"/>
      <c r="T361" s="277"/>
      <c r="U361" s="150" t="str">
        <f t="shared" si="38"/>
        <v xml:space="preserve"> </v>
      </c>
      <c r="V361" s="151"/>
      <c r="W361" s="157"/>
      <c r="X361" s="475"/>
      <c r="Y361" s="476"/>
      <c r="Z361" s="477"/>
      <c r="AB361" s="615"/>
      <c r="AC361" s="616"/>
      <c r="AD361" s="616"/>
      <c r="AE361" s="617"/>
      <c r="AF361" s="149"/>
      <c r="AG361" s="150" t="str">
        <f t="shared" si="39"/>
        <v xml:space="preserve"> </v>
      </c>
      <c r="AH361" s="151"/>
      <c r="AI361" s="152"/>
      <c r="AJ361" s="153"/>
      <c r="AK361" s="153"/>
      <c r="AL361" s="154"/>
      <c r="AM361" s="155"/>
      <c r="AN361" s="615"/>
      <c r="AO361" s="621"/>
      <c r="AP361" s="156" t="s">
        <v>15</v>
      </c>
      <c r="AQ361" s="277"/>
      <c r="AR361" s="150" t="str">
        <f t="shared" si="40"/>
        <v xml:space="preserve"> </v>
      </c>
      <c r="AS361" s="151"/>
      <c r="AT361" s="157"/>
      <c r="AU361" s="277"/>
      <c r="AV361" s="150" t="str">
        <f t="shared" si="41"/>
        <v xml:space="preserve"> </v>
      </c>
      <c r="AW361" s="151"/>
      <c r="AX361" s="157"/>
      <c r="AY361" s="475"/>
      <c r="AZ361" s="476"/>
      <c r="BA361" s="477"/>
    </row>
    <row r="362" spans="1:53" ht="14.25" customHeight="1">
      <c r="A362" s="489"/>
      <c r="B362" s="490"/>
      <c r="C362" s="490"/>
      <c r="D362" s="490"/>
      <c r="E362" s="149"/>
      <c r="F362" s="150" t="str">
        <f t="shared" si="36"/>
        <v xml:space="preserve"> </v>
      </c>
      <c r="G362" s="151"/>
      <c r="H362" s="152"/>
      <c r="I362" s="153"/>
      <c r="J362" s="153"/>
      <c r="K362" s="154"/>
      <c r="L362" s="155"/>
      <c r="M362" s="503"/>
      <c r="N362" s="622"/>
      <c r="O362" s="156" t="s">
        <v>16</v>
      </c>
      <c r="P362" s="277"/>
      <c r="Q362" s="150" t="str">
        <f t="shared" si="37"/>
        <v xml:space="preserve"> </v>
      </c>
      <c r="R362" s="151"/>
      <c r="S362" s="157"/>
      <c r="T362" s="277"/>
      <c r="U362" s="150" t="str">
        <f t="shared" si="38"/>
        <v xml:space="preserve"> </v>
      </c>
      <c r="V362" s="151"/>
      <c r="W362" s="157"/>
      <c r="X362" s="475"/>
      <c r="Y362" s="476"/>
      <c r="Z362" s="477"/>
      <c r="AB362" s="615"/>
      <c r="AC362" s="616"/>
      <c r="AD362" s="616"/>
      <c r="AE362" s="617"/>
      <c r="AF362" s="149"/>
      <c r="AG362" s="150" t="str">
        <f t="shared" si="39"/>
        <v xml:space="preserve"> </v>
      </c>
      <c r="AH362" s="151"/>
      <c r="AI362" s="152"/>
      <c r="AJ362" s="153"/>
      <c r="AK362" s="153"/>
      <c r="AL362" s="154"/>
      <c r="AM362" s="155"/>
      <c r="AN362" s="615"/>
      <c r="AO362" s="622"/>
      <c r="AP362" s="156" t="s">
        <v>16</v>
      </c>
      <c r="AQ362" s="277"/>
      <c r="AR362" s="150" t="str">
        <f t="shared" si="40"/>
        <v xml:space="preserve"> </v>
      </c>
      <c r="AS362" s="151"/>
      <c r="AT362" s="157"/>
      <c r="AU362" s="277"/>
      <c r="AV362" s="150" t="str">
        <f t="shared" si="41"/>
        <v xml:space="preserve"> </v>
      </c>
      <c r="AW362" s="151"/>
      <c r="AX362" s="157"/>
      <c r="AY362" s="475"/>
      <c r="AZ362" s="476"/>
      <c r="BA362" s="477"/>
    </row>
    <row r="363" spans="1:53" ht="14.25" customHeight="1">
      <c r="A363" s="489"/>
      <c r="B363" s="490"/>
      <c r="C363" s="490"/>
      <c r="D363" s="490"/>
      <c r="E363" s="149"/>
      <c r="F363" s="150" t="str">
        <f t="shared" si="36"/>
        <v xml:space="preserve"> </v>
      </c>
      <c r="G363" s="151"/>
      <c r="H363" s="152"/>
      <c r="I363" s="153"/>
      <c r="J363" s="153"/>
      <c r="K363" s="154"/>
      <c r="L363" s="155"/>
      <c r="M363" s="503"/>
      <c r="N363" s="623"/>
      <c r="O363" s="156" t="s">
        <v>17</v>
      </c>
      <c r="P363" s="277"/>
      <c r="Q363" s="150" t="str">
        <f t="shared" si="37"/>
        <v xml:space="preserve"> </v>
      </c>
      <c r="R363" s="151"/>
      <c r="S363" s="157"/>
      <c r="T363" s="277"/>
      <c r="U363" s="150" t="str">
        <f t="shared" si="38"/>
        <v xml:space="preserve"> </v>
      </c>
      <c r="V363" s="151"/>
      <c r="W363" s="157"/>
      <c r="X363" s="475"/>
      <c r="Y363" s="476"/>
      <c r="Z363" s="477"/>
      <c r="AB363" s="615"/>
      <c r="AC363" s="616"/>
      <c r="AD363" s="616"/>
      <c r="AE363" s="617"/>
      <c r="AF363" s="149"/>
      <c r="AG363" s="150" t="str">
        <f t="shared" si="39"/>
        <v xml:space="preserve"> </v>
      </c>
      <c r="AH363" s="151"/>
      <c r="AI363" s="152"/>
      <c r="AJ363" s="153"/>
      <c r="AK363" s="153"/>
      <c r="AL363" s="154"/>
      <c r="AM363" s="155"/>
      <c r="AN363" s="615"/>
      <c r="AO363" s="623"/>
      <c r="AP363" s="156" t="s">
        <v>17</v>
      </c>
      <c r="AQ363" s="277"/>
      <c r="AR363" s="150" t="str">
        <f t="shared" si="40"/>
        <v xml:space="preserve"> </v>
      </c>
      <c r="AS363" s="151"/>
      <c r="AT363" s="157"/>
      <c r="AU363" s="277"/>
      <c r="AV363" s="150" t="str">
        <f t="shared" si="41"/>
        <v xml:space="preserve"> </v>
      </c>
      <c r="AW363" s="151"/>
      <c r="AX363" s="157"/>
      <c r="AY363" s="475"/>
      <c r="AZ363" s="476"/>
      <c r="BA363" s="477"/>
    </row>
    <row r="364" spans="1:53" ht="14.25" customHeight="1">
      <c r="A364" s="489"/>
      <c r="B364" s="490"/>
      <c r="C364" s="490"/>
      <c r="D364" s="490"/>
      <c r="E364" s="149"/>
      <c r="F364" s="150" t="str">
        <f t="shared" si="36"/>
        <v xml:space="preserve"> </v>
      </c>
      <c r="G364" s="151"/>
      <c r="H364" s="152"/>
      <c r="I364" s="153"/>
      <c r="J364" s="153"/>
      <c r="K364" s="154"/>
      <c r="L364" s="155"/>
      <c r="M364" s="503"/>
      <c r="N364" s="473">
        <f>N360+1</f>
        <v>130</v>
      </c>
      <c r="O364" s="156" t="s">
        <v>14</v>
      </c>
      <c r="P364" s="277"/>
      <c r="Q364" s="150" t="str">
        <f t="shared" si="37"/>
        <v xml:space="preserve"> </v>
      </c>
      <c r="R364" s="151"/>
      <c r="S364" s="157"/>
      <c r="T364" s="277"/>
      <c r="U364" s="150" t="str">
        <f t="shared" si="38"/>
        <v xml:space="preserve"> </v>
      </c>
      <c r="V364" s="151"/>
      <c r="W364" s="157"/>
      <c r="X364" s="475"/>
      <c r="Y364" s="476"/>
      <c r="Z364" s="477"/>
      <c r="AB364" s="615"/>
      <c r="AC364" s="616"/>
      <c r="AD364" s="616"/>
      <c r="AE364" s="617"/>
      <c r="AF364" s="149"/>
      <c r="AG364" s="150" t="str">
        <f t="shared" si="39"/>
        <v xml:space="preserve"> </v>
      </c>
      <c r="AH364" s="151"/>
      <c r="AI364" s="152"/>
      <c r="AJ364" s="153"/>
      <c r="AK364" s="153"/>
      <c r="AL364" s="154"/>
      <c r="AM364" s="155"/>
      <c r="AN364" s="615"/>
      <c r="AO364" s="473">
        <f>AO360+1</f>
        <v>140</v>
      </c>
      <c r="AP364" s="156" t="s">
        <v>14</v>
      </c>
      <c r="AQ364" s="277"/>
      <c r="AR364" s="150" t="str">
        <f t="shared" si="40"/>
        <v xml:space="preserve"> </v>
      </c>
      <c r="AS364" s="151"/>
      <c r="AT364" s="157"/>
      <c r="AU364" s="277"/>
      <c r="AV364" s="150" t="str">
        <f t="shared" si="41"/>
        <v xml:space="preserve"> </v>
      </c>
      <c r="AW364" s="151"/>
      <c r="AX364" s="157"/>
      <c r="AY364" s="475"/>
      <c r="AZ364" s="476"/>
      <c r="BA364" s="477"/>
    </row>
    <row r="365" spans="1:53" ht="14.25" customHeight="1">
      <c r="A365" s="489"/>
      <c r="B365" s="490"/>
      <c r="C365" s="490"/>
      <c r="D365" s="490"/>
      <c r="E365" s="149"/>
      <c r="F365" s="150" t="str">
        <f t="shared" si="36"/>
        <v xml:space="preserve"> </v>
      </c>
      <c r="G365" s="151"/>
      <c r="H365" s="152"/>
      <c r="I365" s="153"/>
      <c r="J365" s="153"/>
      <c r="K365" s="154"/>
      <c r="L365" s="155"/>
      <c r="M365" s="503"/>
      <c r="N365" s="621"/>
      <c r="O365" s="156" t="s">
        <v>15</v>
      </c>
      <c r="P365" s="277"/>
      <c r="Q365" s="150" t="str">
        <f t="shared" si="37"/>
        <v xml:space="preserve"> </v>
      </c>
      <c r="R365" s="151"/>
      <c r="S365" s="157"/>
      <c r="T365" s="277"/>
      <c r="U365" s="150" t="str">
        <f t="shared" si="38"/>
        <v xml:space="preserve"> </v>
      </c>
      <c r="V365" s="151"/>
      <c r="W365" s="157"/>
      <c r="X365" s="475"/>
      <c r="Y365" s="476"/>
      <c r="Z365" s="477"/>
      <c r="AB365" s="615"/>
      <c r="AC365" s="616"/>
      <c r="AD365" s="616"/>
      <c r="AE365" s="617"/>
      <c r="AF365" s="149"/>
      <c r="AG365" s="150" t="str">
        <f t="shared" si="39"/>
        <v xml:space="preserve"> </v>
      </c>
      <c r="AH365" s="151"/>
      <c r="AI365" s="152"/>
      <c r="AJ365" s="153"/>
      <c r="AK365" s="153"/>
      <c r="AL365" s="154"/>
      <c r="AM365" s="155"/>
      <c r="AN365" s="615"/>
      <c r="AO365" s="621"/>
      <c r="AP365" s="156" t="s">
        <v>15</v>
      </c>
      <c r="AQ365" s="277"/>
      <c r="AR365" s="150" t="str">
        <f t="shared" si="40"/>
        <v xml:space="preserve"> </v>
      </c>
      <c r="AS365" s="151"/>
      <c r="AT365" s="157"/>
      <c r="AU365" s="277"/>
      <c r="AV365" s="150" t="str">
        <f t="shared" si="41"/>
        <v xml:space="preserve"> </v>
      </c>
      <c r="AW365" s="151"/>
      <c r="AX365" s="157"/>
      <c r="AY365" s="475"/>
      <c r="AZ365" s="476"/>
      <c r="BA365" s="477"/>
    </row>
    <row r="366" spans="1:53" ht="14.25" customHeight="1">
      <c r="A366" s="489"/>
      <c r="B366" s="490"/>
      <c r="C366" s="490"/>
      <c r="D366" s="490"/>
      <c r="E366" s="149"/>
      <c r="F366" s="150" t="str">
        <f t="shared" si="36"/>
        <v xml:space="preserve"> </v>
      </c>
      <c r="G366" s="151"/>
      <c r="H366" s="152"/>
      <c r="I366" s="153"/>
      <c r="J366" s="153"/>
      <c r="K366" s="154"/>
      <c r="L366" s="155"/>
      <c r="M366" s="503"/>
      <c r="N366" s="622"/>
      <c r="O366" s="156" t="s">
        <v>16</v>
      </c>
      <c r="P366" s="277"/>
      <c r="Q366" s="150" t="str">
        <f t="shared" si="37"/>
        <v xml:space="preserve"> </v>
      </c>
      <c r="R366" s="151"/>
      <c r="S366" s="157"/>
      <c r="T366" s="277"/>
      <c r="U366" s="150" t="str">
        <f t="shared" si="38"/>
        <v xml:space="preserve"> </v>
      </c>
      <c r="V366" s="151"/>
      <c r="W366" s="157"/>
      <c r="X366" s="475"/>
      <c r="Y366" s="476"/>
      <c r="Z366" s="477"/>
      <c r="AB366" s="615"/>
      <c r="AC366" s="616"/>
      <c r="AD366" s="616"/>
      <c r="AE366" s="617"/>
      <c r="AF366" s="149"/>
      <c r="AG366" s="150" t="str">
        <f t="shared" si="39"/>
        <v xml:space="preserve"> </v>
      </c>
      <c r="AH366" s="151"/>
      <c r="AI366" s="152"/>
      <c r="AJ366" s="153"/>
      <c r="AK366" s="153"/>
      <c r="AL366" s="154"/>
      <c r="AM366" s="155"/>
      <c r="AN366" s="615"/>
      <c r="AO366" s="622"/>
      <c r="AP366" s="156" t="s">
        <v>16</v>
      </c>
      <c r="AQ366" s="277"/>
      <c r="AR366" s="150" t="str">
        <f t="shared" si="40"/>
        <v xml:space="preserve"> </v>
      </c>
      <c r="AS366" s="151"/>
      <c r="AT366" s="157"/>
      <c r="AU366" s="277"/>
      <c r="AV366" s="150" t="str">
        <f t="shared" si="41"/>
        <v xml:space="preserve"> </v>
      </c>
      <c r="AW366" s="151"/>
      <c r="AX366" s="157"/>
      <c r="AY366" s="475"/>
      <c r="AZ366" s="476"/>
      <c r="BA366" s="477"/>
    </row>
    <row r="367" spans="1:53" ht="14.25" customHeight="1" thickBot="1">
      <c r="A367" s="491"/>
      <c r="B367" s="492"/>
      <c r="C367" s="492"/>
      <c r="D367" s="492"/>
      <c r="E367" s="167"/>
      <c r="F367" s="168" t="str">
        <f t="shared" si="36"/>
        <v xml:space="preserve"> </v>
      </c>
      <c r="G367" s="169"/>
      <c r="H367" s="170"/>
      <c r="I367" s="171"/>
      <c r="J367" s="171"/>
      <c r="K367" s="172"/>
      <c r="L367" s="173"/>
      <c r="M367" s="503"/>
      <c r="N367" s="623"/>
      <c r="O367" s="156" t="s">
        <v>17</v>
      </c>
      <c r="P367" s="186"/>
      <c r="Q367" s="168" t="str">
        <f t="shared" si="37"/>
        <v xml:space="preserve"> </v>
      </c>
      <c r="R367" s="169"/>
      <c r="S367" s="175"/>
      <c r="T367" s="186"/>
      <c r="U367" s="168" t="str">
        <f t="shared" si="38"/>
        <v xml:space="preserve"> </v>
      </c>
      <c r="V367" s="169"/>
      <c r="W367" s="175"/>
      <c r="X367" s="478"/>
      <c r="Y367" s="479"/>
      <c r="Z367" s="480"/>
      <c r="AB367" s="618"/>
      <c r="AC367" s="619"/>
      <c r="AD367" s="619"/>
      <c r="AE367" s="620"/>
      <c r="AF367" s="167"/>
      <c r="AG367" s="168" t="str">
        <f t="shared" si="39"/>
        <v xml:space="preserve"> </v>
      </c>
      <c r="AH367" s="169"/>
      <c r="AI367" s="170"/>
      <c r="AJ367" s="171"/>
      <c r="AK367" s="171"/>
      <c r="AL367" s="172"/>
      <c r="AM367" s="173"/>
      <c r="AN367" s="618"/>
      <c r="AO367" s="623"/>
      <c r="AP367" s="156" t="s">
        <v>17</v>
      </c>
      <c r="AQ367" s="186"/>
      <c r="AR367" s="168" t="str">
        <f t="shared" si="40"/>
        <v xml:space="preserve"> </v>
      </c>
      <c r="AS367" s="169"/>
      <c r="AT367" s="175"/>
      <c r="AU367" s="186"/>
      <c r="AV367" s="168" t="str">
        <f t="shared" si="41"/>
        <v xml:space="preserve"> </v>
      </c>
      <c r="AW367" s="169"/>
      <c r="AX367" s="175"/>
      <c r="AY367" s="478"/>
      <c r="AZ367" s="479"/>
      <c r="BA367" s="480"/>
    </row>
    <row r="368" spans="1:53" ht="21" customHeight="1">
      <c r="A368" s="451" t="s">
        <v>13</v>
      </c>
      <c r="B368" s="452"/>
      <c r="C368" s="452"/>
      <c r="D368" s="452"/>
      <c r="E368" s="453"/>
      <c r="F368" s="453" t="s">
        <v>14</v>
      </c>
      <c r="G368" s="453"/>
      <c r="H368" s="453" t="s">
        <v>15</v>
      </c>
      <c r="I368" s="453"/>
      <c r="J368" s="467" t="s">
        <v>16</v>
      </c>
      <c r="K368" s="468"/>
      <c r="L368" s="467" t="s">
        <v>17</v>
      </c>
      <c r="M368" s="469"/>
      <c r="N368" s="470" t="s">
        <v>18</v>
      </c>
      <c r="O368" s="469"/>
      <c r="P368" s="470" t="s">
        <v>19</v>
      </c>
      <c r="Q368" s="471"/>
      <c r="R368" s="471"/>
      <c r="S368" s="469"/>
      <c r="T368" s="470" t="s">
        <v>48</v>
      </c>
      <c r="U368" s="471"/>
      <c r="V368" s="471"/>
      <c r="W368" s="469"/>
      <c r="X368" s="182" t="s">
        <v>49</v>
      </c>
      <c r="Y368" s="451" t="str">
        <f>Y315</f>
        <v>Druckdatum:</v>
      </c>
      <c r="Z368" s="472"/>
      <c r="AA368" s="183"/>
      <c r="AB368" s="451" t="s">
        <v>13</v>
      </c>
      <c r="AC368" s="452"/>
      <c r="AD368" s="452"/>
      <c r="AE368" s="452"/>
      <c r="AF368" s="453"/>
      <c r="AG368" s="453" t="s">
        <v>14</v>
      </c>
      <c r="AH368" s="453"/>
      <c r="AI368" s="453" t="s">
        <v>15</v>
      </c>
      <c r="AJ368" s="453"/>
      <c r="AK368" s="467" t="s">
        <v>16</v>
      </c>
      <c r="AL368" s="468"/>
      <c r="AM368" s="467" t="s">
        <v>17</v>
      </c>
      <c r="AN368" s="469"/>
      <c r="AO368" s="470" t="s">
        <v>18</v>
      </c>
      <c r="AP368" s="469"/>
      <c r="AQ368" s="470" t="s">
        <v>19</v>
      </c>
      <c r="AR368" s="471"/>
      <c r="AS368" s="471"/>
      <c r="AT368" s="469"/>
      <c r="AU368" s="470" t="s">
        <v>48</v>
      </c>
      <c r="AV368" s="471"/>
      <c r="AW368" s="471"/>
      <c r="AX368" s="469"/>
      <c r="AY368" s="182" t="s">
        <v>49</v>
      </c>
      <c r="AZ368" s="451" t="str">
        <f>Y368</f>
        <v>Druckdatum:</v>
      </c>
      <c r="BA368" s="472"/>
    </row>
    <row r="369" spans="1:53" ht="21" customHeight="1" thickBot="1">
      <c r="A369" s="461" t="s">
        <v>21</v>
      </c>
      <c r="B369" s="462" t="s">
        <v>21</v>
      </c>
      <c r="C369" s="462"/>
      <c r="D369" s="462"/>
      <c r="E369" s="462"/>
      <c r="F369" s="626"/>
      <c r="G369" s="626"/>
      <c r="H369" s="626"/>
      <c r="I369" s="626"/>
      <c r="J369" s="625"/>
      <c r="K369" s="626"/>
      <c r="L369" s="625"/>
      <c r="M369" s="626"/>
      <c r="N369" s="625"/>
      <c r="O369" s="626"/>
      <c r="P369" s="465"/>
      <c r="Q369" s="627"/>
      <c r="R369" s="627"/>
      <c r="S369" s="464"/>
      <c r="T369" s="465"/>
      <c r="U369" s="627"/>
      <c r="V369" s="627"/>
      <c r="W369" s="464"/>
      <c r="X369" s="184"/>
      <c r="Y369" s="628">
        <f ca="1">TODAY()</f>
        <v>45693</v>
      </c>
      <c r="Z369" s="629"/>
      <c r="AA369" s="185"/>
      <c r="AB369" s="461" t="s">
        <v>21</v>
      </c>
      <c r="AC369" s="462" t="s">
        <v>21</v>
      </c>
      <c r="AD369" s="462"/>
      <c r="AE369" s="462"/>
      <c r="AF369" s="462"/>
      <c r="AG369" s="626"/>
      <c r="AH369" s="626"/>
      <c r="AI369" s="626"/>
      <c r="AJ369" s="626"/>
      <c r="AK369" s="625"/>
      <c r="AL369" s="626"/>
      <c r="AM369" s="625"/>
      <c r="AN369" s="626"/>
      <c r="AO369" s="625"/>
      <c r="AP369" s="626"/>
      <c r="AQ369" s="465"/>
      <c r="AR369" s="627"/>
      <c r="AS369" s="627"/>
      <c r="AT369" s="464"/>
      <c r="AU369" s="465"/>
      <c r="AV369" s="627"/>
      <c r="AW369" s="627"/>
      <c r="AX369" s="464"/>
      <c r="AY369" s="184"/>
      <c r="AZ369" s="628">
        <f ca="1">TODAY()</f>
        <v>45693</v>
      </c>
      <c r="BA369" s="629"/>
    </row>
    <row r="370" spans="1:53" ht="21" customHeight="1" thickBot="1">
      <c r="A370" s="454" t="s">
        <v>51</v>
      </c>
      <c r="B370" s="455"/>
      <c r="C370" s="455"/>
      <c r="D370" s="455"/>
      <c r="E370" s="455"/>
      <c r="F370" s="456"/>
      <c r="G370" s="456"/>
      <c r="H370" s="456"/>
      <c r="I370" s="456"/>
      <c r="J370" s="457"/>
      <c r="K370" s="456"/>
      <c r="L370" s="457"/>
      <c r="M370" s="456"/>
      <c r="N370" s="457"/>
      <c r="O370" s="456"/>
      <c r="P370" s="458"/>
      <c r="Q370" s="459"/>
      <c r="R370" s="459"/>
      <c r="S370" s="460"/>
      <c r="T370" s="458"/>
      <c r="U370" s="459"/>
      <c r="V370" s="459"/>
      <c r="W370" s="460"/>
      <c r="X370" s="186"/>
      <c r="Y370" s="187" t="s">
        <v>52</v>
      </c>
      <c r="Z370" s="188">
        <f>BA317+1</f>
        <v>13</v>
      </c>
      <c r="AB370" s="454" t="s">
        <v>51</v>
      </c>
      <c r="AC370" s="455"/>
      <c r="AD370" s="455"/>
      <c r="AE370" s="455"/>
      <c r="AF370" s="455"/>
      <c r="AG370" s="456"/>
      <c r="AH370" s="456"/>
      <c r="AI370" s="456"/>
      <c r="AJ370" s="456"/>
      <c r="AK370" s="457"/>
      <c r="AL370" s="456"/>
      <c r="AM370" s="457"/>
      <c r="AN370" s="456"/>
      <c r="AO370" s="457"/>
      <c r="AP370" s="456"/>
      <c r="AQ370" s="458"/>
      <c r="AR370" s="459"/>
      <c r="AS370" s="459"/>
      <c r="AT370" s="460"/>
      <c r="AU370" s="458"/>
      <c r="AV370" s="459"/>
      <c r="AW370" s="459"/>
      <c r="AX370" s="460"/>
      <c r="AY370" s="186"/>
      <c r="AZ370" s="187" t="s">
        <v>52</v>
      </c>
      <c r="BA370" s="188">
        <f>Z370+1</f>
        <v>14</v>
      </c>
    </row>
  </sheetData>
  <sheetProtection sheet="1" selectLockedCells="1"/>
  <mergeCells count="1540">
    <mergeCell ref="AO275:AO278"/>
    <mergeCell ref="AO279:AO282"/>
    <mergeCell ref="AO283:AO286"/>
    <mergeCell ref="AO287:AO290"/>
    <mergeCell ref="AO291:AO294"/>
    <mergeCell ref="AO295:AO298"/>
    <mergeCell ref="N275:N278"/>
    <mergeCell ref="N279:N282"/>
    <mergeCell ref="N283:N286"/>
    <mergeCell ref="N287:N290"/>
    <mergeCell ref="N291:N294"/>
    <mergeCell ref="N295:N298"/>
    <mergeCell ref="X340:Z340"/>
    <mergeCell ref="X332:Z332"/>
    <mergeCell ref="P326:Q327"/>
    <mergeCell ref="R326:S327"/>
    <mergeCell ref="T326:U327"/>
    <mergeCell ref="X337:Z337"/>
    <mergeCell ref="AM317:AN317"/>
    <mergeCell ref="AB328:AE347"/>
    <mergeCell ref="AO317:AP317"/>
    <mergeCell ref="AK316:AL316"/>
    <mergeCell ref="AM316:AN316"/>
    <mergeCell ref="AO316:AP316"/>
    <mergeCell ref="N315:O315"/>
    <mergeCell ref="N303:N306"/>
    <mergeCell ref="AO303:AO306"/>
    <mergeCell ref="X303:Z303"/>
    <mergeCell ref="AH327:AI327"/>
    <mergeCell ref="AJ327:AM327"/>
    <mergeCell ref="AO327:AP327"/>
    <mergeCell ref="N299:N302"/>
    <mergeCell ref="N226:N229"/>
    <mergeCell ref="N230:N233"/>
    <mergeCell ref="N234:N237"/>
    <mergeCell ref="N238:N241"/>
    <mergeCell ref="N242:N245"/>
    <mergeCell ref="AO169:AO172"/>
    <mergeCell ref="AO173:AO176"/>
    <mergeCell ref="AO177:AO180"/>
    <mergeCell ref="AO181:AO184"/>
    <mergeCell ref="AO185:AO188"/>
    <mergeCell ref="AO189:AO192"/>
    <mergeCell ref="N169:N172"/>
    <mergeCell ref="N173:N176"/>
    <mergeCell ref="N177:N180"/>
    <mergeCell ref="N181:N184"/>
    <mergeCell ref="N185:N188"/>
    <mergeCell ref="N189:N192"/>
    <mergeCell ref="X244:Z244"/>
    <mergeCell ref="X236:Z236"/>
    <mergeCell ref="X228:Z228"/>
    <mergeCell ref="AK210:AL210"/>
    <mergeCell ref="AM210:AN210"/>
    <mergeCell ref="X229:Z229"/>
    <mergeCell ref="AO210:AP210"/>
    <mergeCell ref="N209:O209"/>
    <mergeCell ref="X207:Z207"/>
    <mergeCell ref="AM211:AN211"/>
    <mergeCell ref="AO211:AP211"/>
    <mergeCell ref="N205:N208"/>
    <mergeCell ref="AO205:AO208"/>
    <mergeCell ref="X205:Z205"/>
    <mergeCell ref="X206:Z206"/>
    <mergeCell ref="N83:N86"/>
    <mergeCell ref="X138:Z138"/>
    <mergeCell ref="X130:Z130"/>
    <mergeCell ref="X122:Z122"/>
    <mergeCell ref="AK104:AL104"/>
    <mergeCell ref="AM104:AN104"/>
    <mergeCell ref="N222:N225"/>
    <mergeCell ref="N197:N200"/>
    <mergeCell ref="AO197:AO200"/>
    <mergeCell ref="X197:Z197"/>
    <mergeCell ref="AE166:AM166"/>
    <mergeCell ref="AO166:AP167"/>
    <mergeCell ref="AN164:AY164"/>
    <mergeCell ref="AM158:AN158"/>
    <mergeCell ref="AO158:AP158"/>
    <mergeCell ref="AQ158:AT158"/>
    <mergeCell ref="AU158:AX158"/>
    <mergeCell ref="AB160:AM163"/>
    <mergeCell ref="AN160:AY161"/>
    <mergeCell ref="P158:S158"/>
    <mergeCell ref="T158:W158"/>
    <mergeCell ref="AB158:AF158"/>
    <mergeCell ref="AQ219:AX219"/>
    <mergeCell ref="AQ210:AT210"/>
    <mergeCell ref="AU210:AX210"/>
    <mergeCell ref="N193:N196"/>
    <mergeCell ref="AO193:AO196"/>
    <mergeCell ref="X193:Z193"/>
    <mergeCell ref="AY193:BA193"/>
    <mergeCell ref="X194:Z194"/>
    <mergeCell ref="AZ213:BA214"/>
    <mergeCell ref="M215:X216"/>
    <mergeCell ref="N10:N13"/>
    <mergeCell ref="N14:N17"/>
    <mergeCell ref="N18:N21"/>
    <mergeCell ref="N22:N25"/>
    <mergeCell ref="N26:N29"/>
    <mergeCell ref="N30:N33"/>
    <mergeCell ref="P370:S370"/>
    <mergeCell ref="T370:W370"/>
    <mergeCell ref="AB370:AF370"/>
    <mergeCell ref="AG370:AH370"/>
    <mergeCell ref="AI370:AJ370"/>
    <mergeCell ref="AK370:AL370"/>
    <mergeCell ref="AK368:AL368"/>
    <mergeCell ref="AM368:AN368"/>
    <mergeCell ref="AO368:AP368"/>
    <mergeCell ref="AQ368:AT368"/>
    <mergeCell ref="AU368:AX368"/>
    <mergeCell ref="X362:Z362"/>
    <mergeCell ref="X354:Z354"/>
    <mergeCell ref="X348:Z348"/>
    <mergeCell ref="N116:N119"/>
    <mergeCell ref="N120:N123"/>
    <mergeCell ref="N124:N127"/>
    <mergeCell ref="N128:N131"/>
    <mergeCell ref="N132:N135"/>
    <mergeCell ref="N136:N139"/>
    <mergeCell ref="AO116:AO119"/>
    <mergeCell ref="AO120:AO123"/>
    <mergeCell ref="AO124:AO127"/>
    <mergeCell ref="AO128:AO131"/>
    <mergeCell ref="N75:N78"/>
    <mergeCell ref="N79:N82"/>
    <mergeCell ref="AY360:BA360"/>
    <mergeCell ref="X361:Z361"/>
    <mergeCell ref="AY361:BA361"/>
    <mergeCell ref="X358:Z358"/>
    <mergeCell ref="A370:E370"/>
    <mergeCell ref="F370:G370"/>
    <mergeCell ref="H370:I370"/>
    <mergeCell ref="J370:K370"/>
    <mergeCell ref="L370:M370"/>
    <mergeCell ref="N370:O370"/>
    <mergeCell ref="AK369:AL369"/>
    <mergeCell ref="AM369:AN369"/>
    <mergeCell ref="AO369:AP369"/>
    <mergeCell ref="AQ369:AT369"/>
    <mergeCell ref="AU369:AX369"/>
    <mergeCell ref="AZ369:BA369"/>
    <mergeCell ref="P369:S369"/>
    <mergeCell ref="T369:W369"/>
    <mergeCell ref="Y369:Z369"/>
    <mergeCell ref="AB369:AF369"/>
    <mergeCell ref="AG369:AH369"/>
    <mergeCell ref="AI369:AJ369"/>
    <mergeCell ref="A369:E369"/>
    <mergeCell ref="F369:G369"/>
    <mergeCell ref="H369:I369"/>
    <mergeCell ref="J369:K369"/>
    <mergeCell ref="L369:M369"/>
    <mergeCell ref="N369:O369"/>
    <mergeCell ref="AM370:AN370"/>
    <mergeCell ref="AO370:AP370"/>
    <mergeCell ref="AQ370:AT370"/>
    <mergeCell ref="AU370:AX370"/>
    <mergeCell ref="AY356:BA356"/>
    <mergeCell ref="X357:Z357"/>
    <mergeCell ref="AY357:BA357"/>
    <mergeCell ref="AZ368:BA368"/>
    <mergeCell ref="P368:S368"/>
    <mergeCell ref="T368:W368"/>
    <mergeCell ref="Y368:Z368"/>
    <mergeCell ref="AB368:AF368"/>
    <mergeCell ref="AG368:AH368"/>
    <mergeCell ref="AI368:AJ368"/>
    <mergeCell ref="AY348:BA348"/>
    <mergeCell ref="X349:Z349"/>
    <mergeCell ref="AY349:BA349"/>
    <mergeCell ref="A368:E368"/>
    <mergeCell ref="F368:G368"/>
    <mergeCell ref="H368:I368"/>
    <mergeCell ref="J368:K368"/>
    <mergeCell ref="L368:M368"/>
    <mergeCell ref="N368:O368"/>
    <mergeCell ref="X366:Z366"/>
    <mergeCell ref="AY366:BA366"/>
    <mergeCell ref="X367:Z367"/>
    <mergeCell ref="AY367:BA367"/>
    <mergeCell ref="N364:N367"/>
    <mergeCell ref="AO364:AO367"/>
    <mergeCell ref="X364:Z364"/>
    <mergeCell ref="AY364:BA364"/>
    <mergeCell ref="X365:Z365"/>
    <mergeCell ref="AY365:BA365"/>
    <mergeCell ref="AY354:BA354"/>
    <mergeCell ref="X355:Z355"/>
    <mergeCell ref="AY355:BA355"/>
    <mergeCell ref="AY346:BA346"/>
    <mergeCell ref="X347:Z347"/>
    <mergeCell ref="AY347:BA347"/>
    <mergeCell ref="X344:Z344"/>
    <mergeCell ref="AY344:BA344"/>
    <mergeCell ref="X345:Z345"/>
    <mergeCell ref="AY345:BA345"/>
    <mergeCell ref="X342:Z342"/>
    <mergeCell ref="AY342:BA342"/>
    <mergeCell ref="X343:Z343"/>
    <mergeCell ref="AY343:BA343"/>
    <mergeCell ref="AO332:AO335"/>
    <mergeCell ref="AY328:BA328"/>
    <mergeCell ref="AB348:AE367"/>
    <mergeCell ref="AN348:AN367"/>
    <mergeCell ref="X352:Z352"/>
    <mergeCell ref="AY352:BA352"/>
    <mergeCell ref="X353:Z353"/>
    <mergeCell ref="AY353:BA353"/>
    <mergeCell ref="X350:Z350"/>
    <mergeCell ref="AY350:BA350"/>
    <mergeCell ref="X351:Z351"/>
    <mergeCell ref="AY351:BA351"/>
    <mergeCell ref="AY362:BA362"/>
    <mergeCell ref="X363:Z363"/>
    <mergeCell ref="AY363:BA363"/>
    <mergeCell ref="X336:Z336"/>
    <mergeCell ref="AY336:BA336"/>
    <mergeCell ref="AY358:BA358"/>
    <mergeCell ref="X359:Z359"/>
    <mergeCell ref="AY359:BA359"/>
    <mergeCell ref="X328:Z328"/>
    <mergeCell ref="AY340:BA340"/>
    <mergeCell ref="X341:Z341"/>
    <mergeCell ref="AY341:BA341"/>
    <mergeCell ref="X338:Z338"/>
    <mergeCell ref="AY338:BA338"/>
    <mergeCell ref="X339:Z339"/>
    <mergeCell ref="AY339:BA339"/>
    <mergeCell ref="AN324:AN327"/>
    <mergeCell ref="AO324:AP324"/>
    <mergeCell ref="AQ324:AS324"/>
    <mergeCell ref="AT324:AU324"/>
    <mergeCell ref="AV324:AX324"/>
    <mergeCell ref="AB326:AE327"/>
    <mergeCell ref="AF326:AG327"/>
    <mergeCell ref="AY337:BA337"/>
    <mergeCell ref="X334:Z334"/>
    <mergeCell ref="AY334:BA334"/>
    <mergeCell ref="X335:Z335"/>
    <mergeCell ref="AY335:BA335"/>
    <mergeCell ref="AQ326:AR327"/>
    <mergeCell ref="AY332:BA332"/>
    <mergeCell ref="X333:Z333"/>
    <mergeCell ref="AY333:BA333"/>
    <mergeCell ref="AY329:BA329"/>
    <mergeCell ref="X330:Z330"/>
    <mergeCell ref="AY330:BA330"/>
    <mergeCell ref="X331:Z331"/>
    <mergeCell ref="AY331:BA331"/>
    <mergeCell ref="AO328:AO331"/>
    <mergeCell ref="X329:Z329"/>
    <mergeCell ref="AO336:AO339"/>
    <mergeCell ref="AO340:AO343"/>
    <mergeCell ref="A324:C324"/>
    <mergeCell ref="D324:L324"/>
    <mergeCell ref="M324:M327"/>
    <mergeCell ref="N324:O324"/>
    <mergeCell ref="P324:R324"/>
    <mergeCell ref="S324:T324"/>
    <mergeCell ref="U324:W324"/>
    <mergeCell ref="X324:Z326"/>
    <mergeCell ref="AB324:AD324"/>
    <mergeCell ref="AN328:AN347"/>
    <mergeCell ref="E326:F327"/>
    <mergeCell ref="G326:L326"/>
    <mergeCell ref="X346:Z346"/>
    <mergeCell ref="A328:D367"/>
    <mergeCell ref="M328:M367"/>
    <mergeCell ref="AO344:AO347"/>
    <mergeCell ref="AO348:AO351"/>
    <mergeCell ref="N328:N331"/>
    <mergeCell ref="N332:N335"/>
    <mergeCell ref="N336:N339"/>
    <mergeCell ref="N340:N343"/>
    <mergeCell ref="N344:N347"/>
    <mergeCell ref="N348:N351"/>
    <mergeCell ref="N356:N359"/>
    <mergeCell ref="AO356:AO359"/>
    <mergeCell ref="X356:Z356"/>
    <mergeCell ref="N352:N355"/>
    <mergeCell ref="AO352:AO355"/>
    <mergeCell ref="N360:N363"/>
    <mergeCell ref="AO360:AO363"/>
    <mergeCell ref="X360:Z360"/>
    <mergeCell ref="AZ319:BA320"/>
    <mergeCell ref="M321:X322"/>
    <mergeCell ref="Y321:Z323"/>
    <mergeCell ref="AN321:AY322"/>
    <mergeCell ref="AZ321:BA323"/>
    <mergeCell ref="A323:C323"/>
    <mergeCell ref="D323:L323"/>
    <mergeCell ref="M323:X323"/>
    <mergeCell ref="AB323:AD323"/>
    <mergeCell ref="AE323:AM323"/>
    <mergeCell ref="V326:W327"/>
    <mergeCell ref="AY324:BA326"/>
    <mergeCell ref="A325:C325"/>
    <mergeCell ref="D325:L325"/>
    <mergeCell ref="N325:O326"/>
    <mergeCell ref="P325:W325"/>
    <mergeCell ref="AB325:AD325"/>
    <mergeCell ref="AE325:AM325"/>
    <mergeCell ref="AO325:AP326"/>
    <mergeCell ref="AQ325:AX325"/>
    <mergeCell ref="A326:D327"/>
    <mergeCell ref="AE324:AM324"/>
    <mergeCell ref="AH326:AM326"/>
    <mergeCell ref="AY327:BA327"/>
    <mergeCell ref="AN323:AY323"/>
    <mergeCell ref="AS326:AT327"/>
    <mergeCell ref="AU326:AV327"/>
    <mergeCell ref="AW326:AX327"/>
    <mergeCell ref="G327:H327"/>
    <mergeCell ref="I327:L327"/>
    <mergeCell ref="N327:O327"/>
    <mergeCell ref="X327:Z327"/>
    <mergeCell ref="AQ317:AT317"/>
    <mergeCell ref="AU317:AX317"/>
    <mergeCell ref="A319:L322"/>
    <mergeCell ref="M319:X320"/>
    <mergeCell ref="Y319:Z320"/>
    <mergeCell ref="AB319:AM322"/>
    <mergeCell ref="AN319:AY320"/>
    <mergeCell ref="P317:S317"/>
    <mergeCell ref="T317:W317"/>
    <mergeCell ref="AB317:AF317"/>
    <mergeCell ref="AG317:AH317"/>
    <mergeCell ref="AI317:AJ317"/>
    <mergeCell ref="AK317:AL317"/>
    <mergeCell ref="A317:E317"/>
    <mergeCell ref="F317:G317"/>
    <mergeCell ref="H317:I317"/>
    <mergeCell ref="J317:K317"/>
    <mergeCell ref="L317:M317"/>
    <mergeCell ref="N317:O317"/>
    <mergeCell ref="AQ316:AT316"/>
    <mergeCell ref="AU316:AX316"/>
    <mergeCell ref="AZ316:BA316"/>
    <mergeCell ref="P316:S316"/>
    <mergeCell ref="T316:W316"/>
    <mergeCell ref="Y316:Z316"/>
    <mergeCell ref="AB316:AF316"/>
    <mergeCell ref="AG316:AH316"/>
    <mergeCell ref="AI316:AJ316"/>
    <mergeCell ref="A316:E316"/>
    <mergeCell ref="F316:G316"/>
    <mergeCell ref="H316:I316"/>
    <mergeCell ref="J316:K316"/>
    <mergeCell ref="L316:M316"/>
    <mergeCell ref="N316:O316"/>
    <mergeCell ref="AK315:AL315"/>
    <mergeCell ref="AM315:AN315"/>
    <mergeCell ref="AO315:AP315"/>
    <mergeCell ref="AQ315:AT315"/>
    <mergeCell ref="AU315:AX315"/>
    <mergeCell ref="AZ315:BA315"/>
    <mergeCell ref="P315:S315"/>
    <mergeCell ref="T315:W315"/>
    <mergeCell ref="Y315:Z315"/>
    <mergeCell ref="AB315:AF315"/>
    <mergeCell ref="AG315:AH315"/>
    <mergeCell ref="AI315:AJ315"/>
    <mergeCell ref="A315:E315"/>
    <mergeCell ref="F315:G315"/>
    <mergeCell ref="H315:I315"/>
    <mergeCell ref="J315:K315"/>
    <mergeCell ref="L315:M315"/>
    <mergeCell ref="AY299:BA299"/>
    <mergeCell ref="X300:Z300"/>
    <mergeCell ref="AY300:BA300"/>
    <mergeCell ref="X313:Z313"/>
    <mergeCell ref="AY313:BA313"/>
    <mergeCell ref="N311:N314"/>
    <mergeCell ref="AO311:AO314"/>
    <mergeCell ref="X311:Z311"/>
    <mergeCell ref="AY311:BA311"/>
    <mergeCell ref="X312:Z312"/>
    <mergeCell ref="AY312:BA312"/>
    <mergeCell ref="X309:Z309"/>
    <mergeCell ref="AY309:BA309"/>
    <mergeCell ref="X310:Z310"/>
    <mergeCell ref="AY310:BA310"/>
    <mergeCell ref="N307:N310"/>
    <mergeCell ref="AO307:AO310"/>
    <mergeCell ref="X307:Z307"/>
    <mergeCell ref="AY307:BA307"/>
    <mergeCell ref="AY288:BA288"/>
    <mergeCell ref="X297:Z297"/>
    <mergeCell ref="AY297:BA297"/>
    <mergeCell ref="AB295:AE314"/>
    <mergeCell ref="X298:Z298"/>
    <mergeCell ref="AY298:BA298"/>
    <mergeCell ref="X295:Z295"/>
    <mergeCell ref="AY295:BA295"/>
    <mergeCell ref="X296:Z296"/>
    <mergeCell ref="AY296:BA296"/>
    <mergeCell ref="X293:Z293"/>
    <mergeCell ref="AY293:BA293"/>
    <mergeCell ref="X294:Z294"/>
    <mergeCell ref="AY294:BA294"/>
    <mergeCell ref="X305:Z305"/>
    <mergeCell ref="AY305:BA305"/>
    <mergeCell ref="X306:Z306"/>
    <mergeCell ref="AY306:BA306"/>
    <mergeCell ref="X314:Z314"/>
    <mergeCell ref="AY314:BA314"/>
    <mergeCell ref="X308:Z308"/>
    <mergeCell ref="AY308:BA308"/>
    <mergeCell ref="AN295:AN314"/>
    <mergeCell ref="AY303:BA303"/>
    <mergeCell ref="X304:Z304"/>
    <mergeCell ref="AY304:BA304"/>
    <mergeCell ref="X301:Z301"/>
    <mergeCell ref="AY301:BA301"/>
    <mergeCell ref="X302:Z302"/>
    <mergeCell ref="AY302:BA302"/>
    <mergeCell ref="AO299:AO302"/>
    <mergeCell ref="X299:Z299"/>
    <mergeCell ref="AW273:AX274"/>
    <mergeCell ref="G274:H274"/>
    <mergeCell ref="I274:L274"/>
    <mergeCell ref="N274:O274"/>
    <mergeCell ref="X274:Z274"/>
    <mergeCell ref="AH274:AI274"/>
    <mergeCell ref="AJ274:AM274"/>
    <mergeCell ref="AO274:AP274"/>
    <mergeCell ref="X285:Z285"/>
    <mergeCell ref="AY285:BA285"/>
    <mergeCell ref="X286:Z286"/>
    <mergeCell ref="AY286:BA286"/>
    <mergeCell ref="X283:Z283"/>
    <mergeCell ref="AY283:BA283"/>
    <mergeCell ref="X284:Z284"/>
    <mergeCell ref="AY284:BA284"/>
    <mergeCell ref="X281:Z281"/>
    <mergeCell ref="AY281:BA281"/>
    <mergeCell ref="X282:Z282"/>
    <mergeCell ref="AY282:BA282"/>
    <mergeCell ref="AN275:AN294"/>
    <mergeCell ref="X291:Z291"/>
    <mergeCell ref="AY291:BA291"/>
    <mergeCell ref="X292:Z292"/>
    <mergeCell ref="AY292:BA292"/>
    <mergeCell ref="X289:Z289"/>
    <mergeCell ref="AY289:BA289"/>
    <mergeCell ref="X290:Z290"/>
    <mergeCell ref="AY290:BA290"/>
    <mergeCell ref="X287:Z287"/>
    <mergeCell ref="AY287:BA287"/>
    <mergeCell ref="X288:Z288"/>
    <mergeCell ref="AE272:AM272"/>
    <mergeCell ref="AO272:AP273"/>
    <mergeCell ref="AQ272:AX272"/>
    <mergeCell ref="A273:D274"/>
    <mergeCell ref="AE271:AM271"/>
    <mergeCell ref="AN271:AN274"/>
    <mergeCell ref="AO271:AP271"/>
    <mergeCell ref="AQ271:AS271"/>
    <mergeCell ref="AT271:AU271"/>
    <mergeCell ref="AV271:AX271"/>
    <mergeCell ref="AB273:AE274"/>
    <mergeCell ref="AF273:AG274"/>
    <mergeCell ref="AH273:AM273"/>
    <mergeCell ref="AQ273:AR274"/>
    <mergeCell ref="X279:Z279"/>
    <mergeCell ref="AY279:BA279"/>
    <mergeCell ref="AB275:AE294"/>
    <mergeCell ref="X280:Z280"/>
    <mergeCell ref="AY280:BA280"/>
    <mergeCell ref="AY276:BA276"/>
    <mergeCell ref="X277:Z277"/>
    <mergeCell ref="AY277:BA277"/>
    <mergeCell ref="X278:Z278"/>
    <mergeCell ref="AY278:BA278"/>
    <mergeCell ref="AY274:BA274"/>
    <mergeCell ref="A275:D314"/>
    <mergeCell ref="M275:M314"/>
    <mergeCell ref="X275:Z275"/>
    <mergeCell ref="AY275:BA275"/>
    <mergeCell ref="X276:Z276"/>
    <mergeCell ref="AS273:AT274"/>
    <mergeCell ref="AU273:AV274"/>
    <mergeCell ref="AN270:AY270"/>
    <mergeCell ref="A271:C271"/>
    <mergeCell ref="D271:L271"/>
    <mergeCell ref="M271:M274"/>
    <mergeCell ref="N271:O271"/>
    <mergeCell ref="P271:R271"/>
    <mergeCell ref="S271:T271"/>
    <mergeCell ref="U271:W271"/>
    <mergeCell ref="X271:Z273"/>
    <mergeCell ref="AB271:AD271"/>
    <mergeCell ref="AZ266:BA267"/>
    <mergeCell ref="M268:X269"/>
    <mergeCell ref="Y268:Z270"/>
    <mergeCell ref="AN268:AY269"/>
    <mergeCell ref="AZ268:BA270"/>
    <mergeCell ref="A270:C270"/>
    <mergeCell ref="D270:L270"/>
    <mergeCell ref="M270:X270"/>
    <mergeCell ref="AB270:AD270"/>
    <mergeCell ref="AE270:AM270"/>
    <mergeCell ref="E273:F274"/>
    <mergeCell ref="G273:L273"/>
    <mergeCell ref="P273:Q274"/>
    <mergeCell ref="R273:S274"/>
    <mergeCell ref="T273:U274"/>
    <mergeCell ref="V273:W274"/>
    <mergeCell ref="AY271:BA273"/>
    <mergeCell ref="A272:C272"/>
    <mergeCell ref="D272:L272"/>
    <mergeCell ref="N272:O273"/>
    <mergeCell ref="P272:W272"/>
    <mergeCell ref="AB272:AD272"/>
    <mergeCell ref="AM264:AN264"/>
    <mergeCell ref="AO264:AP264"/>
    <mergeCell ref="AQ264:AT264"/>
    <mergeCell ref="AU264:AX264"/>
    <mergeCell ref="A266:L269"/>
    <mergeCell ref="M266:X267"/>
    <mergeCell ref="Y266:Z267"/>
    <mergeCell ref="AB266:AM269"/>
    <mergeCell ref="AN266:AY267"/>
    <mergeCell ref="P264:S264"/>
    <mergeCell ref="T264:W264"/>
    <mergeCell ref="AB264:AF264"/>
    <mergeCell ref="AG264:AH264"/>
    <mergeCell ref="AI264:AJ264"/>
    <mergeCell ref="AK264:AL264"/>
    <mergeCell ref="A264:E264"/>
    <mergeCell ref="F264:G264"/>
    <mergeCell ref="H264:I264"/>
    <mergeCell ref="J264:K264"/>
    <mergeCell ref="L264:M264"/>
    <mergeCell ref="N264:O264"/>
    <mergeCell ref="AK263:AL263"/>
    <mergeCell ref="AM263:AN263"/>
    <mergeCell ref="AO263:AP263"/>
    <mergeCell ref="AQ263:AT263"/>
    <mergeCell ref="AU263:AX263"/>
    <mergeCell ref="AZ263:BA263"/>
    <mergeCell ref="P263:S263"/>
    <mergeCell ref="T263:W263"/>
    <mergeCell ref="Y263:Z263"/>
    <mergeCell ref="AB263:AF263"/>
    <mergeCell ref="AG263:AH263"/>
    <mergeCell ref="AI263:AJ263"/>
    <mergeCell ref="A263:E263"/>
    <mergeCell ref="F263:G263"/>
    <mergeCell ref="H263:I263"/>
    <mergeCell ref="J263:K263"/>
    <mergeCell ref="L263:M263"/>
    <mergeCell ref="N263:O263"/>
    <mergeCell ref="AK262:AL262"/>
    <mergeCell ref="AM262:AN262"/>
    <mergeCell ref="AO262:AP262"/>
    <mergeCell ref="AQ262:AT262"/>
    <mergeCell ref="AU262:AX262"/>
    <mergeCell ref="AZ262:BA262"/>
    <mergeCell ref="P262:S262"/>
    <mergeCell ref="T262:W262"/>
    <mergeCell ref="Y262:Z262"/>
    <mergeCell ref="AB262:AF262"/>
    <mergeCell ref="AG262:AH262"/>
    <mergeCell ref="AI262:AJ262"/>
    <mergeCell ref="A262:E262"/>
    <mergeCell ref="F262:G262"/>
    <mergeCell ref="H262:I262"/>
    <mergeCell ref="J262:K262"/>
    <mergeCell ref="L262:M262"/>
    <mergeCell ref="N262:O262"/>
    <mergeCell ref="N250:N253"/>
    <mergeCell ref="AO250:AO253"/>
    <mergeCell ref="X250:Z250"/>
    <mergeCell ref="AY250:BA250"/>
    <mergeCell ref="X251:Z251"/>
    <mergeCell ref="AY251:BA251"/>
    <mergeCell ref="X248:Z248"/>
    <mergeCell ref="AY248:BA248"/>
    <mergeCell ref="X249:Z249"/>
    <mergeCell ref="AY249:BA249"/>
    <mergeCell ref="N246:N249"/>
    <mergeCell ref="AO246:AO249"/>
    <mergeCell ref="X246:Z246"/>
    <mergeCell ref="AY246:BA246"/>
    <mergeCell ref="X247:Z247"/>
    <mergeCell ref="AY247:BA247"/>
    <mergeCell ref="X260:Z260"/>
    <mergeCell ref="AY260:BA260"/>
    <mergeCell ref="N258:N261"/>
    <mergeCell ref="AO258:AO261"/>
    <mergeCell ref="X258:Z258"/>
    <mergeCell ref="AY258:BA258"/>
    <mergeCell ref="X259:Z259"/>
    <mergeCell ref="AY259:BA259"/>
    <mergeCell ref="X256:Z256"/>
    <mergeCell ref="AY256:BA256"/>
    <mergeCell ref="X257:Z257"/>
    <mergeCell ref="AY257:BA257"/>
    <mergeCell ref="N254:N257"/>
    <mergeCell ref="AO254:AO257"/>
    <mergeCell ref="X254:Z254"/>
    <mergeCell ref="AY254:BA254"/>
    <mergeCell ref="AY244:BA244"/>
    <mergeCell ref="X245:Z245"/>
    <mergeCell ref="AY245:BA245"/>
    <mergeCell ref="X242:Z242"/>
    <mergeCell ref="AY242:BA242"/>
    <mergeCell ref="X243:Z243"/>
    <mergeCell ref="AY243:BA243"/>
    <mergeCell ref="X240:Z240"/>
    <mergeCell ref="AY240:BA240"/>
    <mergeCell ref="X241:Z241"/>
    <mergeCell ref="AY241:BA241"/>
    <mergeCell ref="X238:Z238"/>
    <mergeCell ref="AY238:BA238"/>
    <mergeCell ref="X239:Z239"/>
    <mergeCell ref="AY239:BA239"/>
    <mergeCell ref="AO238:AO241"/>
    <mergeCell ref="AO242:AO245"/>
    <mergeCell ref="AB242:AE261"/>
    <mergeCell ref="X252:Z252"/>
    <mergeCell ref="AY252:BA252"/>
    <mergeCell ref="X253:Z253"/>
    <mergeCell ref="AY253:BA253"/>
    <mergeCell ref="X261:Z261"/>
    <mergeCell ref="AY261:BA261"/>
    <mergeCell ref="X255:Z255"/>
    <mergeCell ref="AY255:BA255"/>
    <mergeCell ref="AN242:AN261"/>
    <mergeCell ref="AY226:BA226"/>
    <mergeCell ref="X227:Z227"/>
    <mergeCell ref="AY227:BA227"/>
    <mergeCell ref="AY223:BA223"/>
    <mergeCell ref="X224:Z224"/>
    <mergeCell ref="AY224:BA224"/>
    <mergeCell ref="X225:Z225"/>
    <mergeCell ref="AY225:BA225"/>
    <mergeCell ref="AO222:AO225"/>
    <mergeCell ref="AO226:AO229"/>
    <mergeCell ref="AB222:AE241"/>
    <mergeCell ref="AY236:BA236"/>
    <mergeCell ref="X237:Z237"/>
    <mergeCell ref="AY237:BA237"/>
    <mergeCell ref="X234:Z234"/>
    <mergeCell ref="AY234:BA234"/>
    <mergeCell ref="X235:Z235"/>
    <mergeCell ref="AY235:BA235"/>
    <mergeCell ref="X232:Z232"/>
    <mergeCell ref="AY232:BA232"/>
    <mergeCell ref="X233:Z233"/>
    <mergeCell ref="AY233:BA233"/>
    <mergeCell ref="X230:Z230"/>
    <mergeCell ref="AY230:BA230"/>
    <mergeCell ref="X231:Z231"/>
    <mergeCell ref="AY231:BA231"/>
    <mergeCell ref="AO230:AO233"/>
    <mergeCell ref="AO234:AO237"/>
    <mergeCell ref="AN222:AN241"/>
    <mergeCell ref="A222:D261"/>
    <mergeCell ref="M222:M261"/>
    <mergeCell ref="X222:Z222"/>
    <mergeCell ref="AY222:BA222"/>
    <mergeCell ref="X223:Z223"/>
    <mergeCell ref="AS220:AT221"/>
    <mergeCell ref="AU220:AV221"/>
    <mergeCell ref="AW220:AX221"/>
    <mergeCell ref="G221:H221"/>
    <mergeCell ref="I221:L221"/>
    <mergeCell ref="N221:O221"/>
    <mergeCell ref="X221:Z221"/>
    <mergeCell ref="AH221:AI221"/>
    <mergeCell ref="AJ221:AM221"/>
    <mergeCell ref="AO221:AP221"/>
    <mergeCell ref="E220:F221"/>
    <mergeCell ref="G220:L220"/>
    <mergeCell ref="P220:Q221"/>
    <mergeCell ref="R220:S221"/>
    <mergeCell ref="T220:U221"/>
    <mergeCell ref="V220:W221"/>
    <mergeCell ref="AY218:BA220"/>
    <mergeCell ref="A219:C219"/>
    <mergeCell ref="D219:L219"/>
    <mergeCell ref="N219:O220"/>
    <mergeCell ref="P219:W219"/>
    <mergeCell ref="AB219:AD219"/>
    <mergeCell ref="AE219:AM219"/>
    <mergeCell ref="AO219:AP220"/>
    <mergeCell ref="AY228:BA228"/>
    <mergeCell ref="AY229:BA229"/>
    <mergeCell ref="X226:Z226"/>
    <mergeCell ref="A220:D221"/>
    <mergeCell ref="AE218:AM218"/>
    <mergeCell ref="AN218:AN221"/>
    <mergeCell ref="AO218:AP218"/>
    <mergeCell ref="AQ218:AS218"/>
    <mergeCell ref="AT218:AU218"/>
    <mergeCell ref="AV218:AX218"/>
    <mergeCell ref="AB220:AE221"/>
    <mergeCell ref="AF220:AG221"/>
    <mergeCell ref="AH220:AM220"/>
    <mergeCell ref="AQ220:AR221"/>
    <mergeCell ref="AN217:AY217"/>
    <mergeCell ref="A218:C218"/>
    <mergeCell ref="D218:L218"/>
    <mergeCell ref="M218:M221"/>
    <mergeCell ref="N218:O218"/>
    <mergeCell ref="P218:R218"/>
    <mergeCell ref="S218:T218"/>
    <mergeCell ref="U218:W218"/>
    <mergeCell ref="X218:Z220"/>
    <mergeCell ref="AB218:AD218"/>
    <mergeCell ref="AY221:BA221"/>
    <mergeCell ref="Y215:Z217"/>
    <mergeCell ref="AN215:AY216"/>
    <mergeCell ref="AZ215:BA217"/>
    <mergeCell ref="A217:C217"/>
    <mergeCell ref="D217:L217"/>
    <mergeCell ref="M217:X217"/>
    <mergeCell ref="AB217:AD217"/>
    <mergeCell ref="AE217:AM217"/>
    <mergeCell ref="AQ211:AT211"/>
    <mergeCell ref="AU211:AX211"/>
    <mergeCell ref="A213:L216"/>
    <mergeCell ref="M213:X214"/>
    <mergeCell ref="Y213:Z214"/>
    <mergeCell ref="AB213:AM216"/>
    <mergeCell ref="AN213:AY214"/>
    <mergeCell ref="P211:S211"/>
    <mergeCell ref="T211:W211"/>
    <mergeCell ref="AB211:AF211"/>
    <mergeCell ref="AG211:AH211"/>
    <mergeCell ref="AI211:AJ211"/>
    <mergeCell ref="AK211:AL211"/>
    <mergeCell ref="A211:E211"/>
    <mergeCell ref="F211:G211"/>
    <mergeCell ref="H211:I211"/>
    <mergeCell ref="J211:K211"/>
    <mergeCell ref="L211:M211"/>
    <mergeCell ref="N211:O211"/>
    <mergeCell ref="A210:E210"/>
    <mergeCell ref="F210:G210"/>
    <mergeCell ref="H210:I210"/>
    <mergeCell ref="J210:K210"/>
    <mergeCell ref="L210:M210"/>
    <mergeCell ref="N210:O210"/>
    <mergeCell ref="AK209:AL209"/>
    <mergeCell ref="AM209:AN209"/>
    <mergeCell ref="AO209:AP209"/>
    <mergeCell ref="AQ209:AT209"/>
    <mergeCell ref="AU209:AX209"/>
    <mergeCell ref="AZ209:BA209"/>
    <mergeCell ref="P209:S209"/>
    <mergeCell ref="T209:W209"/>
    <mergeCell ref="Y209:Z209"/>
    <mergeCell ref="AB209:AF209"/>
    <mergeCell ref="AG209:AH209"/>
    <mergeCell ref="AI209:AJ209"/>
    <mergeCell ref="A209:E209"/>
    <mergeCell ref="F209:G209"/>
    <mergeCell ref="H209:I209"/>
    <mergeCell ref="J209:K209"/>
    <mergeCell ref="L209:M209"/>
    <mergeCell ref="AY206:BA206"/>
    <mergeCell ref="X203:Z203"/>
    <mergeCell ref="AY203:BA203"/>
    <mergeCell ref="X204:Z204"/>
    <mergeCell ref="AY204:BA204"/>
    <mergeCell ref="N201:N204"/>
    <mergeCell ref="AO201:AO204"/>
    <mergeCell ref="X201:Z201"/>
    <mergeCell ref="AY201:BA201"/>
    <mergeCell ref="X202:Z202"/>
    <mergeCell ref="AZ210:BA210"/>
    <mergeCell ref="P210:S210"/>
    <mergeCell ref="T210:W210"/>
    <mergeCell ref="Y210:Z210"/>
    <mergeCell ref="AB210:AF210"/>
    <mergeCell ref="AG210:AH210"/>
    <mergeCell ref="AI210:AJ210"/>
    <mergeCell ref="AY182:BA182"/>
    <mergeCell ref="X191:Z191"/>
    <mergeCell ref="AY191:BA191"/>
    <mergeCell ref="AB189:AE208"/>
    <mergeCell ref="X192:Z192"/>
    <mergeCell ref="AY192:BA192"/>
    <mergeCell ref="X189:Z189"/>
    <mergeCell ref="AY189:BA189"/>
    <mergeCell ref="X190:Z190"/>
    <mergeCell ref="AY190:BA190"/>
    <mergeCell ref="X187:Z187"/>
    <mergeCell ref="AY187:BA187"/>
    <mergeCell ref="X188:Z188"/>
    <mergeCell ref="AY188:BA188"/>
    <mergeCell ref="X199:Z199"/>
    <mergeCell ref="AY199:BA199"/>
    <mergeCell ref="X200:Z200"/>
    <mergeCell ref="AY200:BA200"/>
    <mergeCell ref="X208:Z208"/>
    <mergeCell ref="AY208:BA208"/>
    <mergeCell ref="AY202:BA202"/>
    <mergeCell ref="AN189:AN208"/>
    <mergeCell ref="AY197:BA197"/>
    <mergeCell ref="X198:Z198"/>
    <mergeCell ref="AY198:BA198"/>
    <mergeCell ref="X195:Z195"/>
    <mergeCell ref="AY195:BA195"/>
    <mergeCell ref="X196:Z196"/>
    <mergeCell ref="AY196:BA196"/>
    <mergeCell ref="AY194:BA194"/>
    <mergeCell ref="AY207:BA207"/>
    <mergeCell ref="AY205:BA205"/>
    <mergeCell ref="AW167:AX168"/>
    <mergeCell ref="G168:H168"/>
    <mergeCell ref="I168:L168"/>
    <mergeCell ref="N168:O168"/>
    <mergeCell ref="X168:Z168"/>
    <mergeCell ref="AH168:AI168"/>
    <mergeCell ref="AJ168:AM168"/>
    <mergeCell ref="AO168:AP168"/>
    <mergeCell ref="X179:Z179"/>
    <mergeCell ref="AY179:BA179"/>
    <mergeCell ref="X180:Z180"/>
    <mergeCell ref="AY180:BA180"/>
    <mergeCell ref="X177:Z177"/>
    <mergeCell ref="AY177:BA177"/>
    <mergeCell ref="X178:Z178"/>
    <mergeCell ref="AY178:BA178"/>
    <mergeCell ref="X175:Z175"/>
    <mergeCell ref="AY175:BA175"/>
    <mergeCell ref="X176:Z176"/>
    <mergeCell ref="AY176:BA176"/>
    <mergeCell ref="AN169:AN188"/>
    <mergeCell ref="X185:Z185"/>
    <mergeCell ref="AY185:BA185"/>
    <mergeCell ref="X186:Z186"/>
    <mergeCell ref="AY186:BA186"/>
    <mergeCell ref="X183:Z183"/>
    <mergeCell ref="AY183:BA183"/>
    <mergeCell ref="X184:Z184"/>
    <mergeCell ref="AY184:BA184"/>
    <mergeCell ref="X181:Z181"/>
    <mergeCell ref="AY181:BA181"/>
    <mergeCell ref="X182:Z182"/>
    <mergeCell ref="AQ166:AX166"/>
    <mergeCell ref="A167:D168"/>
    <mergeCell ref="AE165:AM165"/>
    <mergeCell ref="AN165:AN168"/>
    <mergeCell ref="AO165:AP165"/>
    <mergeCell ref="AQ165:AS165"/>
    <mergeCell ref="AT165:AU165"/>
    <mergeCell ref="AV165:AX165"/>
    <mergeCell ref="AB167:AE168"/>
    <mergeCell ref="AF167:AG168"/>
    <mergeCell ref="AH167:AM167"/>
    <mergeCell ref="AQ167:AR168"/>
    <mergeCell ref="X173:Z173"/>
    <mergeCell ref="AY173:BA173"/>
    <mergeCell ref="AB169:AE188"/>
    <mergeCell ref="X174:Z174"/>
    <mergeCell ref="AY174:BA174"/>
    <mergeCell ref="AY170:BA170"/>
    <mergeCell ref="X171:Z171"/>
    <mergeCell ref="AY171:BA171"/>
    <mergeCell ref="X172:Z172"/>
    <mergeCell ref="AY172:BA172"/>
    <mergeCell ref="AY168:BA168"/>
    <mergeCell ref="A169:D208"/>
    <mergeCell ref="M169:M208"/>
    <mergeCell ref="X169:Z169"/>
    <mergeCell ref="AY169:BA169"/>
    <mergeCell ref="X170:Z170"/>
    <mergeCell ref="AS167:AT168"/>
    <mergeCell ref="AU167:AV168"/>
    <mergeCell ref="A165:C165"/>
    <mergeCell ref="D165:L165"/>
    <mergeCell ref="M165:M168"/>
    <mergeCell ref="N165:O165"/>
    <mergeCell ref="P165:R165"/>
    <mergeCell ref="S165:T165"/>
    <mergeCell ref="U165:W165"/>
    <mergeCell ref="X165:Z167"/>
    <mergeCell ref="AB165:AD165"/>
    <mergeCell ref="AZ160:BA161"/>
    <mergeCell ref="M162:X163"/>
    <mergeCell ref="Y162:Z164"/>
    <mergeCell ref="AN162:AY163"/>
    <mergeCell ref="AZ162:BA164"/>
    <mergeCell ref="A164:C164"/>
    <mergeCell ref="D164:L164"/>
    <mergeCell ref="M164:X164"/>
    <mergeCell ref="AB164:AD164"/>
    <mergeCell ref="AE164:AM164"/>
    <mergeCell ref="E167:F168"/>
    <mergeCell ref="G167:L167"/>
    <mergeCell ref="P167:Q168"/>
    <mergeCell ref="R167:S168"/>
    <mergeCell ref="T167:U168"/>
    <mergeCell ref="V167:W168"/>
    <mergeCell ref="AY165:BA167"/>
    <mergeCell ref="A166:C166"/>
    <mergeCell ref="D166:L166"/>
    <mergeCell ref="N166:O167"/>
    <mergeCell ref="P166:W166"/>
    <mergeCell ref="AB166:AD166"/>
    <mergeCell ref="A160:L163"/>
    <mergeCell ref="M160:X161"/>
    <mergeCell ref="Y160:Z161"/>
    <mergeCell ref="AG158:AH158"/>
    <mergeCell ref="AI158:AJ158"/>
    <mergeCell ref="AK158:AL158"/>
    <mergeCell ref="A158:E158"/>
    <mergeCell ref="F158:G158"/>
    <mergeCell ref="H158:I158"/>
    <mergeCell ref="J158:K158"/>
    <mergeCell ref="L158:M158"/>
    <mergeCell ref="N158:O158"/>
    <mergeCell ref="AK157:AL157"/>
    <mergeCell ref="AM157:AN157"/>
    <mergeCell ref="AO157:AP157"/>
    <mergeCell ref="AQ157:AT157"/>
    <mergeCell ref="AU157:AX157"/>
    <mergeCell ref="AZ157:BA157"/>
    <mergeCell ref="P157:S157"/>
    <mergeCell ref="T157:W157"/>
    <mergeCell ref="Y157:Z157"/>
    <mergeCell ref="AB157:AF157"/>
    <mergeCell ref="AG157:AH157"/>
    <mergeCell ref="AI157:AJ157"/>
    <mergeCell ref="A157:E157"/>
    <mergeCell ref="F157:G157"/>
    <mergeCell ref="H157:I157"/>
    <mergeCell ref="J157:K157"/>
    <mergeCell ref="L157:M157"/>
    <mergeCell ref="N157:O157"/>
    <mergeCell ref="AK156:AL156"/>
    <mergeCell ref="AM156:AN156"/>
    <mergeCell ref="AO156:AP156"/>
    <mergeCell ref="AQ156:AT156"/>
    <mergeCell ref="AU156:AX156"/>
    <mergeCell ref="AZ156:BA156"/>
    <mergeCell ref="P156:S156"/>
    <mergeCell ref="T156:W156"/>
    <mergeCell ref="Y156:Z156"/>
    <mergeCell ref="AB156:AF156"/>
    <mergeCell ref="AG156:AH156"/>
    <mergeCell ref="AI156:AJ156"/>
    <mergeCell ref="A156:E156"/>
    <mergeCell ref="F156:G156"/>
    <mergeCell ref="H156:I156"/>
    <mergeCell ref="J156:K156"/>
    <mergeCell ref="L156:M156"/>
    <mergeCell ref="N156:O156"/>
    <mergeCell ref="N144:N147"/>
    <mergeCell ref="X144:Z144"/>
    <mergeCell ref="AY144:BA144"/>
    <mergeCell ref="X145:Z145"/>
    <mergeCell ref="AY145:BA145"/>
    <mergeCell ref="X142:Z142"/>
    <mergeCell ref="AY142:BA142"/>
    <mergeCell ref="X143:Z143"/>
    <mergeCell ref="AY143:BA143"/>
    <mergeCell ref="AO140:AO143"/>
    <mergeCell ref="N140:N143"/>
    <mergeCell ref="X140:Z140"/>
    <mergeCell ref="AY140:BA140"/>
    <mergeCell ref="X141:Z141"/>
    <mergeCell ref="AY141:BA141"/>
    <mergeCell ref="X154:Z154"/>
    <mergeCell ref="AY154:BA154"/>
    <mergeCell ref="AO152:AO155"/>
    <mergeCell ref="N152:N155"/>
    <mergeCell ref="X152:Z152"/>
    <mergeCell ref="AY152:BA152"/>
    <mergeCell ref="X153:Z153"/>
    <mergeCell ref="AY153:BA153"/>
    <mergeCell ref="X150:Z150"/>
    <mergeCell ref="AY150:BA150"/>
    <mergeCell ref="X151:Z151"/>
    <mergeCell ref="AY151:BA151"/>
    <mergeCell ref="AO148:AO151"/>
    <mergeCell ref="N148:N151"/>
    <mergeCell ref="X148:Z148"/>
    <mergeCell ref="AY148:BA148"/>
    <mergeCell ref="X149:Z149"/>
    <mergeCell ref="AY138:BA138"/>
    <mergeCell ref="X139:Z139"/>
    <mergeCell ref="AY139:BA139"/>
    <mergeCell ref="X136:Z136"/>
    <mergeCell ref="AY136:BA136"/>
    <mergeCell ref="X137:Z137"/>
    <mergeCell ref="AY137:BA137"/>
    <mergeCell ref="X134:Z134"/>
    <mergeCell ref="AY134:BA134"/>
    <mergeCell ref="X135:Z135"/>
    <mergeCell ref="AY135:BA135"/>
    <mergeCell ref="X132:Z132"/>
    <mergeCell ref="AY132:BA132"/>
    <mergeCell ref="X133:Z133"/>
    <mergeCell ref="AY133:BA133"/>
    <mergeCell ref="AB136:AE155"/>
    <mergeCell ref="X146:Z146"/>
    <mergeCell ref="AY146:BA146"/>
    <mergeCell ref="X147:Z147"/>
    <mergeCell ref="AY147:BA147"/>
    <mergeCell ref="AO144:AO147"/>
    <mergeCell ref="X155:Z155"/>
    <mergeCell ref="AY155:BA155"/>
    <mergeCell ref="AY149:BA149"/>
    <mergeCell ref="AN136:AN155"/>
    <mergeCell ref="AO132:AO135"/>
    <mergeCell ref="AO136:AO139"/>
    <mergeCell ref="X120:Z120"/>
    <mergeCell ref="AY120:BA120"/>
    <mergeCell ref="X121:Z121"/>
    <mergeCell ref="AY121:BA121"/>
    <mergeCell ref="AY117:BA117"/>
    <mergeCell ref="X118:Z118"/>
    <mergeCell ref="AY118:BA118"/>
    <mergeCell ref="X119:Z119"/>
    <mergeCell ref="AY119:BA119"/>
    <mergeCell ref="AB116:AE135"/>
    <mergeCell ref="AY130:BA130"/>
    <mergeCell ref="X131:Z131"/>
    <mergeCell ref="AY131:BA131"/>
    <mergeCell ref="X128:Z128"/>
    <mergeCell ref="AY128:BA128"/>
    <mergeCell ref="X129:Z129"/>
    <mergeCell ref="AY129:BA129"/>
    <mergeCell ref="X126:Z126"/>
    <mergeCell ref="AY126:BA126"/>
    <mergeCell ref="X127:Z127"/>
    <mergeCell ref="AY127:BA127"/>
    <mergeCell ref="X124:Z124"/>
    <mergeCell ref="AY124:BA124"/>
    <mergeCell ref="X125:Z125"/>
    <mergeCell ref="AY125:BA125"/>
    <mergeCell ref="AN116:AN135"/>
    <mergeCell ref="A116:D155"/>
    <mergeCell ref="M116:M155"/>
    <mergeCell ref="X116:Z116"/>
    <mergeCell ref="AY116:BA116"/>
    <mergeCell ref="X117:Z117"/>
    <mergeCell ref="AS114:AT115"/>
    <mergeCell ref="AU114:AV115"/>
    <mergeCell ref="AW114:AX115"/>
    <mergeCell ref="G115:H115"/>
    <mergeCell ref="I115:L115"/>
    <mergeCell ref="N115:O115"/>
    <mergeCell ref="X115:Z115"/>
    <mergeCell ref="AH115:AI115"/>
    <mergeCell ref="AJ115:AM115"/>
    <mergeCell ref="AO115:AP115"/>
    <mergeCell ref="E114:F115"/>
    <mergeCell ref="G114:L114"/>
    <mergeCell ref="P114:Q115"/>
    <mergeCell ref="R114:S115"/>
    <mergeCell ref="T114:U115"/>
    <mergeCell ref="V114:W115"/>
    <mergeCell ref="AY112:BA114"/>
    <mergeCell ref="A113:C113"/>
    <mergeCell ref="D113:L113"/>
    <mergeCell ref="N113:O114"/>
    <mergeCell ref="P113:W113"/>
    <mergeCell ref="AB113:AD113"/>
    <mergeCell ref="AE113:AM113"/>
    <mergeCell ref="AO113:AP114"/>
    <mergeCell ref="AY122:BA122"/>
    <mergeCell ref="X123:Z123"/>
    <mergeCell ref="AY123:BA123"/>
    <mergeCell ref="F105:G105"/>
    <mergeCell ref="H105:I105"/>
    <mergeCell ref="J105:K105"/>
    <mergeCell ref="L105:M105"/>
    <mergeCell ref="N105:O105"/>
    <mergeCell ref="AQ113:AX113"/>
    <mergeCell ref="A114:D115"/>
    <mergeCell ref="AE112:AM112"/>
    <mergeCell ref="AN112:AN115"/>
    <mergeCell ref="AO112:AP112"/>
    <mergeCell ref="AQ112:AS112"/>
    <mergeCell ref="AT112:AU112"/>
    <mergeCell ref="AV112:AX112"/>
    <mergeCell ref="AB114:AE115"/>
    <mergeCell ref="AF114:AG115"/>
    <mergeCell ref="AH114:AM114"/>
    <mergeCell ref="AQ114:AR115"/>
    <mergeCell ref="AN111:AY111"/>
    <mergeCell ref="A112:C112"/>
    <mergeCell ref="D112:L112"/>
    <mergeCell ref="M112:M115"/>
    <mergeCell ref="N112:O112"/>
    <mergeCell ref="P112:R112"/>
    <mergeCell ref="S112:T112"/>
    <mergeCell ref="U112:W112"/>
    <mergeCell ref="X112:Z114"/>
    <mergeCell ref="AB112:AD112"/>
    <mergeCell ref="AY115:BA115"/>
    <mergeCell ref="AG103:AH103"/>
    <mergeCell ref="AI103:AJ103"/>
    <mergeCell ref="A103:E103"/>
    <mergeCell ref="F103:G103"/>
    <mergeCell ref="H103:I103"/>
    <mergeCell ref="J103:K103"/>
    <mergeCell ref="AZ107:BA108"/>
    <mergeCell ref="M109:X110"/>
    <mergeCell ref="Y109:Z111"/>
    <mergeCell ref="AN109:AY110"/>
    <mergeCell ref="AZ109:BA111"/>
    <mergeCell ref="A111:C111"/>
    <mergeCell ref="D111:L111"/>
    <mergeCell ref="M111:X111"/>
    <mergeCell ref="AB111:AD111"/>
    <mergeCell ref="AE111:AM111"/>
    <mergeCell ref="AM105:AN105"/>
    <mergeCell ref="AO105:AP105"/>
    <mergeCell ref="AQ105:AT105"/>
    <mergeCell ref="AU105:AX105"/>
    <mergeCell ref="A107:L110"/>
    <mergeCell ref="M107:X108"/>
    <mergeCell ref="Y107:Z108"/>
    <mergeCell ref="AB107:AM110"/>
    <mergeCell ref="AN107:AY108"/>
    <mergeCell ref="P105:S105"/>
    <mergeCell ref="T105:W105"/>
    <mergeCell ref="AB105:AF105"/>
    <mergeCell ref="AG105:AH105"/>
    <mergeCell ref="AI105:AJ105"/>
    <mergeCell ref="AK105:AL105"/>
    <mergeCell ref="A105:E105"/>
    <mergeCell ref="N95:N98"/>
    <mergeCell ref="AO95:AO98"/>
    <mergeCell ref="X95:Z95"/>
    <mergeCell ref="AY95:BA95"/>
    <mergeCell ref="X96:Z96"/>
    <mergeCell ref="AY96:BA96"/>
    <mergeCell ref="AO104:AP104"/>
    <mergeCell ref="AQ104:AT104"/>
    <mergeCell ref="AU104:AX104"/>
    <mergeCell ref="AZ104:BA104"/>
    <mergeCell ref="P104:S104"/>
    <mergeCell ref="T104:W104"/>
    <mergeCell ref="Y104:Z104"/>
    <mergeCell ref="AB104:AF104"/>
    <mergeCell ref="AG104:AH104"/>
    <mergeCell ref="AI104:AJ104"/>
    <mergeCell ref="A104:E104"/>
    <mergeCell ref="F104:G104"/>
    <mergeCell ref="H104:I104"/>
    <mergeCell ref="J104:K104"/>
    <mergeCell ref="L104:M104"/>
    <mergeCell ref="N104:O104"/>
    <mergeCell ref="AK103:AL103"/>
    <mergeCell ref="AM103:AN103"/>
    <mergeCell ref="AO103:AP103"/>
    <mergeCell ref="AQ103:AT103"/>
    <mergeCell ref="AU103:AX103"/>
    <mergeCell ref="AZ103:BA103"/>
    <mergeCell ref="P103:S103"/>
    <mergeCell ref="T103:W103"/>
    <mergeCell ref="Y103:Z103"/>
    <mergeCell ref="AB103:AF103"/>
    <mergeCell ref="N91:N94"/>
    <mergeCell ref="AO91:AO94"/>
    <mergeCell ref="X91:Z91"/>
    <mergeCell ref="AY91:BA91"/>
    <mergeCell ref="X92:Z92"/>
    <mergeCell ref="AY92:BA92"/>
    <mergeCell ref="X89:Z89"/>
    <mergeCell ref="AY89:BA89"/>
    <mergeCell ref="X90:Z90"/>
    <mergeCell ref="AY90:BA90"/>
    <mergeCell ref="N87:N90"/>
    <mergeCell ref="AO87:AO90"/>
    <mergeCell ref="X87:Z87"/>
    <mergeCell ref="AY87:BA87"/>
    <mergeCell ref="X88:Z88"/>
    <mergeCell ref="AY88:BA88"/>
    <mergeCell ref="L103:M103"/>
    <mergeCell ref="N103:O103"/>
    <mergeCell ref="X101:Z101"/>
    <mergeCell ref="AY101:BA101"/>
    <mergeCell ref="X102:Z102"/>
    <mergeCell ref="AY102:BA102"/>
    <mergeCell ref="N99:N102"/>
    <mergeCell ref="AO99:AO102"/>
    <mergeCell ref="X99:Z99"/>
    <mergeCell ref="AY99:BA99"/>
    <mergeCell ref="X100:Z100"/>
    <mergeCell ref="AY100:BA100"/>
    <mergeCell ref="X97:Z97"/>
    <mergeCell ref="AY97:BA97"/>
    <mergeCell ref="X98:Z98"/>
    <mergeCell ref="AY98:BA98"/>
    <mergeCell ref="AY77:BA77"/>
    <mergeCell ref="X78:Z78"/>
    <mergeCell ref="AY78:BA78"/>
    <mergeCell ref="X75:Z75"/>
    <mergeCell ref="AY75:BA75"/>
    <mergeCell ref="X76:Z76"/>
    <mergeCell ref="AY76:BA76"/>
    <mergeCell ref="X85:Z85"/>
    <mergeCell ref="AY85:BA85"/>
    <mergeCell ref="AB83:AE102"/>
    <mergeCell ref="X86:Z86"/>
    <mergeCell ref="AY86:BA86"/>
    <mergeCell ref="X83:Z83"/>
    <mergeCell ref="AY83:BA83"/>
    <mergeCell ref="X84:Z84"/>
    <mergeCell ref="AY84:BA84"/>
    <mergeCell ref="X81:Z81"/>
    <mergeCell ref="AY81:BA81"/>
    <mergeCell ref="X82:Z82"/>
    <mergeCell ref="AY82:BA82"/>
    <mergeCell ref="X93:Z93"/>
    <mergeCell ref="AY93:BA93"/>
    <mergeCell ref="X94:Z94"/>
    <mergeCell ref="AY94:BA94"/>
    <mergeCell ref="AO75:AO78"/>
    <mergeCell ref="AO79:AO82"/>
    <mergeCell ref="AO83:AO86"/>
    <mergeCell ref="AN83:AN102"/>
    <mergeCell ref="AW61:AX62"/>
    <mergeCell ref="G62:H62"/>
    <mergeCell ref="I62:L62"/>
    <mergeCell ref="N62:O62"/>
    <mergeCell ref="X62:Z62"/>
    <mergeCell ref="AH62:AI62"/>
    <mergeCell ref="AJ62:AM62"/>
    <mergeCell ref="AO62:AP62"/>
    <mergeCell ref="X73:Z73"/>
    <mergeCell ref="AY73:BA73"/>
    <mergeCell ref="X74:Z74"/>
    <mergeCell ref="AY74:BA74"/>
    <mergeCell ref="X71:Z71"/>
    <mergeCell ref="AY71:BA71"/>
    <mergeCell ref="X72:Z72"/>
    <mergeCell ref="AY72:BA72"/>
    <mergeCell ref="X69:Z69"/>
    <mergeCell ref="AY69:BA69"/>
    <mergeCell ref="X70:Z70"/>
    <mergeCell ref="AY70:BA70"/>
    <mergeCell ref="AO63:AO66"/>
    <mergeCell ref="AO67:AO70"/>
    <mergeCell ref="AO71:AO74"/>
    <mergeCell ref="N63:N66"/>
    <mergeCell ref="N67:N70"/>
    <mergeCell ref="N71:N74"/>
    <mergeCell ref="AN63:AN82"/>
    <mergeCell ref="X79:Z79"/>
    <mergeCell ref="AY79:BA79"/>
    <mergeCell ref="X80:Z80"/>
    <mergeCell ref="AY80:BA80"/>
    <mergeCell ref="X77:Z77"/>
    <mergeCell ref="AE60:AM60"/>
    <mergeCell ref="AO60:AP61"/>
    <mergeCell ref="AQ60:AX60"/>
    <mergeCell ref="A61:D62"/>
    <mergeCell ref="AE59:AM59"/>
    <mergeCell ref="AN59:AN62"/>
    <mergeCell ref="AO59:AP59"/>
    <mergeCell ref="AQ59:AS59"/>
    <mergeCell ref="AT59:AU59"/>
    <mergeCell ref="AV59:AX59"/>
    <mergeCell ref="AB61:AE62"/>
    <mergeCell ref="AF61:AG62"/>
    <mergeCell ref="AH61:AM61"/>
    <mergeCell ref="AQ61:AR62"/>
    <mergeCell ref="X67:Z67"/>
    <mergeCell ref="AY67:BA67"/>
    <mergeCell ref="AB63:AE82"/>
    <mergeCell ref="X68:Z68"/>
    <mergeCell ref="AY68:BA68"/>
    <mergeCell ref="AY64:BA64"/>
    <mergeCell ref="X65:Z65"/>
    <mergeCell ref="AY65:BA65"/>
    <mergeCell ref="X66:Z66"/>
    <mergeCell ref="AY66:BA66"/>
    <mergeCell ref="AY62:BA62"/>
    <mergeCell ref="A63:D102"/>
    <mergeCell ref="M63:M102"/>
    <mergeCell ref="X63:Z63"/>
    <mergeCell ref="AY63:BA63"/>
    <mergeCell ref="X64:Z64"/>
    <mergeCell ref="AS61:AT62"/>
    <mergeCell ref="AU61:AV62"/>
    <mergeCell ref="AN58:AY58"/>
    <mergeCell ref="A59:C59"/>
    <mergeCell ref="D59:L59"/>
    <mergeCell ref="M59:M62"/>
    <mergeCell ref="N59:O59"/>
    <mergeCell ref="P59:R59"/>
    <mergeCell ref="S59:T59"/>
    <mergeCell ref="U59:W59"/>
    <mergeCell ref="X59:Z61"/>
    <mergeCell ref="AB59:AD59"/>
    <mergeCell ref="AZ54:BA55"/>
    <mergeCell ref="M56:X57"/>
    <mergeCell ref="Y56:Z58"/>
    <mergeCell ref="AN56:AY57"/>
    <mergeCell ref="AZ56:BA58"/>
    <mergeCell ref="A58:C58"/>
    <mergeCell ref="D58:L58"/>
    <mergeCell ref="M58:X58"/>
    <mergeCell ref="AB58:AD58"/>
    <mergeCell ref="AE58:AM58"/>
    <mergeCell ref="E61:F62"/>
    <mergeCell ref="G61:L61"/>
    <mergeCell ref="P61:Q62"/>
    <mergeCell ref="R61:S62"/>
    <mergeCell ref="T61:U62"/>
    <mergeCell ref="V61:W62"/>
    <mergeCell ref="AY59:BA61"/>
    <mergeCell ref="A60:C60"/>
    <mergeCell ref="D60:L60"/>
    <mergeCell ref="N60:O61"/>
    <mergeCell ref="P60:W60"/>
    <mergeCell ref="AB60:AD60"/>
    <mergeCell ref="AM52:AN52"/>
    <mergeCell ref="AO52:AP52"/>
    <mergeCell ref="AQ52:AT52"/>
    <mergeCell ref="AU52:AX52"/>
    <mergeCell ref="A54:L57"/>
    <mergeCell ref="M54:X55"/>
    <mergeCell ref="Y54:Z55"/>
    <mergeCell ref="AB54:AM57"/>
    <mergeCell ref="AN54:AY55"/>
    <mergeCell ref="P52:S52"/>
    <mergeCell ref="T52:W52"/>
    <mergeCell ref="AB52:AF52"/>
    <mergeCell ref="AG52:AH52"/>
    <mergeCell ref="AI52:AJ52"/>
    <mergeCell ref="AK52:AL52"/>
    <mergeCell ref="A52:E52"/>
    <mergeCell ref="F52:G52"/>
    <mergeCell ref="H52:I52"/>
    <mergeCell ref="J52:K52"/>
    <mergeCell ref="L52:M52"/>
    <mergeCell ref="N52:O52"/>
    <mergeCell ref="A50:E50"/>
    <mergeCell ref="F50:G50"/>
    <mergeCell ref="H50:I50"/>
    <mergeCell ref="J50:K50"/>
    <mergeCell ref="L50:M50"/>
    <mergeCell ref="N50:O50"/>
    <mergeCell ref="AK51:AL51"/>
    <mergeCell ref="AM51:AN51"/>
    <mergeCell ref="AO51:AP51"/>
    <mergeCell ref="AQ51:AT51"/>
    <mergeCell ref="AU51:AX51"/>
    <mergeCell ref="AZ51:BA51"/>
    <mergeCell ref="P51:S51"/>
    <mergeCell ref="T51:W51"/>
    <mergeCell ref="Y51:Z51"/>
    <mergeCell ref="AB51:AF51"/>
    <mergeCell ref="AG51:AH51"/>
    <mergeCell ref="AI51:AJ51"/>
    <mergeCell ref="A51:E51"/>
    <mergeCell ref="F51:G51"/>
    <mergeCell ref="H51:I51"/>
    <mergeCell ref="J51:K51"/>
    <mergeCell ref="L51:M51"/>
    <mergeCell ref="N51:O51"/>
    <mergeCell ref="X48:Z48"/>
    <mergeCell ref="AY48:BA48"/>
    <mergeCell ref="N46:N49"/>
    <mergeCell ref="AO46:AO49"/>
    <mergeCell ref="X46:Z46"/>
    <mergeCell ref="AY46:BA46"/>
    <mergeCell ref="X47:Z47"/>
    <mergeCell ref="AY47:BA47"/>
    <mergeCell ref="X44:Z44"/>
    <mergeCell ref="AY44:BA44"/>
    <mergeCell ref="X45:Z45"/>
    <mergeCell ref="AY45:BA45"/>
    <mergeCell ref="N42:N45"/>
    <mergeCell ref="AO42:AO45"/>
    <mergeCell ref="X42:Z42"/>
    <mergeCell ref="AY42:BA42"/>
    <mergeCell ref="AK50:AL50"/>
    <mergeCell ref="AM50:AN50"/>
    <mergeCell ref="AO50:AP50"/>
    <mergeCell ref="AQ50:AT50"/>
    <mergeCell ref="AU50:AX50"/>
    <mergeCell ref="AZ50:BA50"/>
    <mergeCell ref="P50:S50"/>
    <mergeCell ref="T50:W50"/>
    <mergeCell ref="Y50:Z50"/>
    <mergeCell ref="AB50:AF50"/>
    <mergeCell ref="AG50:AH50"/>
    <mergeCell ref="AI50:AJ50"/>
    <mergeCell ref="AY43:BA43"/>
    <mergeCell ref="AO30:AO33"/>
    <mergeCell ref="N38:N41"/>
    <mergeCell ref="AO38:AO41"/>
    <mergeCell ref="X38:Z38"/>
    <mergeCell ref="AY38:BA38"/>
    <mergeCell ref="X39:Z39"/>
    <mergeCell ref="AY39:BA39"/>
    <mergeCell ref="X36:Z36"/>
    <mergeCell ref="AY36:BA36"/>
    <mergeCell ref="X37:Z37"/>
    <mergeCell ref="AY37:BA37"/>
    <mergeCell ref="N34:N37"/>
    <mergeCell ref="AO34:AO37"/>
    <mergeCell ref="X34:Z34"/>
    <mergeCell ref="AY34:BA34"/>
    <mergeCell ref="X35:Z35"/>
    <mergeCell ref="AY35:BA35"/>
    <mergeCell ref="AO22:AO25"/>
    <mergeCell ref="X14:Z14"/>
    <mergeCell ref="AY14:BA14"/>
    <mergeCell ref="X15:Z15"/>
    <mergeCell ref="AY15:BA15"/>
    <mergeCell ref="AY11:BA11"/>
    <mergeCell ref="X12:Z12"/>
    <mergeCell ref="AY12:BA12"/>
    <mergeCell ref="X13:Z13"/>
    <mergeCell ref="AY13:BA13"/>
    <mergeCell ref="X32:Z32"/>
    <mergeCell ref="AY32:BA32"/>
    <mergeCell ref="X33:Z33"/>
    <mergeCell ref="AY33:BA33"/>
    <mergeCell ref="X30:Z30"/>
    <mergeCell ref="AY30:BA30"/>
    <mergeCell ref="X31:Z31"/>
    <mergeCell ref="AY31:BA31"/>
    <mergeCell ref="X28:Z28"/>
    <mergeCell ref="AY28:BA28"/>
    <mergeCell ref="X29:Z29"/>
    <mergeCell ref="AY29:BA29"/>
    <mergeCell ref="AB30:AE49"/>
    <mergeCell ref="AN30:AN49"/>
    <mergeCell ref="X40:Z40"/>
    <mergeCell ref="AY40:BA40"/>
    <mergeCell ref="X41:Z41"/>
    <mergeCell ref="AY41:BA41"/>
    <mergeCell ref="X49:Z49"/>
    <mergeCell ref="AY49:BA49"/>
    <mergeCell ref="X43:Z43"/>
    <mergeCell ref="AO26:AO29"/>
    <mergeCell ref="X9:Z9"/>
    <mergeCell ref="AH9:AI9"/>
    <mergeCell ref="AJ9:AM9"/>
    <mergeCell ref="X20:Z20"/>
    <mergeCell ref="AY20:BA20"/>
    <mergeCell ref="X21:Z21"/>
    <mergeCell ref="AY21:BA21"/>
    <mergeCell ref="X18:Z18"/>
    <mergeCell ref="AY18:BA18"/>
    <mergeCell ref="X19:Z19"/>
    <mergeCell ref="AY19:BA19"/>
    <mergeCell ref="X16:Z16"/>
    <mergeCell ref="AY16:BA16"/>
    <mergeCell ref="X17:Z17"/>
    <mergeCell ref="AY17:BA17"/>
    <mergeCell ref="AB10:AE29"/>
    <mergeCell ref="AN10:AN29"/>
    <mergeCell ref="X26:Z26"/>
    <mergeCell ref="AY26:BA26"/>
    <mergeCell ref="X27:Z27"/>
    <mergeCell ref="AY27:BA27"/>
    <mergeCell ref="X24:Z24"/>
    <mergeCell ref="AY24:BA24"/>
    <mergeCell ref="X25:Z25"/>
    <mergeCell ref="AY25:BA25"/>
    <mergeCell ref="X22:Z22"/>
    <mergeCell ref="AY22:BA22"/>
    <mergeCell ref="X23:Z23"/>
    <mergeCell ref="AY23:BA23"/>
    <mergeCell ref="AO10:AO13"/>
    <mergeCell ref="AO14:AO17"/>
    <mergeCell ref="AO18:AO21"/>
    <mergeCell ref="A1:L4"/>
    <mergeCell ref="M1:X2"/>
    <mergeCell ref="Y1:Z2"/>
    <mergeCell ref="AB1:AM4"/>
    <mergeCell ref="AN1:AY2"/>
    <mergeCell ref="AZ1:BA2"/>
    <mergeCell ref="M3:X4"/>
    <mergeCell ref="Y3:Z5"/>
    <mergeCell ref="AN3:AY4"/>
    <mergeCell ref="AZ3:BA5"/>
    <mergeCell ref="AQ7:AX7"/>
    <mergeCell ref="A8:D9"/>
    <mergeCell ref="E8:F9"/>
    <mergeCell ref="G8:L8"/>
    <mergeCell ref="P8:Q9"/>
    <mergeCell ref="R8:S9"/>
    <mergeCell ref="T8:U9"/>
    <mergeCell ref="V8:W9"/>
    <mergeCell ref="AB8:AE9"/>
    <mergeCell ref="AF8:AG9"/>
    <mergeCell ref="AQ6:AS6"/>
    <mergeCell ref="AT6:AU6"/>
    <mergeCell ref="AV6:AX6"/>
    <mergeCell ref="AY6:BA8"/>
    <mergeCell ref="A7:C7"/>
    <mergeCell ref="D7:L7"/>
    <mergeCell ref="N7:O8"/>
    <mergeCell ref="P7:W7"/>
    <mergeCell ref="AB7:AD7"/>
    <mergeCell ref="AE7:AM7"/>
    <mergeCell ref="U6:W6"/>
    <mergeCell ref="X6:Z8"/>
    <mergeCell ref="A10:D49"/>
    <mergeCell ref="M10:M49"/>
    <mergeCell ref="X10:Z10"/>
    <mergeCell ref="AY10:BA10"/>
    <mergeCell ref="X11:Z11"/>
    <mergeCell ref="AQ8:AR9"/>
    <mergeCell ref="AS8:AT9"/>
    <mergeCell ref="AU8:AV9"/>
    <mergeCell ref="AW8:AX9"/>
    <mergeCell ref="G9:H9"/>
    <mergeCell ref="I9:L9"/>
    <mergeCell ref="N6:O6"/>
    <mergeCell ref="P6:R6"/>
    <mergeCell ref="S6:T6"/>
    <mergeCell ref="A5:C5"/>
    <mergeCell ref="D5:L5"/>
    <mergeCell ref="M5:X5"/>
    <mergeCell ref="AB5:AD5"/>
    <mergeCell ref="AE5:AM5"/>
    <mergeCell ref="AN5:AY5"/>
    <mergeCell ref="AB6:AD6"/>
    <mergeCell ref="AE6:AM6"/>
    <mergeCell ref="AN6:AN9"/>
    <mergeCell ref="AO6:AP6"/>
    <mergeCell ref="AO7:AP8"/>
    <mergeCell ref="AH8:AM8"/>
    <mergeCell ref="AO9:AP9"/>
    <mergeCell ref="A6:C6"/>
    <mergeCell ref="D6:L6"/>
    <mergeCell ref="M6:M9"/>
    <mergeCell ref="AY9:BA9"/>
    <mergeCell ref="N9:O9"/>
  </mergeCells>
  <conditionalFormatting sqref="N9:O9">
    <cfRule type="cellIs" dxfId="43" priority="14" stopIfTrue="1" operator="equal">
      <formula>0</formula>
    </cfRule>
  </conditionalFormatting>
  <conditionalFormatting sqref="AO9:AP9">
    <cfRule type="cellIs" dxfId="42" priority="13" stopIfTrue="1" operator="equal">
      <formula>0</formula>
    </cfRule>
  </conditionalFormatting>
  <conditionalFormatting sqref="N62:O62">
    <cfRule type="cellIs" dxfId="41" priority="12" stopIfTrue="1" operator="equal">
      <formula>0</formula>
    </cfRule>
  </conditionalFormatting>
  <conditionalFormatting sqref="AO62:AP62">
    <cfRule type="cellIs" dxfId="40" priority="11" stopIfTrue="1" operator="equal">
      <formula>0</formula>
    </cfRule>
  </conditionalFormatting>
  <conditionalFormatting sqref="N115:O115">
    <cfRule type="cellIs" dxfId="39" priority="10" stopIfTrue="1" operator="equal">
      <formula>0</formula>
    </cfRule>
  </conditionalFormatting>
  <conditionalFormatting sqref="AO115:AP115">
    <cfRule type="cellIs" dxfId="38" priority="9" stopIfTrue="1" operator="equal">
      <formula>0</formula>
    </cfRule>
  </conditionalFormatting>
  <conditionalFormatting sqref="N168:O168">
    <cfRule type="cellIs" dxfId="37" priority="8" stopIfTrue="1" operator="equal">
      <formula>0</formula>
    </cfRule>
  </conditionalFormatting>
  <conditionalFormatting sqref="AO168:AP168">
    <cfRule type="cellIs" dxfId="36" priority="7" stopIfTrue="1" operator="equal">
      <formula>0</formula>
    </cfRule>
  </conditionalFormatting>
  <conditionalFormatting sqref="N221:O221">
    <cfRule type="cellIs" dxfId="35" priority="6" stopIfTrue="1" operator="equal">
      <formula>0</formula>
    </cfRule>
  </conditionalFormatting>
  <conditionalFormatting sqref="AO221:AP221">
    <cfRule type="cellIs" dxfId="34" priority="5" stopIfTrue="1" operator="equal">
      <formula>0</formula>
    </cfRule>
  </conditionalFormatting>
  <conditionalFormatting sqref="N274:O274">
    <cfRule type="cellIs" dxfId="33" priority="4" stopIfTrue="1" operator="equal">
      <formula>0</formula>
    </cfRule>
  </conditionalFormatting>
  <conditionalFormatting sqref="AO274:AP274">
    <cfRule type="cellIs" dxfId="32" priority="3" stopIfTrue="1" operator="equal">
      <formula>0</formula>
    </cfRule>
  </conditionalFormatting>
  <conditionalFormatting sqref="N327:O327">
    <cfRule type="cellIs" dxfId="31" priority="2" stopIfTrue="1" operator="equal">
      <formula>0</formula>
    </cfRule>
  </conditionalFormatting>
  <conditionalFormatting sqref="AO327:AP327">
    <cfRule type="cellIs" dxfId="30" priority="1" stopIfTrue="1" operator="equal">
      <formula>0</formula>
    </cfRule>
  </conditionalFormatting>
  <pageMargins left="0.59055118110236227" right="0.19685039370078741" top="0.59055118110236227" bottom="0.15748031496062992" header="0" footer="0"/>
  <pageSetup paperSize="9" scale="9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A423"/>
  <sheetViews>
    <sheetView zoomScaleNormal="100" workbookViewId="0">
      <selection activeCell="P10" sqref="P10"/>
    </sheetView>
  </sheetViews>
  <sheetFormatPr defaultColWidth="11.42578125" defaultRowHeight="14.25"/>
  <cols>
    <col min="1" max="4" width="2.5703125" style="137" customWidth="1"/>
    <col min="5" max="5" width="2.7109375" style="137" customWidth="1"/>
    <col min="6" max="6" width="1.5703125" style="137" customWidth="1"/>
    <col min="7" max="7" width="6" style="137" customWidth="1"/>
    <col min="8" max="8" width="3" style="137" customWidth="1"/>
    <col min="9" max="9" width="5.140625" style="137" customWidth="1"/>
    <col min="10" max="10" width="2.85546875" style="137" customWidth="1"/>
    <col min="11" max="11" width="6.42578125" style="137" customWidth="1"/>
    <col min="12" max="12" width="2.85546875" style="137" customWidth="1"/>
    <col min="13" max="13" width="9.7109375" style="137" customWidth="1"/>
    <col min="14" max="14" width="6" style="137" customWidth="1"/>
    <col min="15" max="15" width="2.140625" style="137" customWidth="1"/>
    <col min="16" max="16" width="2.7109375" style="137" customWidth="1"/>
    <col min="17" max="17" width="1.5703125" style="137" customWidth="1"/>
    <col min="18" max="18" width="3.28515625" style="189" customWidth="1"/>
    <col min="19" max="19" width="2.140625" style="137" customWidth="1"/>
    <col min="20" max="20" width="2.7109375" style="137" customWidth="1"/>
    <col min="21" max="21" width="1.7109375" style="137" customWidth="1"/>
    <col min="22" max="22" width="3.28515625" style="137" customWidth="1"/>
    <col min="23" max="23" width="2.140625" style="137" customWidth="1"/>
    <col min="24" max="24" width="9.42578125" style="190" customWidth="1"/>
    <col min="25" max="25" width="7" style="190" customWidth="1"/>
    <col min="26" max="26" width="7" style="137" customWidth="1"/>
    <col min="27" max="27" width="2.140625" style="137" customWidth="1"/>
    <col min="28" max="31" width="2.5703125" style="137" customWidth="1"/>
    <col min="32" max="32" width="2.7109375" style="137" customWidth="1"/>
    <col min="33" max="33" width="1.5703125" style="137" customWidth="1"/>
    <col min="34" max="34" width="6" style="137" customWidth="1"/>
    <col min="35" max="35" width="3" style="137" customWidth="1"/>
    <col min="36" max="36" width="5.140625" style="137" customWidth="1"/>
    <col min="37" max="37" width="2.85546875" style="137" customWidth="1"/>
    <col min="38" max="38" width="6.42578125" style="137" customWidth="1"/>
    <col min="39" max="39" width="2.85546875" style="137" customWidth="1"/>
    <col min="40" max="40" width="9.7109375" style="137" customWidth="1"/>
    <col min="41" max="41" width="6" style="137" customWidth="1"/>
    <col min="42" max="42" width="2.140625" style="137" customWidth="1"/>
    <col min="43" max="43" width="2.7109375" style="137" customWidth="1"/>
    <col min="44" max="44" width="1.5703125" style="137" customWidth="1"/>
    <col min="45" max="45" width="3.28515625" style="189" customWidth="1"/>
    <col min="46" max="46" width="2.140625" style="137" customWidth="1"/>
    <col min="47" max="47" width="2.7109375" style="137" customWidth="1"/>
    <col min="48" max="48" width="1.7109375" style="137" customWidth="1"/>
    <col min="49" max="49" width="3.28515625" style="137" customWidth="1"/>
    <col min="50" max="50" width="2.140625" style="137" customWidth="1"/>
    <col min="51" max="51" width="9.42578125" style="190" customWidth="1"/>
    <col min="52" max="52" width="7" style="190" customWidth="1"/>
    <col min="53" max="53" width="7" style="137" customWidth="1"/>
    <col min="54" max="16384" width="11.42578125" style="137"/>
  </cols>
  <sheetData>
    <row r="1" spans="1:53" ht="21" customHeight="1">
      <c r="A1" s="655"/>
      <c r="B1" s="835"/>
      <c r="C1" s="835"/>
      <c r="D1" s="835"/>
      <c r="E1" s="835"/>
      <c r="F1" s="835"/>
      <c r="G1" s="835"/>
      <c r="H1" s="835"/>
      <c r="I1" s="835"/>
      <c r="J1" s="835"/>
      <c r="K1" s="835"/>
      <c r="L1" s="835"/>
      <c r="M1" s="593"/>
      <c r="N1" s="813"/>
      <c r="O1" s="813"/>
      <c r="P1" s="813"/>
      <c r="Q1" s="813"/>
      <c r="R1" s="813"/>
      <c r="S1" s="813"/>
      <c r="T1" s="813"/>
      <c r="U1" s="813"/>
      <c r="V1" s="813"/>
      <c r="W1" s="813"/>
      <c r="X1" s="814"/>
      <c r="Y1" s="530" t="s">
        <v>0</v>
      </c>
      <c r="Z1" s="576"/>
      <c r="AB1" s="610"/>
      <c r="AC1" s="835"/>
      <c r="AD1" s="835"/>
      <c r="AE1" s="835"/>
      <c r="AF1" s="835"/>
      <c r="AG1" s="835"/>
      <c r="AH1" s="835"/>
      <c r="AI1" s="835"/>
      <c r="AJ1" s="835"/>
      <c r="AK1" s="835"/>
      <c r="AL1" s="835"/>
      <c r="AM1" s="835"/>
      <c r="AN1" s="575">
        <f>M1</f>
        <v>0</v>
      </c>
      <c r="AO1" s="815"/>
      <c r="AP1" s="815"/>
      <c r="AQ1" s="815"/>
      <c r="AR1" s="815"/>
      <c r="AS1" s="815"/>
      <c r="AT1" s="815"/>
      <c r="AU1" s="815"/>
      <c r="AV1" s="815"/>
      <c r="AW1" s="815"/>
      <c r="AX1" s="815"/>
      <c r="AY1" s="816"/>
      <c r="AZ1" s="530" t="s">
        <v>0</v>
      </c>
      <c r="BA1" s="576"/>
    </row>
    <row r="2" spans="1:53" ht="21" customHeight="1" thickBot="1">
      <c r="A2" s="827"/>
      <c r="B2" s="836"/>
      <c r="C2" s="836"/>
      <c r="D2" s="836"/>
      <c r="E2" s="836"/>
      <c r="F2" s="836"/>
      <c r="G2" s="836"/>
      <c r="H2" s="836"/>
      <c r="I2" s="836"/>
      <c r="J2" s="836"/>
      <c r="K2" s="836"/>
      <c r="L2" s="836"/>
      <c r="M2" s="817"/>
      <c r="N2" s="818"/>
      <c r="O2" s="818"/>
      <c r="P2" s="818"/>
      <c r="Q2" s="818"/>
      <c r="R2" s="818"/>
      <c r="S2" s="818"/>
      <c r="T2" s="818"/>
      <c r="U2" s="818"/>
      <c r="V2" s="818"/>
      <c r="W2" s="818"/>
      <c r="X2" s="819"/>
      <c r="Y2" s="577"/>
      <c r="Z2" s="578"/>
      <c r="AB2" s="827"/>
      <c r="AC2" s="836"/>
      <c r="AD2" s="836"/>
      <c r="AE2" s="836"/>
      <c r="AF2" s="836"/>
      <c r="AG2" s="836"/>
      <c r="AH2" s="836"/>
      <c r="AI2" s="836"/>
      <c r="AJ2" s="836"/>
      <c r="AK2" s="836"/>
      <c r="AL2" s="836"/>
      <c r="AM2" s="836"/>
      <c r="AN2" s="820"/>
      <c r="AO2" s="821"/>
      <c r="AP2" s="821"/>
      <c r="AQ2" s="821"/>
      <c r="AR2" s="821"/>
      <c r="AS2" s="821"/>
      <c r="AT2" s="821"/>
      <c r="AU2" s="821"/>
      <c r="AV2" s="821"/>
      <c r="AW2" s="821"/>
      <c r="AX2" s="821"/>
      <c r="AY2" s="822"/>
      <c r="AZ2" s="577"/>
      <c r="BA2" s="578"/>
    </row>
    <row r="3" spans="1:53" ht="21" customHeight="1">
      <c r="A3" s="827"/>
      <c r="B3" s="836"/>
      <c r="C3" s="836"/>
      <c r="D3" s="836"/>
      <c r="E3" s="836"/>
      <c r="F3" s="836"/>
      <c r="G3" s="836"/>
      <c r="H3" s="836"/>
      <c r="I3" s="836"/>
      <c r="J3" s="836"/>
      <c r="K3" s="836"/>
      <c r="L3" s="836"/>
      <c r="M3" s="593"/>
      <c r="N3" s="813"/>
      <c r="O3" s="813"/>
      <c r="P3" s="813"/>
      <c r="Q3" s="813"/>
      <c r="R3" s="813"/>
      <c r="S3" s="813"/>
      <c r="T3" s="813"/>
      <c r="U3" s="813"/>
      <c r="V3" s="813"/>
      <c r="W3" s="813"/>
      <c r="X3" s="814"/>
      <c r="Y3" s="592" t="s">
        <v>34</v>
      </c>
      <c r="Z3" s="823"/>
      <c r="AB3" s="827"/>
      <c r="AC3" s="836"/>
      <c r="AD3" s="836"/>
      <c r="AE3" s="836"/>
      <c r="AF3" s="836"/>
      <c r="AG3" s="836"/>
      <c r="AH3" s="836"/>
      <c r="AI3" s="836"/>
      <c r="AJ3" s="836"/>
      <c r="AK3" s="836"/>
      <c r="AL3" s="836"/>
      <c r="AM3" s="836"/>
      <c r="AN3" s="575">
        <f>M3</f>
        <v>0</v>
      </c>
      <c r="AO3" s="815"/>
      <c r="AP3" s="815"/>
      <c r="AQ3" s="815"/>
      <c r="AR3" s="815"/>
      <c r="AS3" s="815"/>
      <c r="AT3" s="815"/>
      <c r="AU3" s="815"/>
      <c r="AV3" s="815"/>
      <c r="AW3" s="815"/>
      <c r="AX3" s="815"/>
      <c r="AY3" s="816"/>
      <c r="AZ3" s="580" t="str">
        <f>Y3</f>
        <v>1</v>
      </c>
      <c r="BA3" s="824"/>
    </row>
    <row r="4" spans="1:53" ht="21" customHeight="1" thickBot="1">
      <c r="A4" s="827"/>
      <c r="B4" s="836"/>
      <c r="C4" s="836"/>
      <c r="D4" s="836"/>
      <c r="E4" s="836"/>
      <c r="F4" s="836"/>
      <c r="G4" s="836"/>
      <c r="H4" s="836"/>
      <c r="I4" s="836"/>
      <c r="J4" s="836"/>
      <c r="K4" s="836"/>
      <c r="L4" s="836"/>
      <c r="M4" s="817"/>
      <c r="N4" s="818"/>
      <c r="O4" s="818"/>
      <c r="P4" s="818"/>
      <c r="Q4" s="818"/>
      <c r="R4" s="818"/>
      <c r="S4" s="818"/>
      <c r="T4" s="818"/>
      <c r="U4" s="818"/>
      <c r="V4" s="818"/>
      <c r="W4" s="818"/>
      <c r="X4" s="819"/>
      <c r="Y4" s="825"/>
      <c r="Z4" s="826"/>
      <c r="AB4" s="827"/>
      <c r="AC4" s="836"/>
      <c r="AD4" s="836"/>
      <c r="AE4" s="836"/>
      <c r="AF4" s="836"/>
      <c r="AG4" s="836"/>
      <c r="AH4" s="836"/>
      <c r="AI4" s="836"/>
      <c r="AJ4" s="836"/>
      <c r="AK4" s="836"/>
      <c r="AL4" s="836"/>
      <c r="AM4" s="836"/>
      <c r="AN4" s="820"/>
      <c r="AO4" s="821"/>
      <c r="AP4" s="821"/>
      <c r="AQ4" s="821"/>
      <c r="AR4" s="821"/>
      <c r="AS4" s="821"/>
      <c r="AT4" s="821"/>
      <c r="AU4" s="821"/>
      <c r="AV4" s="821"/>
      <c r="AW4" s="821"/>
      <c r="AX4" s="821"/>
      <c r="AY4" s="822"/>
      <c r="AZ4" s="827"/>
      <c r="BA4" s="828"/>
    </row>
    <row r="5" spans="1:53" ht="24" customHeight="1" thickBot="1">
      <c r="A5" s="504" t="s">
        <v>35</v>
      </c>
      <c r="B5" s="505"/>
      <c r="C5" s="505"/>
      <c r="D5" s="506"/>
      <c r="E5" s="507"/>
      <c r="F5" s="507"/>
      <c r="G5" s="507"/>
      <c r="H5" s="507"/>
      <c r="I5" s="507"/>
      <c r="J5" s="507"/>
      <c r="K5" s="507"/>
      <c r="L5" s="508"/>
      <c r="M5" s="594"/>
      <c r="N5" s="595"/>
      <c r="O5" s="595"/>
      <c r="P5" s="595"/>
      <c r="Q5" s="595"/>
      <c r="R5" s="595"/>
      <c r="S5" s="595"/>
      <c r="T5" s="595"/>
      <c r="U5" s="595"/>
      <c r="V5" s="595"/>
      <c r="W5" s="595"/>
      <c r="X5" s="596"/>
      <c r="Y5" s="829"/>
      <c r="Z5" s="830"/>
      <c r="AB5" s="504" t="s">
        <v>35</v>
      </c>
      <c r="AC5" s="505"/>
      <c r="AD5" s="505"/>
      <c r="AE5" s="506"/>
      <c r="AF5" s="507"/>
      <c r="AG5" s="507"/>
      <c r="AH5" s="507"/>
      <c r="AI5" s="507"/>
      <c r="AJ5" s="507"/>
      <c r="AK5" s="507"/>
      <c r="AL5" s="507"/>
      <c r="AM5" s="508"/>
      <c r="AN5" s="509">
        <f>M5</f>
        <v>0</v>
      </c>
      <c r="AO5" s="831"/>
      <c r="AP5" s="831"/>
      <c r="AQ5" s="831"/>
      <c r="AR5" s="831"/>
      <c r="AS5" s="831"/>
      <c r="AT5" s="831"/>
      <c r="AU5" s="831"/>
      <c r="AV5" s="831"/>
      <c r="AW5" s="831"/>
      <c r="AX5" s="831"/>
      <c r="AY5" s="832"/>
      <c r="AZ5" s="833"/>
      <c r="BA5" s="834"/>
    </row>
    <row r="6" spans="1:53" ht="24" customHeight="1" thickBot="1">
      <c r="A6" s="510" t="s">
        <v>36</v>
      </c>
      <c r="B6" s="511"/>
      <c r="C6" s="511"/>
      <c r="D6" s="506"/>
      <c r="E6" s="507"/>
      <c r="F6" s="507"/>
      <c r="G6" s="507"/>
      <c r="H6" s="507"/>
      <c r="I6" s="507"/>
      <c r="J6" s="507"/>
      <c r="K6" s="507"/>
      <c r="L6" s="508"/>
      <c r="M6" s="512" t="s">
        <v>37</v>
      </c>
      <c r="N6" s="539" t="s">
        <v>38</v>
      </c>
      <c r="O6" s="540"/>
      <c r="P6" s="611">
        <v>1</v>
      </c>
      <c r="Q6" s="612"/>
      <c r="R6" s="612"/>
      <c r="S6" s="518" t="s">
        <v>39</v>
      </c>
      <c r="T6" s="517"/>
      <c r="U6" s="519">
        <f>IF(P6&gt;0,P6+9," ")</f>
        <v>10</v>
      </c>
      <c r="V6" s="517"/>
      <c r="W6" s="520"/>
      <c r="X6" s="521"/>
      <c r="Y6" s="522"/>
      <c r="Z6" s="523"/>
      <c r="AB6" s="510" t="s">
        <v>36</v>
      </c>
      <c r="AC6" s="511"/>
      <c r="AD6" s="511"/>
      <c r="AE6" s="506"/>
      <c r="AF6" s="507"/>
      <c r="AG6" s="507"/>
      <c r="AH6" s="507"/>
      <c r="AI6" s="507"/>
      <c r="AJ6" s="507"/>
      <c r="AK6" s="507"/>
      <c r="AL6" s="507"/>
      <c r="AM6" s="508"/>
      <c r="AN6" s="590" t="s">
        <v>37</v>
      </c>
      <c r="AO6" s="539" t="s">
        <v>38</v>
      </c>
      <c r="AP6" s="540"/>
      <c r="AQ6" s="611">
        <f>IF(P6&gt;0,P6+10," ")</f>
        <v>11</v>
      </c>
      <c r="AR6" s="612"/>
      <c r="AS6" s="612"/>
      <c r="AT6" s="518" t="s">
        <v>39</v>
      </c>
      <c r="AU6" s="517"/>
      <c r="AV6" s="519">
        <f>IF(AQ6&gt;0,AQ6+9," ")</f>
        <v>20</v>
      </c>
      <c r="AW6" s="517"/>
      <c r="AX6" s="520"/>
      <c r="AY6" s="591"/>
      <c r="AZ6" s="522"/>
      <c r="BA6" s="523"/>
    </row>
    <row r="7" spans="1:53" ht="24" customHeight="1" thickBot="1">
      <c r="A7" s="510" t="s">
        <v>40</v>
      </c>
      <c r="B7" s="511"/>
      <c r="C7" s="511"/>
      <c r="D7" s="506"/>
      <c r="E7" s="507"/>
      <c r="F7" s="507"/>
      <c r="G7" s="507"/>
      <c r="H7" s="507"/>
      <c r="I7" s="507"/>
      <c r="J7" s="507"/>
      <c r="K7" s="507"/>
      <c r="L7" s="508"/>
      <c r="M7" s="513"/>
      <c r="N7" s="530" t="s">
        <v>41</v>
      </c>
      <c r="O7" s="531"/>
      <c r="P7" s="534" t="s">
        <v>42</v>
      </c>
      <c r="Q7" s="535"/>
      <c r="R7" s="535"/>
      <c r="S7" s="535"/>
      <c r="T7" s="535"/>
      <c r="U7" s="535"/>
      <c r="V7" s="535"/>
      <c r="W7" s="536"/>
      <c r="X7" s="524"/>
      <c r="Y7" s="525"/>
      <c r="Z7" s="526"/>
      <c r="AB7" s="510" t="s">
        <v>40</v>
      </c>
      <c r="AC7" s="511"/>
      <c r="AD7" s="511"/>
      <c r="AE7" s="506"/>
      <c r="AF7" s="507"/>
      <c r="AG7" s="507"/>
      <c r="AH7" s="507"/>
      <c r="AI7" s="507"/>
      <c r="AJ7" s="507"/>
      <c r="AK7" s="507"/>
      <c r="AL7" s="507"/>
      <c r="AM7" s="508"/>
      <c r="AN7" s="513"/>
      <c r="AO7" s="530" t="s">
        <v>41</v>
      </c>
      <c r="AP7" s="531"/>
      <c r="AQ7" s="534" t="s">
        <v>42</v>
      </c>
      <c r="AR7" s="535"/>
      <c r="AS7" s="535"/>
      <c r="AT7" s="535"/>
      <c r="AU7" s="535"/>
      <c r="AV7" s="535"/>
      <c r="AW7" s="535"/>
      <c r="AX7" s="536"/>
      <c r="AY7" s="524"/>
      <c r="AZ7" s="525"/>
      <c r="BA7" s="526"/>
    </row>
    <row r="8" spans="1:53" ht="24" customHeight="1">
      <c r="A8" s="649" t="s">
        <v>53</v>
      </c>
      <c r="B8" s="650"/>
      <c r="C8" s="650"/>
      <c r="D8" s="651"/>
      <c r="E8" s="547" t="s">
        <v>44</v>
      </c>
      <c r="F8" s="548"/>
      <c r="G8" s="470" t="s">
        <v>45</v>
      </c>
      <c r="H8" s="551"/>
      <c r="I8" s="551"/>
      <c r="J8" s="551"/>
      <c r="K8" s="551"/>
      <c r="L8" s="552"/>
      <c r="M8" s="514"/>
      <c r="N8" s="532"/>
      <c r="O8" s="533"/>
      <c r="P8" s="553" t="s">
        <v>2</v>
      </c>
      <c r="Q8" s="554"/>
      <c r="R8" s="554" t="s">
        <v>46</v>
      </c>
      <c r="S8" s="554"/>
      <c r="T8" s="557" t="s">
        <v>2</v>
      </c>
      <c r="U8" s="554"/>
      <c r="V8" s="554" t="s">
        <v>46</v>
      </c>
      <c r="W8" s="559"/>
      <c r="X8" s="527"/>
      <c r="Y8" s="528"/>
      <c r="Z8" s="529"/>
      <c r="AB8" s="649" t="s">
        <v>53</v>
      </c>
      <c r="AC8" s="650"/>
      <c r="AD8" s="650"/>
      <c r="AE8" s="651"/>
      <c r="AF8" s="547" t="s">
        <v>44</v>
      </c>
      <c r="AG8" s="548"/>
      <c r="AH8" s="470" t="s">
        <v>45</v>
      </c>
      <c r="AI8" s="551"/>
      <c r="AJ8" s="551"/>
      <c r="AK8" s="551"/>
      <c r="AL8" s="551"/>
      <c r="AM8" s="552"/>
      <c r="AN8" s="514"/>
      <c r="AO8" s="532"/>
      <c r="AP8" s="533"/>
      <c r="AQ8" s="553" t="s">
        <v>2</v>
      </c>
      <c r="AR8" s="554"/>
      <c r="AS8" s="554" t="s">
        <v>46</v>
      </c>
      <c r="AT8" s="554"/>
      <c r="AU8" s="557" t="s">
        <v>2</v>
      </c>
      <c r="AV8" s="554"/>
      <c r="AW8" s="554" t="s">
        <v>46</v>
      </c>
      <c r="AX8" s="559"/>
      <c r="AY8" s="527"/>
      <c r="AZ8" s="528"/>
      <c r="BA8" s="529"/>
    </row>
    <row r="9" spans="1:53" ht="24" customHeight="1" thickBot="1">
      <c r="A9" s="652"/>
      <c r="B9" s="653"/>
      <c r="C9" s="653"/>
      <c r="D9" s="654"/>
      <c r="E9" s="549"/>
      <c r="F9" s="550"/>
      <c r="G9" s="537" t="s">
        <v>46</v>
      </c>
      <c r="H9" s="538"/>
      <c r="I9" s="537" t="s">
        <v>47</v>
      </c>
      <c r="J9" s="561"/>
      <c r="K9" s="562"/>
      <c r="L9" s="563"/>
      <c r="M9" s="515"/>
      <c r="N9" s="564" t="s">
        <v>24</v>
      </c>
      <c r="O9" s="565"/>
      <c r="P9" s="555"/>
      <c r="Q9" s="556"/>
      <c r="R9" s="556"/>
      <c r="S9" s="556"/>
      <c r="T9" s="558"/>
      <c r="U9" s="556"/>
      <c r="V9" s="556"/>
      <c r="W9" s="560"/>
      <c r="X9" s="587" t="s">
        <v>5</v>
      </c>
      <c r="Y9" s="588"/>
      <c r="Z9" s="589"/>
      <c r="AB9" s="652"/>
      <c r="AC9" s="653"/>
      <c r="AD9" s="653"/>
      <c r="AE9" s="654"/>
      <c r="AF9" s="549"/>
      <c r="AG9" s="550"/>
      <c r="AH9" s="537" t="s">
        <v>46</v>
      </c>
      <c r="AI9" s="538"/>
      <c r="AJ9" s="537" t="s">
        <v>47</v>
      </c>
      <c r="AK9" s="561"/>
      <c r="AL9" s="562"/>
      <c r="AM9" s="563"/>
      <c r="AN9" s="515"/>
      <c r="AO9" s="564" t="str">
        <f>N9</f>
        <v>A</v>
      </c>
      <c r="AP9" s="648"/>
      <c r="AQ9" s="555"/>
      <c r="AR9" s="556"/>
      <c r="AS9" s="556"/>
      <c r="AT9" s="556"/>
      <c r="AU9" s="558"/>
      <c r="AV9" s="556"/>
      <c r="AW9" s="556"/>
      <c r="AX9" s="560"/>
      <c r="AY9" s="587" t="s">
        <v>5</v>
      </c>
      <c r="AZ9" s="588"/>
      <c r="BA9" s="589"/>
    </row>
    <row r="10" spans="1:53" ht="14.25" customHeight="1">
      <c r="A10" s="487"/>
      <c r="B10" s="494"/>
      <c r="C10" s="494"/>
      <c r="D10" s="495"/>
      <c r="E10" s="666"/>
      <c r="F10" s="669" t="s">
        <v>54</v>
      </c>
      <c r="G10" s="670"/>
      <c r="H10" s="270"/>
      <c r="I10" s="142"/>
      <c r="J10" s="142"/>
      <c r="K10" s="143"/>
      <c r="L10" s="144"/>
      <c r="M10" s="502"/>
      <c r="N10" s="579">
        <f>IF(P6&gt;0,P6," ")</f>
        <v>1</v>
      </c>
      <c r="O10" s="145" t="s">
        <v>14</v>
      </c>
      <c r="P10" s="196"/>
      <c r="Q10" s="146" t="str">
        <f t="shared" ref="Q10:Q49" si="0">IF(P10&gt;0," -"," ")</f>
        <v xml:space="preserve"> </v>
      </c>
      <c r="R10" s="147"/>
      <c r="S10" s="148"/>
      <c r="T10" s="198"/>
      <c r="U10" s="146" t="str">
        <f t="shared" ref="U10:U49" si="1">IF(T10&gt;0," -"," ")</f>
        <v xml:space="preserve"> </v>
      </c>
      <c r="V10" s="147"/>
      <c r="W10" s="148"/>
      <c r="X10" s="481"/>
      <c r="Y10" s="482"/>
      <c r="Z10" s="483"/>
      <c r="AB10" s="631"/>
      <c r="AC10" s="632"/>
      <c r="AD10" s="632"/>
      <c r="AE10" s="633"/>
      <c r="AF10" s="138"/>
      <c r="AG10" s="139" t="str">
        <f t="shared" ref="AG10:AG49" si="2">IF(AF10&gt;0," -"," ")</f>
        <v xml:space="preserve"> </v>
      </c>
      <c r="AH10" s="140"/>
      <c r="AI10" s="141"/>
      <c r="AJ10" s="142"/>
      <c r="AK10" s="142"/>
      <c r="AL10" s="143"/>
      <c r="AM10" s="144"/>
      <c r="AN10" s="502"/>
      <c r="AO10" s="579">
        <f>IF(AQ6&gt;0,AQ6," ")</f>
        <v>11</v>
      </c>
      <c r="AP10" s="145" t="s">
        <v>14</v>
      </c>
      <c r="AQ10" s="196"/>
      <c r="AR10" s="146" t="str">
        <f t="shared" ref="AR10:AR49" si="3">IF(AQ10&gt;0," -"," ")</f>
        <v xml:space="preserve"> </v>
      </c>
      <c r="AS10" s="147"/>
      <c r="AT10" s="148"/>
      <c r="AU10" s="198"/>
      <c r="AV10" s="146" t="str">
        <f t="shared" ref="AV10:AV49" si="4">IF(AU10&gt;0," -"," ")</f>
        <v xml:space="preserve"> </v>
      </c>
      <c r="AW10" s="147"/>
      <c r="AX10" s="148"/>
      <c r="AY10" s="481"/>
      <c r="AZ10" s="482"/>
      <c r="BA10" s="483"/>
    </row>
    <row r="11" spans="1:53" ht="14.25" customHeight="1">
      <c r="A11" s="496"/>
      <c r="B11" s="497"/>
      <c r="C11" s="497"/>
      <c r="D11" s="498"/>
      <c r="E11" s="667"/>
      <c r="F11" s="657"/>
      <c r="G11" s="660"/>
      <c r="H11" s="271"/>
      <c r="I11" s="153"/>
      <c r="J11" s="153"/>
      <c r="K11" s="154"/>
      <c r="L11" s="155"/>
      <c r="M11" s="503"/>
      <c r="N11" s="621"/>
      <c r="O11" s="156" t="s">
        <v>15</v>
      </c>
      <c r="P11" s="199"/>
      <c r="Q11" s="150" t="str">
        <f t="shared" si="0"/>
        <v xml:space="preserve"> </v>
      </c>
      <c r="R11" s="151"/>
      <c r="S11" s="157"/>
      <c r="T11" s="201"/>
      <c r="U11" s="150" t="str">
        <f t="shared" si="1"/>
        <v xml:space="preserve"> </v>
      </c>
      <c r="V11" s="151"/>
      <c r="W11" s="157"/>
      <c r="X11" s="475"/>
      <c r="Y11" s="476"/>
      <c r="Z11" s="477"/>
      <c r="AB11" s="634"/>
      <c r="AC11" s="635"/>
      <c r="AD11" s="635"/>
      <c r="AE11" s="636"/>
      <c r="AF11" s="149"/>
      <c r="AG11" s="150" t="str">
        <f t="shared" si="2"/>
        <v xml:space="preserve"> </v>
      </c>
      <c r="AH11" s="151"/>
      <c r="AI11" s="152"/>
      <c r="AJ11" s="153"/>
      <c r="AK11" s="153"/>
      <c r="AL11" s="154"/>
      <c r="AM11" s="155"/>
      <c r="AN11" s="503"/>
      <c r="AO11" s="621"/>
      <c r="AP11" s="156" t="s">
        <v>15</v>
      </c>
      <c r="AQ11" s="199"/>
      <c r="AR11" s="150" t="str">
        <f t="shared" si="3"/>
        <v xml:space="preserve"> </v>
      </c>
      <c r="AS11" s="151"/>
      <c r="AT11" s="157"/>
      <c r="AU11" s="201"/>
      <c r="AV11" s="150" t="str">
        <f t="shared" si="4"/>
        <v xml:space="preserve"> </v>
      </c>
      <c r="AW11" s="151"/>
      <c r="AX11" s="157"/>
      <c r="AY11" s="475"/>
      <c r="AZ11" s="476"/>
      <c r="BA11" s="477"/>
    </row>
    <row r="12" spans="1:53" ht="14.25" customHeight="1">
      <c r="A12" s="496"/>
      <c r="B12" s="497"/>
      <c r="C12" s="497"/>
      <c r="D12" s="498"/>
      <c r="E12" s="667"/>
      <c r="F12" s="657"/>
      <c r="G12" s="660"/>
      <c r="H12" s="271"/>
      <c r="I12" s="153"/>
      <c r="J12" s="153"/>
      <c r="K12" s="154"/>
      <c r="L12" s="155"/>
      <c r="M12" s="503"/>
      <c r="N12" s="622"/>
      <c r="O12" s="156" t="s">
        <v>16</v>
      </c>
      <c r="P12" s="199"/>
      <c r="Q12" s="150" t="str">
        <f t="shared" si="0"/>
        <v xml:space="preserve"> </v>
      </c>
      <c r="R12" s="151"/>
      <c r="S12" s="157"/>
      <c r="T12" s="201"/>
      <c r="U12" s="150" t="str">
        <f t="shared" si="1"/>
        <v xml:space="preserve"> </v>
      </c>
      <c r="V12" s="151"/>
      <c r="W12" s="157"/>
      <c r="X12" s="475"/>
      <c r="Y12" s="476"/>
      <c r="Z12" s="477"/>
      <c r="AB12" s="634"/>
      <c r="AC12" s="635"/>
      <c r="AD12" s="635"/>
      <c r="AE12" s="636"/>
      <c r="AF12" s="149"/>
      <c r="AG12" s="150" t="str">
        <f t="shared" si="2"/>
        <v xml:space="preserve"> </v>
      </c>
      <c r="AH12" s="151"/>
      <c r="AI12" s="152"/>
      <c r="AJ12" s="153"/>
      <c r="AK12" s="153"/>
      <c r="AL12" s="154"/>
      <c r="AM12" s="155"/>
      <c r="AN12" s="503"/>
      <c r="AO12" s="622"/>
      <c r="AP12" s="156" t="s">
        <v>16</v>
      </c>
      <c r="AQ12" s="199"/>
      <c r="AR12" s="150" t="str">
        <f t="shared" si="3"/>
        <v xml:space="preserve"> </v>
      </c>
      <c r="AS12" s="151"/>
      <c r="AT12" s="157"/>
      <c r="AU12" s="201"/>
      <c r="AV12" s="150" t="str">
        <f t="shared" si="4"/>
        <v xml:space="preserve"> </v>
      </c>
      <c r="AW12" s="151"/>
      <c r="AX12" s="157"/>
      <c r="AY12" s="475"/>
      <c r="AZ12" s="476"/>
      <c r="BA12" s="477"/>
    </row>
    <row r="13" spans="1:53" ht="14.25" customHeight="1">
      <c r="A13" s="496"/>
      <c r="B13" s="497"/>
      <c r="C13" s="497"/>
      <c r="D13" s="498"/>
      <c r="E13" s="667"/>
      <c r="F13" s="662"/>
      <c r="G13" s="663"/>
      <c r="H13" s="271"/>
      <c r="I13" s="153"/>
      <c r="J13" s="153"/>
      <c r="K13" s="154"/>
      <c r="L13" s="155"/>
      <c r="M13" s="503"/>
      <c r="N13" s="623"/>
      <c r="O13" s="156" t="s">
        <v>17</v>
      </c>
      <c r="P13" s="199"/>
      <c r="Q13" s="150" t="str">
        <f t="shared" si="0"/>
        <v xml:space="preserve"> </v>
      </c>
      <c r="R13" s="151"/>
      <c r="S13" s="157"/>
      <c r="T13" s="201"/>
      <c r="U13" s="150" t="str">
        <f t="shared" si="1"/>
        <v xml:space="preserve"> </v>
      </c>
      <c r="V13" s="151"/>
      <c r="W13" s="157"/>
      <c r="X13" s="475"/>
      <c r="Y13" s="476"/>
      <c r="Z13" s="477"/>
      <c r="AB13" s="634"/>
      <c r="AC13" s="635"/>
      <c r="AD13" s="635"/>
      <c r="AE13" s="636"/>
      <c r="AF13" s="149"/>
      <c r="AG13" s="150" t="str">
        <f t="shared" si="2"/>
        <v xml:space="preserve"> </v>
      </c>
      <c r="AH13" s="151"/>
      <c r="AI13" s="152"/>
      <c r="AJ13" s="153"/>
      <c r="AK13" s="153"/>
      <c r="AL13" s="154"/>
      <c r="AM13" s="155"/>
      <c r="AN13" s="503"/>
      <c r="AO13" s="623"/>
      <c r="AP13" s="156" t="s">
        <v>17</v>
      </c>
      <c r="AQ13" s="199"/>
      <c r="AR13" s="150" t="str">
        <f t="shared" si="3"/>
        <v xml:space="preserve"> </v>
      </c>
      <c r="AS13" s="151"/>
      <c r="AT13" s="157"/>
      <c r="AU13" s="201"/>
      <c r="AV13" s="150" t="str">
        <f t="shared" si="4"/>
        <v xml:space="preserve"> </v>
      </c>
      <c r="AW13" s="151"/>
      <c r="AX13" s="157"/>
      <c r="AY13" s="475"/>
      <c r="AZ13" s="476"/>
      <c r="BA13" s="477"/>
    </row>
    <row r="14" spans="1:53" ht="14.25" customHeight="1">
      <c r="A14" s="496"/>
      <c r="B14" s="497"/>
      <c r="C14" s="497"/>
      <c r="D14" s="498"/>
      <c r="E14" s="667"/>
      <c r="F14" s="664" t="s">
        <v>54</v>
      </c>
      <c r="G14" s="659"/>
      <c r="H14" s="271"/>
      <c r="I14" s="153"/>
      <c r="J14" s="153"/>
      <c r="K14" s="154"/>
      <c r="L14" s="155"/>
      <c r="M14" s="503"/>
      <c r="N14" s="473">
        <f>N10+1</f>
        <v>2</v>
      </c>
      <c r="O14" s="156" t="s">
        <v>14</v>
      </c>
      <c r="P14" s="199"/>
      <c r="Q14" s="150" t="str">
        <f t="shared" si="0"/>
        <v xml:space="preserve"> </v>
      </c>
      <c r="R14" s="151"/>
      <c r="S14" s="157"/>
      <c r="T14" s="199"/>
      <c r="U14" s="150" t="str">
        <f t="shared" si="1"/>
        <v xml:space="preserve"> </v>
      </c>
      <c r="V14" s="151"/>
      <c r="W14" s="157"/>
      <c r="X14" s="475"/>
      <c r="Y14" s="476"/>
      <c r="Z14" s="477"/>
      <c r="AB14" s="634"/>
      <c r="AC14" s="635"/>
      <c r="AD14" s="635"/>
      <c r="AE14" s="636"/>
      <c r="AF14" s="149"/>
      <c r="AG14" s="150" t="str">
        <f t="shared" si="2"/>
        <v xml:space="preserve"> </v>
      </c>
      <c r="AH14" s="151"/>
      <c r="AI14" s="152"/>
      <c r="AJ14" s="153"/>
      <c r="AK14" s="153"/>
      <c r="AL14" s="154"/>
      <c r="AM14" s="155"/>
      <c r="AN14" s="503"/>
      <c r="AO14" s="473">
        <f>AO10+1</f>
        <v>12</v>
      </c>
      <c r="AP14" s="156" t="s">
        <v>14</v>
      </c>
      <c r="AQ14" s="199"/>
      <c r="AR14" s="150" t="str">
        <f t="shared" si="3"/>
        <v xml:space="preserve"> </v>
      </c>
      <c r="AS14" s="151"/>
      <c r="AT14" s="157"/>
      <c r="AU14" s="199"/>
      <c r="AV14" s="150" t="str">
        <f t="shared" si="4"/>
        <v xml:space="preserve"> </v>
      </c>
      <c r="AW14" s="151"/>
      <c r="AX14" s="157"/>
      <c r="AY14" s="475"/>
      <c r="AZ14" s="476"/>
      <c r="BA14" s="477"/>
    </row>
    <row r="15" spans="1:53" ht="14.25" customHeight="1">
      <c r="A15" s="496"/>
      <c r="B15" s="497"/>
      <c r="C15" s="497"/>
      <c r="D15" s="498"/>
      <c r="E15" s="667"/>
      <c r="F15" s="418"/>
      <c r="G15" s="660"/>
      <c r="H15" s="271"/>
      <c r="I15" s="154"/>
      <c r="J15" s="153"/>
      <c r="K15" s="154"/>
      <c r="L15" s="155"/>
      <c r="M15" s="503"/>
      <c r="N15" s="621"/>
      <c r="O15" s="156" t="s">
        <v>15</v>
      </c>
      <c r="P15" s="199"/>
      <c r="Q15" s="150" t="str">
        <f t="shared" si="0"/>
        <v xml:space="preserve"> </v>
      </c>
      <c r="R15" s="151"/>
      <c r="S15" s="157"/>
      <c r="T15" s="199"/>
      <c r="U15" s="150" t="str">
        <f t="shared" si="1"/>
        <v xml:space="preserve"> </v>
      </c>
      <c r="V15" s="151"/>
      <c r="W15" s="157"/>
      <c r="X15" s="475"/>
      <c r="Y15" s="476"/>
      <c r="Z15" s="477"/>
      <c r="AB15" s="634"/>
      <c r="AC15" s="635"/>
      <c r="AD15" s="635"/>
      <c r="AE15" s="636"/>
      <c r="AF15" s="149"/>
      <c r="AG15" s="150" t="str">
        <f t="shared" si="2"/>
        <v xml:space="preserve"> </v>
      </c>
      <c r="AH15" s="151"/>
      <c r="AI15" s="152"/>
      <c r="AJ15" s="154"/>
      <c r="AK15" s="153"/>
      <c r="AL15" s="154"/>
      <c r="AM15" s="155"/>
      <c r="AN15" s="503"/>
      <c r="AO15" s="621"/>
      <c r="AP15" s="156" t="s">
        <v>15</v>
      </c>
      <c r="AQ15" s="199"/>
      <c r="AR15" s="150" t="str">
        <f t="shared" si="3"/>
        <v xml:space="preserve"> </v>
      </c>
      <c r="AS15" s="151"/>
      <c r="AT15" s="157"/>
      <c r="AU15" s="199"/>
      <c r="AV15" s="150" t="str">
        <f t="shared" si="4"/>
        <v xml:space="preserve"> </v>
      </c>
      <c r="AW15" s="151"/>
      <c r="AX15" s="157"/>
      <c r="AY15" s="475"/>
      <c r="AZ15" s="476"/>
      <c r="BA15" s="477"/>
    </row>
    <row r="16" spans="1:53" ht="14.25" customHeight="1">
      <c r="A16" s="496"/>
      <c r="B16" s="497"/>
      <c r="C16" s="497"/>
      <c r="D16" s="498"/>
      <c r="E16" s="667"/>
      <c r="F16" s="418"/>
      <c r="G16" s="660"/>
      <c r="H16" s="271"/>
      <c r="I16" s="154"/>
      <c r="J16" s="153"/>
      <c r="K16" s="154"/>
      <c r="L16" s="155"/>
      <c r="M16" s="503"/>
      <c r="N16" s="622"/>
      <c r="O16" s="156" t="s">
        <v>16</v>
      </c>
      <c r="P16" s="199"/>
      <c r="Q16" s="150" t="str">
        <f t="shared" si="0"/>
        <v xml:space="preserve"> </v>
      </c>
      <c r="R16" s="151"/>
      <c r="S16" s="157"/>
      <c r="T16" s="199"/>
      <c r="U16" s="150" t="str">
        <f t="shared" si="1"/>
        <v xml:space="preserve"> </v>
      </c>
      <c r="V16" s="151"/>
      <c r="W16" s="157"/>
      <c r="X16" s="475"/>
      <c r="Y16" s="476"/>
      <c r="Z16" s="477"/>
      <c r="AB16" s="634"/>
      <c r="AC16" s="635"/>
      <c r="AD16" s="635"/>
      <c r="AE16" s="636"/>
      <c r="AF16" s="149"/>
      <c r="AG16" s="150" t="str">
        <f t="shared" si="2"/>
        <v xml:space="preserve"> </v>
      </c>
      <c r="AH16" s="151"/>
      <c r="AI16" s="152"/>
      <c r="AJ16" s="154"/>
      <c r="AK16" s="153"/>
      <c r="AL16" s="154"/>
      <c r="AM16" s="155"/>
      <c r="AN16" s="503"/>
      <c r="AO16" s="622"/>
      <c r="AP16" s="156" t="s">
        <v>16</v>
      </c>
      <c r="AQ16" s="199"/>
      <c r="AR16" s="150" t="str">
        <f t="shared" si="3"/>
        <v xml:space="preserve"> </v>
      </c>
      <c r="AS16" s="151"/>
      <c r="AT16" s="157"/>
      <c r="AU16" s="199"/>
      <c r="AV16" s="150" t="str">
        <f t="shared" si="4"/>
        <v xml:space="preserve"> </v>
      </c>
      <c r="AW16" s="151"/>
      <c r="AX16" s="157"/>
      <c r="AY16" s="475"/>
      <c r="AZ16" s="476"/>
      <c r="BA16" s="477"/>
    </row>
    <row r="17" spans="1:53" ht="14.25" customHeight="1">
      <c r="A17" s="496"/>
      <c r="B17" s="497"/>
      <c r="C17" s="497"/>
      <c r="D17" s="498"/>
      <c r="E17" s="667"/>
      <c r="F17" s="665"/>
      <c r="G17" s="663"/>
      <c r="H17" s="271"/>
      <c r="I17" s="154"/>
      <c r="J17" s="153"/>
      <c r="K17" s="154"/>
      <c r="L17" s="155"/>
      <c r="M17" s="503"/>
      <c r="N17" s="623"/>
      <c r="O17" s="156" t="s">
        <v>17</v>
      </c>
      <c r="P17" s="199"/>
      <c r="Q17" s="150" t="str">
        <f t="shared" si="0"/>
        <v xml:space="preserve"> </v>
      </c>
      <c r="R17" s="151"/>
      <c r="S17" s="157"/>
      <c r="T17" s="199"/>
      <c r="U17" s="150" t="str">
        <f t="shared" si="1"/>
        <v xml:space="preserve"> </v>
      </c>
      <c r="V17" s="151"/>
      <c r="W17" s="157"/>
      <c r="X17" s="475"/>
      <c r="Y17" s="476"/>
      <c r="Z17" s="477"/>
      <c r="AB17" s="634"/>
      <c r="AC17" s="635"/>
      <c r="AD17" s="635"/>
      <c r="AE17" s="636"/>
      <c r="AF17" s="149"/>
      <c r="AG17" s="150" t="str">
        <f t="shared" si="2"/>
        <v xml:space="preserve"> </v>
      </c>
      <c r="AH17" s="151"/>
      <c r="AI17" s="152"/>
      <c r="AJ17" s="154"/>
      <c r="AK17" s="153"/>
      <c r="AL17" s="154"/>
      <c r="AM17" s="155"/>
      <c r="AN17" s="503"/>
      <c r="AO17" s="623"/>
      <c r="AP17" s="156" t="s">
        <v>17</v>
      </c>
      <c r="AQ17" s="199"/>
      <c r="AR17" s="150" t="str">
        <f t="shared" si="3"/>
        <v xml:space="preserve"> </v>
      </c>
      <c r="AS17" s="151"/>
      <c r="AT17" s="157"/>
      <c r="AU17" s="199"/>
      <c r="AV17" s="150" t="str">
        <f t="shared" si="4"/>
        <v xml:space="preserve"> </v>
      </c>
      <c r="AW17" s="151"/>
      <c r="AX17" s="157"/>
      <c r="AY17" s="475"/>
      <c r="AZ17" s="476"/>
      <c r="BA17" s="477"/>
    </row>
    <row r="18" spans="1:53" ht="14.25" customHeight="1">
      <c r="A18" s="496"/>
      <c r="B18" s="497"/>
      <c r="C18" s="497"/>
      <c r="D18" s="498"/>
      <c r="E18" s="667"/>
      <c r="F18" s="656" t="s">
        <v>54</v>
      </c>
      <c r="G18" s="659"/>
      <c r="H18" s="271"/>
      <c r="I18" s="154"/>
      <c r="J18" s="153"/>
      <c r="K18" s="154"/>
      <c r="L18" s="155"/>
      <c r="M18" s="503"/>
      <c r="N18" s="473">
        <f>N14+1</f>
        <v>3</v>
      </c>
      <c r="O18" s="156" t="s">
        <v>14</v>
      </c>
      <c r="P18" s="199"/>
      <c r="Q18" s="150" t="str">
        <f t="shared" si="0"/>
        <v xml:space="preserve"> </v>
      </c>
      <c r="R18" s="151"/>
      <c r="S18" s="157"/>
      <c r="T18" s="199"/>
      <c r="U18" s="150" t="str">
        <f t="shared" si="1"/>
        <v xml:space="preserve"> </v>
      </c>
      <c r="V18" s="151"/>
      <c r="W18" s="157"/>
      <c r="X18" s="475"/>
      <c r="Y18" s="476"/>
      <c r="Z18" s="477"/>
      <c r="AB18" s="634"/>
      <c r="AC18" s="635"/>
      <c r="AD18" s="635"/>
      <c r="AE18" s="636"/>
      <c r="AF18" s="149"/>
      <c r="AG18" s="150" t="str">
        <f t="shared" si="2"/>
        <v xml:space="preserve"> </v>
      </c>
      <c r="AH18" s="151"/>
      <c r="AI18" s="152"/>
      <c r="AJ18" s="154"/>
      <c r="AK18" s="153"/>
      <c r="AL18" s="154"/>
      <c r="AM18" s="155"/>
      <c r="AN18" s="503"/>
      <c r="AO18" s="473">
        <f>AO14+1</f>
        <v>13</v>
      </c>
      <c r="AP18" s="156" t="s">
        <v>14</v>
      </c>
      <c r="AQ18" s="199"/>
      <c r="AR18" s="150" t="str">
        <f t="shared" si="3"/>
        <v xml:space="preserve"> </v>
      </c>
      <c r="AS18" s="151"/>
      <c r="AT18" s="157"/>
      <c r="AU18" s="199"/>
      <c r="AV18" s="150" t="str">
        <f t="shared" si="4"/>
        <v xml:space="preserve"> </v>
      </c>
      <c r="AW18" s="151"/>
      <c r="AX18" s="157"/>
      <c r="AY18" s="475"/>
      <c r="AZ18" s="476"/>
      <c r="BA18" s="477"/>
    </row>
    <row r="19" spans="1:53" ht="14.25" customHeight="1">
      <c r="A19" s="496"/>
      <c r="B19" s="497"/>
      <c r="C19" s="497"/>
      <c r="D19" s="498"/>
      <c r="E19" s="667"/>
      <c r="F19" s="657"/>
      <c r="G19" s="660"/>
      <c r="H19" s="271"/>
      <c r="I19" s="154"/>
      <c r="J19" s="153"/>
      <c r="K19" s="154"/>
      <c r="L19" s="155"/>
      <c r="M19" s="503"/>
      <c r="N19" s="621"/>
      <c r="O19" s="156" t="s">
        <v>15</v>
      </c>
      <c r="P19" s="199"/>
      <c r="Q19" s="150" t="str">
        <f t="shared" si="0"/>
        <v xml:space="preserve"> </v>
      </c>
      <c r="R19" s="151"/>
      <c r="S19" s="157"/>
      <c r="T19" s="199"/>
      <c r="U19" s="150" t="str">
        <f t="shared" si="1"/>
        <v xml:space="preserve"> </v>
      </c>
      <c r="V19" s="151"/>
      <c r="W19" s="157"/>
      <c r="X19" s="475"/>
      <c r="Y19" s="476"/>
      <c r="Z19" s="477"/>
      <c r="AB19" s="634"/>
      <c r="AC19" s="635"/>
      <c r="AD19" s="635"/>
      <c r="AE19" s="636"/>
      <c r="AF19" s="149"/>
      <c r="AG19" s="150" t="str">
        <f t="shared" si="2"/>
        <v xml:space="preserve"> </v>
      </c>
      <c r="AH19" s="151"/>
      <c r="AI19" s="152"/>
      <c r="AJ19" s="154"/>
      <c r="AK19" s="153"/>
      <c r="AL19" s="154"/>
      <c r="AM19" s="155"/>
      <c r="AN19" s="503"/>
      <c r="AO19" s="621"/>
      <c r="AP19" s="156" t="s">
        <v>15</v>
      </c>
      <c r="AQ19" s="199"/>
      <c r="AR19" s="150" t="str">
        <f t="shared" si="3"/>
        <v xml:space="preserve"> </v>
      </c>
      <c r="AS19" s="151"/>
      <c r="AT19" s="157"/>
      <c r="AU19" s="199"/>
      <c r="AV19" s="150" t="str">
        <f t="shared" si="4"/>
        <v xml:space="preserve"> </v>
      </c>
      <c r="AW19" s="151"/>
      <c r="AX19" s="157"/>
      <c r="AY19" s="475"/>
      <c r="AZ19" s="476"/>
      <c r="BA19" s="477"/>
    </row>
    <row r="20" spans="1:53" ht="14.25" customHeight="1">
      <c r="A20" s="496"/>
      <c r="B20" s="497"/>
      <c r="C20" s="497"/>
      <c r="D20" s="498"/>
      <c r="E20" s="667"/>
      <c r="F20" s="657"/>
      <c r="G20" s="660"/>
      <c r="H20" s="271"/>
      <c r="I20" s="159"/>
      <c r="J20" s="160"/>
      <c r="K20" s="154"/>
      <c r="L20" s="155"/>
      <c r="M20" s="503"/>
      <c r="N20" s="622"/>
      <c r="O20" s="156" t="s">
        <v>16</v>
      </c>
      <c r="P20" s="199"/>
      <c r="Q20" s="150" t="str">
        <f t="shared" si="0"/>
        <v xml:space="preserve"> </v>
      </c>
      <c r="R20" s="151"/>
      <c r="S20" s="157"/>
      <c r="T20" s="199"/>
      <c r="U20" s="150" t="str">
        <f t="shared" si="1"/>
        <v xml:space="preserve"> </v>
      </c>
      <c r="V20" s="151"/>
      <c r="W20" s="157"/>
      <c r="X20" s="475"/>
      <c r="Y20" s="476"/>
      <c r="Z20" s="477"/>
      <c r="AB20" s="634"/>
      <c r="AC20" s="635"/>
      <c r="AD20" s="635"/>
      <c r="AE20" s="636"/>
      <c r="AF20" s="149"/>
      <c r="AG20" s="150" t="str">
        <f t="shared" si="2"/>
        <v xml:space="preserve"> </v>
      </c>
      <c r="AH20" s="151"/>
      <c r="AI20" s="152"/>
      <c r="AJ20" s="159"/>
      <c r="AK20" s="160"/>
      <c r="AL20" s="154"/>
      <c r="AM20" s="155"/>
      <c r="AN20" s="503"/>
      <c r="AO20" s="622"/>
      <c r="AP20" s="156" t="s">
        <v>16</v>
      </c>
      <c r="AQ20" s="199"/>
      <c r="AR20" s="150" t="str">
        <f t="shared" si="3"/>
        <v xml:space="preserve"> </v>
      </c>
      <c r="AS20" s="151"/>
      <c r="AT20" s="157"/>
      <c r="AU20" s="199"/>
      <c r="AV20" s="150" t="str">
        <f t="shared" si="4"/>
        <v xml:space="preserve"> </v>
      </c>
      <c r="AW20" s="151"/>
      <c r="AX20" s="157"/>
      <c r="AY20" s="475"/>
      <c r="AZ20" s="476"/>
      <c r="BA20" s="477"/>
    </row>
    <row r="21" spans="1:53" ht="14.25" customHeight="1">
      <c r="A21" s="496"/>
      <c r="B21" s="497"/>
      <c r="C21" s="497"/>
      <c r="D21" s="498"/>
      <c r="E21" s="667"/>
      <c r="F21" s="662"/>
      <c r="G21" s="663"/>
      <c r="H21" s="272"/>
      <c r="I21" s="154"/>
      <c r="J21" s="162"/>
      <c r="K21" s="153"/>
      <c r="L21" s="155"/>
      <c r="M21" s="503"/>
      <c r="N21" s="623"/>
      <c r="O21" s="156" t="s">
        <v>17</v>
      </c>
      <c r="P21" s="199"/>
      <c r="Q21" s="150" t="str">
        <f t="shared" si="0"/>
        <v xml:space="preserve"> </v>
      </c>
      <c r="R21" s="151"/>
      <c r="S21" s="157"/>
      <c r="T21" s="199"/>
      <c r="U21" s="150" t="str">
        <f t="shared" si="1"/>
        <v xml:space="preserve"> </v>
      </c>
      <c r="V21" s="151"/>
      <c r="W21" s="157"/>
      <c r="X21" s="475"/>
      <c r="Y21" s="476"/>
      <c r="Z21" s="477"/>
      <c r="AB21" s="634"/>
      <c r="AC21" s="635"/>
      <c r="AD21" s="635"/>
      <c r="AE21" s="636"/>
      <c r="AF21" s="149"/>
      <c r="AG21" s="150" t="str">
        <f t="shared" si="2"/>
        <v xml:space="preserve"> </v>
      </c>
      <c r="AH21" s="151"/>
      <c r="AI21" s="161"/>
      <c r="AJ21" s="154"/>
      <c r="AK21" s="162"/>
      <c r="AL21" s="153"/>
      <c r="AM21" s="155"/>
      <c r="AN21" s="503"/>
      <c r="AO21" s="623"/>
      <c r="AP21" s="156" t="s">
        <v>17</v>
      </c>
      <c r="AQ21" s="199"/>
      <c r="AR21" s="150" t="str">
        <f t="shared" si="3"/>
        <v xml:space="preserve"> </v>
      </c>
      <c r="AS21" s="151"/>
      <c r="AT21" s="157"/>
      <c r="AU21" s="199"/>
      <c r="AV21" s="150" t="str">
        <f t="shared" si="4"/>
        <v xml:space="preserve"> </v>
      </c>
      <c r="AW21" s="151"/>
      <c r="AX21" s="157"/>
      <c r="AY21" s="475"/>
      <c r="AZ21" s="476"/>
      <c r="BA21" s="477"/>
    </row>
    <row r="22" spans="1:53" ht="14.25" customHeight="1">
      <c r="A22" s="496"/>
      <c r="B22" s="497"/>
      <c r="C22" s="497"/>
      <c r="D22" s="498"/>
      <c r="E22" s="667"/>
      <c r="F22" s="656" t="s">
        <v>54</v>
      </c>
      <c r="G22" s="659"/>
      <c r="H22" s="272"/>
      <c r="I22" s="163"/>
      <c r="J22" s="164"/>
      <c r="K22" s="153"/>
      <c r="L22" s="155"/>
      <c r="M22" s="503"/>
      <c r="N22" s="473">
        <f>N18+1</f>
        <v>4</v>
      </c>
      <c r="O22" s="156" t="s">
        <v>14</v>
      </c>
      <c r="P22" s="199"/>
      <c r="Q22" s="150" t="str">
        <f t="shared" si="0"/>
        <v xml:space="preserve"> </v>
      </c>
      <c r="R22" s="151"/>
      <c r="S22" s="157"/>
      <c r="T22" s="199"/>
      <c r="U22" s="150" t="str">
        <f t="shared" si="1"/>
        <v xml:space="preserve"> </v>
      </c>
      <c r="V22" s="151"/>
      <c r="W22" s="157"/>
      <c r="X22" s="475"/>
      <c r="Y22" s="476"/>
      <c r="Z22" s="477"/>
      <c r="AB22" s="634"/>
      <c r="AC22" s="635"/>
      <c r="AD22" s="635"/>
      <c r="AE22" s="636"/>
      <c r="AF22" s="149"/>
      <c r="AG22" s="150" t="str">
        <f t="shared" si="2"/>
        <v xml:space="preserve"> </v>
      </c>
      <c r="AH22" s="151"/>
      <c r="AI22" s="161"/>
      <c r="AJ22" s="163"/>
      <c r="AK22" s="164"/>
      <c r="AL22" s="153"/>
      <c r="AM22" s="155"/>
      <c r="AN22" s="503"/>
      <c r="AO22" s="473">
        <f>AO18+1</f>
        <v>14</v>
      </c>
      <c r="AP22" s="156" t="s">
        <v>14</v>
      </c>
      <c r="AQ22" s="199"/>
      <c r="AR22" s="150" t="str">
        <f t="shared" si="3"/>
        <v xml:space="preserve"> </v>
      </c>
      <c r="AS22" s="151"/>
      <c r="AT22" s="157"/>
      <c r="AU22" s="199"/>
      <c r="AV22" s="150" t="str">
        <f t="shared" si="4"/>
        <v xml:space="preserve"> </v>
      </c>
      <c r="AW22" s="151"/>
      <c r="AX22" s="157"/>
      <c r="AY22" s="475"/>
      <c r="AZ22" s="476"/>
      <c r="BA22" s="477"/>
    </row>
    <row r="23" spans="1:53" ht="14.25" customHeight="1">
      <c r="A23" s="496"/>
      <c r="B23" s="497"/>
      <c r="C23" s="497"/>
      <c r="D23" s="498"/>
      <c r="E23" s="667"/>
      <c r="F23" s="657"/>
      <c r="G23" s="660"/>
      <c r="H23" s="271"/>
      <c r="I23" s="165"/>
      <c r="J23" s="166"/>
      <c r="K23" s="154"/>
      <c r="L23" s="155"/>
      <c r="M23" s="503"/>
      <c r="N23" s="621"/>
      <c r="O23" s="156" t="s">
        <v>15</v>
      </c>
      <c r="P23" s="199"/>
      <c r="Q23" s="150" t="str">
        <f t="shared" si="0"/>
        <v xml:space="preserve"> </v>
      </c>
      <c r="R23" s="151"/>
      <c r="S23" s="157"/>
      <c r="T23" s="199"/>
      <c r="U23" s="150" t="str">
        <f t="shared" si="1"/>
        <v xml:space="preserve"> </v>
      </c>
      <c r="V23" s="151"/>
      <c r="W23" s="157"/>
      <c r="X23" s="475"/>
      <c r="Y23" s="476"/>
      <c r="Z23" s="477"/>
      <c r="AB23" s="634"/>
      <c r="AC23" s="635"/>
      <c r="AD23" s="635"/>
      <c r="AE23" s="636"/>
      <c r="AF23" s="149"/>
      <c r="AG23" s="150" t="str">
        <f t="shared" si="2"/>
        <v xml:space="preserve"> </v>
      </c>
      <c r="AH23" s="151"/>
      <c r="AI23" s="152"/>
      <c r="AJ23" s="165"/>
      <c r="AK23" s="166"/>
      <c r="AL23" s="154"/>
      <c r="AM23" s="155"/>
      <c r="AN23" s="503"/>
      <c r="AO23" s="621"/>
      <c r="AP23" s="156" t="s">
        <v>15</v>
      </c>
      <c r="AQ23" s="199"/>
      <c r="AR23" s="150" t="str">
        <f t="shared" si="3"/>
        <v xml:space="preserve"> </v>
      </c>
      <c r="AS23" s="151"/>
      <c r="AT23" s="157"/>
      <c r="AU23" s="199"/>
      <c r="AV23" s="150" t="str">
        <f t="shared" si="4"/>
        <v xml:space="preserve"> </v>
      </c>
      <c r="AW23" s="151"/>
      <c r="AX23" s="157"/>
      <c r="AY23" s="475"/>
      <c r="AZ23" s="476"/>
      <c r="BA23" s="477"/>
    </row>
    <row r="24" spans="1:53" ht="14.25" customHeight="1">
      <c r="A24" s="496"/>
      <c r="B24" s="497"/>
      <c r="C24" s="497"/>
      <c r="D24" s="498"/>
      <c r="E24" s="667"/>
      <c r="F24" s="657"/>
      <c r="G24" s="660"/>
      <c r="H24" s="271"/>
      <c r="I24" s="154"/>
      <c r="J24" s="153"/>
      <c r="K24" s="154"/>
      <c r="L24" s="155"/>
      <c r="M24" s="503"/>
      <c r="N24" s="622"/>
      <c r="O24" s="156" t="s">
        <v>16</v>
      </c>
      <c r="P24" s="199"/>
      <c r="Q24" s="150" t="str">
        <f t="shared" si="0"/>
        <v xml:space="preserve"> </v>
      </c>
      <c r="R24" s="151"/>
      <c r="S24" s="157"/>
      <c r="T24" s="199"/>
      <c r="U24" s="150" t="str">
        <f t="shared" si="1"/>
        <v xml:space="preserve"> </v>
      </c>
      <c r="V24" s="151"/>
      <c r="W24" s="157"/>
      <c r="X24" s="475"/>
      <c r="Y24" s="476"/>
      <c r="Z24" s="477"/>
      <c r="AB24" s="634"/>
      <c r="AC24" s="635"/>
      <c r="AD24" s="635"/>
      <c r="AE24" s="636"/>
      <c r="AF24" s="149"/>
      <c r="AG24" s="150" t="str">
        <f t="shared" si="2"/>
        <v xml:space="preserve"> </v>
      </c>
      <c r="AH24" s="151"/>
      <c r="AI24" s="152"/>
      <c r="AJ24" s="154"/>
      <c r="AK24" s="153"/>
      <c r="AL24" s="154"/>
      <c r="AM24" s="155"/>
      <c r="AN24" s="503"/>
      <c r="AO24" s="622"/>
      <c r="AP24" s="156" t="s">
        <v>16</v>
      </c>
      <c r="AQ24" s="199"/>
      <c r="AR24" s="150" t="str">
        <f t="shared" si="3"/>
        <v xml:space="preserve"> </v>
      </c>
      <c r="AS24" s="151"/>
      <c r="AT24" s="157"/>
      <c r="AU24" s="199"/>
      <c r="AV24" s="150" t="str">
        <f t="shared" si="4"/>
        <v xml:space="preserve"> </v>
      </c>
      <c r="AW24" s="151"/>
      <c r="AX24" s="157"/>
      <c r="AY24" s="475"/>
      <c r="AZ24" s="476"/>
      <c r="BA24" s="477"/>
    </row>
    <row r="25" spans="1:53" ht="14.25" customHeight="1">
      <c r="A25" s="496"/>
      <c r="B25" s="497"/>
      <c r="C25" s="497"/>
      <c r="D25" s="498"/>
      <c r="E25" s="667"/>
      <c r="F25" s="662"/>
      <c r="G25" s="663"/>
      <c r="H25" s="271"/>
      <c r="I25" s="154"/>
      <c r="J25" s="153"/>
      <c r="K25" s="154"/>
      <c r="L25" s="155"/>
      <c r="M25" s="503"/>
      <c r="N25" s="623"/>
      <c r="O25" s="156" t="s">
        <v>17</v>
      </c>
      <c r="P25" s="199"/>
      <c r="Q25" s="150" t="str">
        <f t="shared" si="0"/>
        <v xml:space="preserve"> </v>
      </c>
      <c r="R25" s="151"/>
      <c r="S25" s="157"/>
      <c r="T25" s="199"/>
      <c r="U25" s="150" t="str">
        <f t="shared" si="1"/>
        <v xml:space="preserve"> </v>
      </c>
      <c r="V25" s="151"/>
      <c r="W25" s="157"/>
      <c r="X25" s="475"/>
      <c r="Y25" s="476"/>
      <c r="Z25" s="477"/>
      <c r="AB25" s="634"/>
      <c r="AC25" s="635"/>
      <c r="AD25" s="635"/>
      <c r="AE25" s="636"/>
      <c r="AF25" s="149"/>
      <c r="AG25" s="150" t="str">
        <f t="shared" si="2"/>
        <v xml:space="preserve"> </v>
      </c>
      <c r="AH25" s="151"/>
      <c r="AI25" s="152"/>
      <c r="AJ25" s="154"/>
      <c r="AK25" s="153"/>
      <c r="AL25" s="154"/>
      <c r="AM25" s="155"/>
      <c r="AN25" s="503"/>
      <c r="AO25" s="623"/>
      <c r="AP25" s="156" t="s">
        <v>17</v>
      </c>
      <c r="AQ25" s="199"/>
      <c r="AR25" s="150" t="str">
        <f t="shared" si="3"/>
        <v xml:space="preserve"> </v>
      </c>
      <c r="AS25" s="151"/>
      <c r="AT25" s="157"/>
      <c r="AU25" s="199"/>
      <c r="AV25" s="150" t="str">
        <f t="shared" si="4"/>
        <v xml:space="preserve"> </v>
      </c>
      <c r="AW25" s="151"/>
      <c r="AX25" s="157"/>
      <c r="AY25" s="475"/>
      <c r="AZ25" s="476"/>
      <c r="BA25" s="477"/>
    </row>
    <row r="26" spans="1:53" ht="14.25" customHeight="1">
      <c r="A26" s="496"/>
      <c r="B26" s="497"/>
      <c r="C26" s="497"/>
      <c r="D26" s="498"/>
      <c r="E26" s="667"/>
      <c r="F26" s="656" t="s">
        <v>54</v>
      </c>
      <c r="G26" s="659"/>
      <c r="H26" s="271"/>
      <c r="I26" s="154"/>
      <c r="J26" s="153"/>
      <c r="K26" s="154"/>
      <c r="L26" s="155"/>
      <c r="M26" s="503"/>
      <c r="N26" s="473">
        <f>N22+1</f>
        <v>5</v>
      </c>
      <c r="O26" s="156" t="s">
        <v>14</v>
      </c>
      <c r="P26" s="199"/>
      <c r="Q26" s="150" t="str">
        <f t="shared" si="0"/>
        <v xml:space="preserve"> </v>
      </c>
      <c r="R26" s="151"/>
      <c r="S26" s="157"/>
      <c r="T26" s="199"/>
      <c r="U26" s="150" t="str">
        <f t="shared" si="1"/>
        <v xml:space="preserve"> </v>
      </c>
      <c r="V26" s="151"/>
      <c r="W26" s="157"/>
      <c r="X26" s="475"/>
      <c r="Y26" s="476"/>
      <c r="Z26" s="477"/>
      <c r="AB26" s="634"/>
      <c r="AC26" s="635"/>
      <c r="AD26" s="635"/>
      <c r="AE26" s="636"/>
      <c r="AF26" s="149"/>
      <c r="AG26" s="150" t="str">
        <f t="shared" si="2"/>
        <v xml:space="preserve"> </v>
      </c>
      <c r="AH26" s="151"/>
      <c r="AI26" s="152"/>
      <c r="AJ26" s="154"/>
      <c r="AK26" s="153"/>
      <c r="AL26" s="154"/>
      <c r="AM26" s="155"/>
      <c r="AN26" s="503"/>
      <c r="AO26" s="473">
        <f>AO22+1</f>
        <v>15</v>
      </c>
      <c r="AP26" s="156" t="s">
        <v>14</v>
      </c>
      <c r="AQ26" s="199"/>
      <c r="AR26" s="150" t="str">
        <f t="shared" si="3"/>
        <v xml:space="preserve"> </v>
      </c>
      <c r="AS26" s="151"/>
      <c r="AT26" s="157"/>
      <c r="AU26" s="199"/>
      <c r="AV26" s="150" t="str">
        <f t="shared" si="4"/>
        <v xml:space="preserve"> </v>
      </c>
      <c r="AW26" s="151"/>
      <c r="AX26" s="157"/>
      <c r="AY26" s="475"/>
      <c r="AZ26" s="476"/>
      <c r="BA26" s="477"/>
    </row>
    <row r="27" spans="1:53" ht="14.25" customHeight="1">
      <c r="A27" s="496"/>
      <c r="B27" s="497"/>
      <c r="C27" s="497"/>
      <c r="D27" s="498"/>
      <c r="E27" s="667"/>
      <c r="F27" s="657"/>
      <c r="G27" s="660"/>
      <c r="H27" s="271"/>
      <c r="I27" s="154"/>
      <c r="J27" s="153"/>
      <c r="K27" s="154"/>
      <c r="L27" s="155"/>
      <c r="M27" s="503"/>
      <c r="N27" s="621"/>
      <c r="O27" s="156" t="s">
        <v>15</v>
      </c>
      <c r="P27" s="199"/>
      <c r="Q27" s="150" t="str">
        <f t="shared" si="0"/>
        <v xml:space="preserve"> </v>
      </c>
      <c r="R27" s="151"/>
      <c r="S27" s="157"/>
      <c r="T27" s="199"/>
      <c r="U27" s="150" t="str">
        <f t="shared" si="1"/>
        <v xml:space="preserve"> </v>
      </c>
      <c r="V27" s="151"/>
      <c r="W27" s="157"/>
      <c r="X27" s="475"/>
      <c r="Y27" s="476"/>
      <c r="Z27" s="477"/>
      <c r="AB27" s="634"/>
      <c r="AC27" s="635"/>
      <c r="AD27" s="635"/>
      <c r="AE27" s="636"/>
      <c r="AF27" s="149"/>
      <c r="AG27" s="150" t="str">
        <f t="shared" si="2"/>
        <v xml:space="preserve"> </v>
      </c>
      <c r="AH27" s="151"/>
      <c r="AI27" s="152"/>
      <c r="AJ27" s="154"/>
      <c r="AK27" s="153"/>
      <c r="AL27" s="154"/>
      <c r="AM27" s="155"/>
      <c r="AN27" s="503"/>
      <c r="AO27" s="621"/>
      <c r="AP27" s="156" t="s">
        <v>15</v>
      </c>
      <c r="AQ27" s="199"/>
      <c r="AR27" s="150" t="str">
        <f t="shared" si="3"/>
        <v xml:space="preserve"> </v>
      </c>
      <c r="AS27" s="151"/>
      <c r="AT27" s="157"/>
      <c r="AU27" s="199"/>
      <c r="AV27" s="150" t="str">
        <f t="shared" si="4"/>
        <v xml:space="preserve"> </v>
      </c>
      <c r="AW27" s="151"/>
      <c r="AX27" s="157"/>
      <c r="AY27" s="475"/>
      <c r="AZ27" s="476"/>
      <c r="BA27" s="477"/>
    </row>
    <row r="28" spans="1:53" ht="14.25" customHeight="1">
      <c r="A28" s="496"/>
      <c r="B28" s="497"/>
      <c r="C28" s="497"/>
      <c r="D28" s="498"/>
      <c r="E28" s="667"/>
      <c r="F28" s="657"/>
      <c r="G28" s="660"/>
      <c r="H28" s="271"/>
      <c r="I28" s="154"/>
      <c r="J28" s="153"/>
      <c r="K28" s="154"/>
      <c r="L28" s="155"/>
      <c r="M28" s="503"/>
      <c r="N28" s="622"/>
      <c r="O28" s="156" t="s">
        <v>16</v>
      </c>
      <c r="P28" s="199"/>
      <c r="Q28" s="150" t="str">
        <f t="shared" si="0"/>
        <v xml:space="preserve"> </v>
      </c>
      <c r="R28" s="151"/>
      <c r="S28" s="157"/>
      <c r="T28" s="199"/>
      <c r="U28" s="150" t="str">
        <f t="shared" si="1"/>
        <v xml:space="preserve"> </v>
      </c>
      <c r="V28" s="151"/>
      <c r="W28" s="157"/>
      <c r="X28" s="475"/>
      <c r="Y28" s="476"/>
      <c r="Z28" s="477"/>
      <c r="AB28" s="634"/>
      <c r="AC28" s="635"/>
      <c r="AD28" s="635"/>
      <c r="AE28" s="636"/>
      <c r="AF28" s="149"/>
      <c r="AG28" s="150" t="str">
        <f t="shared" si="2"/>
        <v xml:space="preserve"> </v>
      </c>
      <c r="AH28" s="151"/>
      <c r="AI28" s="152"/>
      <c r="AJ28" s="154"/>
      <c r="AK28" s="153"/>
      <c r="AL28" s="154"/>
      <c r="AM28" s="155"/>
      <c r="AN28" s="503"/>
      <c r="AO28" s="622"/>
      <c r="AP28" s="156" t="s">
        <v>16</v>
      </c>
      <c r="AQ28" s="199"/>
      <c r="AR28" s="150" t="str">
        <f t="shared" si="3"/>
        <v xml:space="preserve"> </v>
      </c>
      <c r="AS28" s="151"/>
      <c r="AT28" s="157"/>
      <c r="AU28" s="199"/>
      <c r="AV28" s="150" t="str">
        <f t="shared" si="4"/>
        <v xml:space="preserve"> </v>
      </c>
      <c r="AW28" s="151"/>
      <c r="AX28" s="157"/>
      <c r="AY28" s="475"/>
      <c r="AZ28" s="476"/>
      <c r="BA28" s="477"/>
    </row>
    <row r="29" spans="1:53" ht="14.25" customHeight="1">
      <c r="A29" s="496"/>
      <c r="B29" s="497"/>
      <c r="C29" s="497"/>
      <c r="D29" s="498"/>
      <c r="E29" s="667"/>
      <c r="F29" s="662"/>
      <c r="G29" s="663"/>
      <c r="H29" s="271"/>
      <c r="I29" s="153"/>
      <c r="J29" s="153"/>
      <c r="K29" s="154"/>
      <c r="L29" s="155"/>
      <c r="M29" s="503"/>
      <c r="N29" s="623"/>
      <c r="O29" s="156" t="s">
        <v>17</v>
      </c>
      <c r="P29" s="199"/>
      <c r="Q29" s="150" t="str">
        <f t="shared" si="0"/>
        <v xml:space="preserve"> </v>
      </c>
      <c r="R29" s="151"/>
      <c r="S29" s="157"/>
      <c r="T29" s="154"/>
      <c r="U29" s="150" t="str">
        <f t="shared" si="1"/>
        <v xml:space="preserve"> </v>
      </c>
      <c r="V29" s="151"/>
      <c r="W29" s="157"/>
      <c r="X29" s="646"/>
      <c r="Y29" s="476"/>
      <c r="Z29" s="647"/>
      <c r="AB29" s="634"/>
      <c r="AC29" s="635"/>
      <c r="AD29" s="635"/>
      <c r="AE29" s="636"/>
      <c r="AF29" s="149"/>
      <c r="AG29" s="150" t="str">
        <f t="shared" si="2"/>
        <v xml:space="preserve"> </v>
      </c>
      <c r="AH29" s="151"/>
      <c r="AI29" s="152"/>
      <c r="AJ29" s="153"/>
      <c r="AK29" s="153"/>
      <c r="AL29" s="154"/>
      <c r="AM29" s="155"/>
      <c r="AN29" s="503"/>
      <c r="AO29" s="623"/>
      <c r="AP29" s="156" t="s">
        <v>17</v>
      </c>
      <c r="AQ29" s="199"/>
      <c r="AR29" s="150" t="str">
        <f t="shared" si="3"/>
        <v xml:space="preserve"> </v>
      </c>
      <c r="AS29" s="151"/>
      <c r="AT29" s="157"/>
      <c r="AU29" s="154"/>
      <c r="AV29" s="150" t="str">
        <f t="shared" si="4"/>
        <v xml:space="preserve"> </v>
      </c>
      <c r="AW29" s="151"/>
      <c r="AX29" s="157"/>
      <c r="AY29" s="646"/>
      <c r="AZ29" s="476"/>
      <c r="BA29" s="647"/>
    </row>
    <row r="30" spans="1:53" ht="14.25" customHeight="1">
      <c r="A30" s="496"/>
      <c r="B30" s="497"/>
      <c r="C30" s="497"/>
      <c r="D30" s="498"/>
      <c r="E30" s="667"/>
      <c r="F30" s="656" t="s">
        <v>54</v>
      </c>
      <c r="G30" s="660"/>
      <c r="H30" s="273"/>
      <c r="I30" s="166"/>
      <c r="J30" s="166"/>
      <c r="K30" s="165"/>
      <c r="L30" s="202"/>
      <c r="M30" s="503"/>
      <c r="N30" s="621">
        <f>N26+1</f>
        <v>6</v>
      </c>
      <c r="O30" s="203" t="s">
        <v>14</v>
      </c>
      <c r="P30" s="204"/>
      <c r="Q30" s="205" t="str">
        <f t="shared" si="0"/>
        <v xml:space="preserve"> </v>
      </c>
      <c r="R30" s="206"/>
      <c r="S30" s="269"/>
      <c r="T30" s="208"/>
      <c r="U30" s="205" t="str">
        <f t="shared" si="1"/>
        <v xml:space="preserve"> </v>
      </c>
      <c r="V30" s="206"/>
      <c r="W30" s="269"/>
      <c r="X30" s="640"/>
      <c r="Y30" s="641"/>
      <c r="Z30" s="642"/>
      <c r="AB30" s="643"/>
      <c r="AC30" s="644"/>
      <c r="AD30" s="644"/>
      <c r="AE30" s="645"/>
      <c r="AF30" s="209"/>
      <c r="AG30" s="210" t="str">
        <f t="shared" si="2"/>
        <v xml:space="preserve"> </v>
      </c>
      <c r="AH30" s="211"/>
      <c r="AI30" s="274"/>
      <c r="AJ30" s="166"/>
      <c r="AK30" s="166"/>
      <c r="AL30" s="165"/>
      <c r="AM30" s="202"/>
      <c r="AN30" s="503"/>
      <c r="AO30" s="621">
        <f>AO26+1</f>
        <v>16</v>
      </c>
      <c r="AP30" s="203" t="s">
        <v>14</v>
      </c>
      <c r="AQ30" s="204"/>
      <c r="AR30" s="205" t="str">
        <f t="shared" si="3"/>
        <v xml:space="preserve"> </v>
      </c>
      <c r="AS30" s="206"/>
      <c r="AT30" s="269"/>
      <c r="AU30" s="208"/>
      <c r="AV30" s="205" t="str">
        <f t="shared" si="4"/>
        <v xml:space="preserve"> </v>
      </c>
      <c r="AW30" s="206"/>
      <c r="AX30" s="269"/>
      <c r="AY30" s="640"/>
      <c r="AZ30" s="641"/>
      <c r="BA30" s="642"/>
    </row>
    <row r="31" spans="1:53" ht="14.25" customHeight="1">
      <c r="A31" s="496"/>
      <c r="B31" s="497"/>
      <c r="C31" s="497"/>
      <c r="D31" s="498"/>
      <c r="E31" s="667"/>
      <c r="F31" s="657"/>
      <c r="G31" s="660"/>
      <c r="H31" s="271"/>
      <c r="I31" s="153"/>
      <c r="J31" s="153"/>
      <c r="K31" s="154"/>
      <c r="L31" s="155"/>
      <c r="M31" s="503"/>
      <c r="N31" s="621"/>
      <c r="O31" s="156" t="s">
        <v>15</v>
      </c>
      <c r="P31" s="199"/>
      <c r="Q31" s="150" t="str">
        <f t="shared" si="0"/>
        <v xml:space="preserve"> </v>
      </c>
      <c r="R31" s="151"/>
      <c r="S31" s="157"/>
      <c r="T31" s="199"/>
      <c r="U31" s="150" t="str">
        <f t="shared" si="1"/>
        <v xml:space="preserve"> </v>
      </c>
      <c r="V31" s="151"/>
      <c r="W31" s="157"/>
      <c r="X31" s="475"/>
      <c r="Y31" s="476"/>
      <c r="Z31" s="477"/>
      <c r="AB31" s="634"/>
      <c r="AC31" s="635"/>
      <c r="AD31" s="635"/>
      <c r="AE31" s="636"/>
      <c r="AF31" s="149"/>
      <c r="AG31" s="150" t="str">
        <f t="shared" si="2"/>
        <v xml:space="preserve"> </v>
      </c>
      <c r="AH31" s="151"/>
      <c r="AI31" s="152"/>
      <c r="AJ31" s="153"/>
      <c r="AK31" s="153"/>
      <c r="AL31" s="154"/>
      <c r="AM31" s="155"/>
      <c r="AN31" s="503"/>
      <c r="AO31" s="621"/>
      <c r="AP31" s="156" t="s">
        <v>15</v>
      </c>
      <c r="AQ31" s="199"/>
      <c r="AR31" s="150" t="str">
        <f t="shared" si="3"/>
        <v xml:space="preserve"> </v>
      </c>
      <c r="AS31" s="151"/>
      <c r="AT31" s="157"/>
      <c r="AU31" s="199"/>
      <c r="AV31" s="150" t="str">
        <f t="shared" si="4"/>
        <v xml:space="preserve"> </v>
      </c>
      <c r="AW31" s="151"/>
      <c r="AX31" s="157"/>
      <c r="AY31" s="475"/>
      <c r="AZ31" s="476"/>
      <c r="BA31" s="477"/>
    </row>
    <row r="32" spans="1:53" ht="14.25" customHeight="1">
      <c r="A32" s="496"/>
      <c r="B32" s="497"/>
      <c r="C32" s="497"/>
      <c r="D32" s="498"/>
      <c r="E32" s="667"/>
      <c r="F32" s="657"/>
      <c r="G32" s="660"/>
      <c r="H32" s="271"/>
      <c r="I32" s="153"/>
      <c r="J32" s="153"/>
      <c r="K32" s="154"/>
      <c r="L32" s="155"/>
      <c r="M32" s="503"/>
      <c r="N32" s="622"/>
      <c r="O32" s="156" t="s">
        <v>16</v>
      </c>
      <c r="P32" s="199"/>
      <c r="Q32" s="150" t="str">
        <f t="shared" si="0"/>
        <v xml:space="preserve"> </v>
      </c>
      <c r="R32" s="151"/>
      <c r="S32" s="157"/>
      <c r="T32" s="199"/>
      <c r="U32" s="150" t="str">
        <f t="shared" si="1"/>
        <v xml:space="preserve"> </v>
      </c>
      <c r="V32" s="151"/>
      <c r="W32" s="157"/>
      <c r="X32" s="475"/>
      <c r="Y32" s="476"/>
      <c r="Z32" s="477"/>
      <c r="AB32" s="634"/>
      <c r="AC32" s="635"/>
      <c r="AD32" s="635"/>
      <c r="AE32" s="636"/>
      <c r="AF32" s="149"/>
      <c r="AG32" s="150" t="str">
        <f t="shared" si="2"/>
        <v xml:space="preserve"> </v>
      </c>
      <c r="AH32" s="151"/>
      <c r="AI32" s="152"/>
      <c r="AJ32" s="153"/>
      <c r="AK32" s="153"/>
      <c r="AL32" s="154"/>
      <c r="AM32" s="155"/>
      <c r="AN32" s="503"/>
      <c r="AO32" s="622"/>
      <c r="AP32" s="156" t="s">
        <v>16</v>
      </c>
      <c r="AQ32" s="199"/>
      <c r="AR32" s="150" t="str">
        <f t="shared" si="3"/>
        <v xml:space="preserve"> </v>
      </c>
      <c r="AS32" s="151"/>
      <c r="AT32" s="157"/>
      <c r="AU32" s="199"/>
      <c r="AV32" s="150" t="str">
        <f t="shared" si="4"/>
        <v xml:space="preserve"> </v>
      </c>
      <c r="AW32" s="151"/>
      <c r="AX32" s="157"/>
      <c r="AY32" s="475"/>
      <c r="AZ32" s="476"/>
      <c r="BA32" s="477"/>
    </row>
    <row r="33" spans="1:53" ht="14.25" customHeight="1">
      <c r="A33" s="496"/>
      <c r="B33" s="497"/>
      <c r="C33" s="497"/>
      <c r="D33" s="498"/>
      <c r="E33" s="667"/>
      <c r="F33" s="662"/>
      <c r="G33" s="663"/>
      <c r="H33" s="271"/>
      <c r="I33" s="153"/>
      <c r="J33" s="153"/>
      <c r="K33" s="154"/>
      <c r="L33" s="155"/>
      <c r="M33" s="503"/>
      <c r="N33" s="623"/>
      <c r="O33" s="156" t="s">
        <v>17</v>
      </c>
      <c r="P33" s="199"/>
      <c r="Q33" s="150" t="str">
        <f t="shared" si="0"/>
        <v xml:space="preserve"> </v>
      </c>
      <c r="R33" s="151"/>
      <c r="S33" s="157"/>
      <c r="T33" s="199"/>
      <c r="U33" s="150" t="str">
        <f t="shared" si="1"/>
        <v xml:space="preserve"> </v>
      </c>
      <c r="V33" s="151"/>
      <c r="W33" s="157"/>
      <c r="X33" s="475"/>
      <c r="Y33" s="476"/>
      <c r="Z33" s="477"/>
      <c r="AB33" s="634"/>
      <c r="AC33" s="635"/>
      <c r="AD33" s="635"/>
      <c r="AE33" s="636"/>
      <c r="AF33" s="149"/>
      <c r="AG33" s="150" t="str">
        <f t="shared" si="2"/>
        <v xml:space="preserve"> </v>
      </c>
      <c r="AH33" s="151"/>
      <c r="AI33" s="152"/>
      <c r="AJ33" s="153"/>
      <c r="AK33" s="153"/>
      <c r="AL33" s="154"/>
      <c r="AM33" s="155"/>
      <c r="AN33" s="503"/>
      <c r="AO33" s="623"/>
      <c r="AP33" s="156" t="s">
        <v>17</v>
      </c>
      <c r="AQ33" s="199"/>
      <c r="AR33" s="150" t="str">
        <f t="shared" si="3"/>
        <v xml:space="preserve"> </v>
      </c>
      <c r="AS33" s="151"/>
      <c r="AT33" s="157"/>
      <c r="AU33" s="199"/>
      <c r="AV33" s="150" t="str">
        <f t="shared" si="4"/>
        <v xml:space="preserve"> </v>
      </c>
      <c r="AW33" s="151"/>
      <c r="AX33" s="157"/>
      <c r="AY33" s="475"/>
      <c r="AZ33" s="476"/>
      <c r="BA33" s="477"/>
    </row>
    <row r="34" spans="1:53" ht="14.25" customHeight="1">
      <c r="A34" s="496"/>
      <c r="B34" s="497"/>
      <c r="C34" s="497"/>
      <c r="D34" s="498"/>
      <c r="E34" s="667"/>
      <c r="F34" s="656" t="s">
        <v>54</v>
      </c>
      <c r="G34" s="659"/>
      <c r="H34" s="271"/>
      <c r="I34" s="153"/>
      <c r="J34" s="153"/>
      <c r="K34" s="154"/>
      <c r="L34" s="155"/>
      <c r="M34" s="503"/>
      <c r="N34" s="473">
        <f>N30+1</f>
        <v>7</v>
      </c>
      <c r="O34" s="156" t="s">
        <v>14</v>
      </c>
      <c r="P34" s="199"/>
      <c r="Q34" s="150" t="str">
        <f t="shared" si="0"/>
        <v xml:space="preserve"> </v>
      </c>
      <c r="R34" s="151"/>
      <c r="S34" s="157"/>
      <c r="T34" s="199"/>
      <c r="U34" s="150" t="str">
        <f t="shared" si="1"/>
        <v xml:space="preserve"> </v>
      </c>
      <c r="V34" s="151"/>
      <c r="W34" s="157"/>
      <c r="X34" s="475"/>
      <c r="Y34" s="476"/>
      <c r="Z34" s="477"/>
      <c r="AB34" s="634"/>
      <c r="AC34" s="635"/>
      <c r="AD34" s="635"/>
      <c r="AE34" s="636"/>
      <c r="AF34" s="149"/>
      <c r="AG34" s="150" t="str">
        <f t="shared" si="2"/>
        <v xml:space="preserve"> </v>
      </c>
      <c r="AH34" s="151"/>
      <c r="AI34" s="152"/>
      <c r="AJ34" s="153"/>
      <c r="AK34" s="153"/>
      <c r="AL34" s="154"/>
      <c r="AM34" s="155"/>
      <c r="AN34" s="503"/>
      <c r="AO34" s="473">
        <f>AO30+1</f>
        <v>17</v>
      </c>
      <c r="AP34" s="156" t="s">
        <v>14</v>
      </c>
      <c r="AQ34" s="199"/>
      <c r="AR34" s="150" t="str">
        <f t="shared" si="3"/>
        <v xml:space="preserve"> </v>
      </c>
      <c r="AS34" s="151"/>
      <c r="AT34" s="157"/>
      <c r="AU34" s="199"/>
      <c r="AV34" s="150" t="str">
        <f t="shared" si="4"/>
        <v xml:space="preserve"> </v>
      </c>
      <c r="AW34" s="151"/>
      <c r="AX34" s="157"/>
      <c r="AY34" s="475"/>
      <c r="AZ34" s="476"/>
      <c r="BA34" s="477"/>
    </row>
    <row r="35" spans="1:53" ht="14.25" customHeight="1">
      <c r="A35" s="496"/>
      <c r="B35" s="497"/>
      <c r="C35" s="497"/>
      <c r="D35" s="498"/>
      <c r="E35" s="667"/>
      <c r="F35" s="657"/>
      <c r="G35" s="660"/>
      <c r="H35" s="271"/>
      <c r="I35" s="153"/>
      <c r="J35" s="153"/>
      <c r="K35" s="154"/>
      <c r="L35" s="155"/>
      <c r="M35" s="503"/>
      <c r="N35" s="621"/>
      <c r="O35" s="156" t="s">
        <v>15</v>
      </c>
      <c r="P35" s="199"/>
      <c r="Q35" s="150" t="str">
        <f t="shared" si="0"/>
        <v xml:space="preserve"> </v>
      </c>
      <c r="R35" s="151"/>
      <c r="S35" s="157"/>
      <c r="T35" s="199"/>
      <c r="U35" s="150" t="str">
        <f t="shared" si="1"/>
        <v xml:space="preserve"> </v>
      </c>
      <c r="V35" s="151"/>
      <c r="W35" s="157"/>
      <c r="X35" s="475"/>
      <c r="Y35" s="476"/>
      <c r="Z35" s="477"/>
      <c r="AB35" s="634"/>
      <c r="AC35" s="635"/>
      <c r="AD35" s="635"/>
      <c r="AE35" s="636"/>
      <c r="AF35" s="149"/>
      <c r="AG35" s="150" t="str">
        <f t="shared" si="2"/>
        <v xml:space="preserve"> </v>
      </c>
      <c r="AH35" s="151"/>
      <c r="AI35" s="152"/>
      <c r="AJ35" s="153"/>
      <c r="AK35" s="153"/>
      <c r="AL35" s="154"/>
      <c r="AM35" s="155"/>
      <c r="AN35" s="503"/>
      <c r="AO35" s="621"/>
      <c r="AP35" s="156" t="s">
        <v>15</v>
      </c>
      <c r="AQ35" s="199"/>
      <c r="AR35" s="150" t="str">
        <f t="shared" si="3"/>
        <v xml:space="preserve"> </v>
      </c>
      <c r="AS35" s="151"/>
      <c r="AT35" s="157"/>
      <c r="AU35" s="199"/>
      <c r="AV35" s="150" t="str">
        <f t="shared" si="4"/>
        <v xml:space="preserve"> </v>
      </c>
      <c r="AW35" s="151"/>
      <c r="AX35" s="157"/>
      <c r="AY35" s="475"/>
      <c r="AZ35" s="476"/>
      <c r="BA35" s="477"/>
    </row>
    <row r="36" spans="1:53" ht="14.25" customHeight="1">
      <c r="A36" s="496"/>
      <c r="B36" s="497"/>
      <c r="C36" s="497"/>
      <c r="D36" s="498"/>
      <c r="E36" s="667"/>
      <c r="F36" s="657"/>
      <c r="G36" s="660"/>
      <c r="H36" s="271"/>
      <c r="I36" s="153"/>
      <c r="J36" s="153"/>
      <c r="K36" s="154"/>
      <c r="L36" s="155"/>
      <c r="M36" s="503"/>
      <c r="N36" s="622"/>
      <c r="O36" s="156" t="s">
        <v>16</v>
      </c>
      <c r="P36" s="199"/>
      <c r="Q36" s="150" t="str">
        <f t="shared" si="0"/>
        <v xml:space="preserve"> </v>
      </c>
      <c r="R36" s="151"/>
      <c r="S36" s="157"/>
      <c r="T36" s="199"/>
      <c r="U36" s="150" t="str">
        <f t="shared" si="1"/>
        <v xml:space="preserve"> </v>
      </c>
      <c r="V36" s="151"/>
      <c r="W36" s="157"/>
      <c r="X36" s="475"/>
      <c r="Y36" s="476"/>
      <c r="Z36" s="477"/>
      <c r="AB36" s="634"/>
      <c r="AC36" s="635"/>
      <c r="AD36" s="635"/>
      <c r="AE36" s="636"/>
      <c r="AF36" s="149"/>
      <c r="AG36" s="150" t="str">
        <f t="shared" si="2"/>
        <v xml:space="preserve"> </v>
      </c>
      <c r="AH36" s="151"/>
      <c r="AI36" s="152"/>
      <c r="AJ36" s="153"/>
      <c r="AK36" s="153"/>
      <c r="AL36" s="154"/>
      <c r="AM36" s="155"/>
      <c r="AN36" s="503"/>
      <c r="AO36" s="622"/>
      <c r="AP36" s="156" t="s">
        <v>16</v>
      </c>
      <c r="AQ36" s="199"/>
      <c r="AR36" s="150" t="str">
        <f t="shared" si="3"/>
        <v xml:space="preserve"> </v>
      </c>
      <c r="AS36" s="151"/>
      <c r="AT36" s="157"/>
      <c r="AU36" s="199"/>
      <c r="AV36" s="150" t="str">
        <f t="shared" si="4"/>
        <v xml:space="preserve"> </v>
      </c>
      <c r="AW36" s="151"/>
      <c r="AX36" s="157"/>
      <c r="AY36" s="475"/>
      <c r="AZ36" s="476"/>
      <c r="BA36" s="477"/>
    </row>
    <row r="37" spans="1:53" ht="14.25" customHeight="1">
      <c r="A37" s="496"/>
      <c r="B37" s="497"/>
      <c r="C37" s="497"/>
      <c r="D37" s="498"/>
      <c r="E37" s="667"/>
      <c r="F37" s="662"/>
      <c r="G37" s="663"/>
      <c r="H37" s="271"/>
      <c r="I37" s="153"/>
      <c r="J37" s="153"/>
      <c r="K37" s="154"/>
      <c r="L37" s="155"/>
      <c r="M37" s="503"/>
      <c r="N37" s="623"/>
      <c r="O37" s="156" t="s">
        <v>17</v>
      </c>
      <c r="P37" s="199"/>
      <c r="Q37" s="150" t="str">
        <f t="shared" si="0"/>
        <v xml:space="preserve"> </v>
      </c>
      <c r="R37" s="151"/>
      <c r="S37" s="157"/>
      <c r="T37" s="199"/>
      <c r="U37" s="150" t="str">
        <f t="shared" si="1"/>
        <v xml:space="preserve"> </v>
      </c>
      <c r="V37" s="151"/>
      <c r="W37" s="157"/>
      <c r="X37" s="475"/>
      <c r="Y37" s="476"/>
      <c r="Z37" s="477"/>
      <c r="AB37" s="634"/>
      <c r="AC37" s="635"/>
      <c r="AD37" s="635"/>
      <c r="AE37" s="636"/>
      <c r="AF37" s="149"/>
      <c r="AG37" s="150" t="str">
        <f t="shared" si="2"/>
        <v xml:space="preserve"> </v>
      </c>
      <c r="AH37" s="151"/>
      <c r="AI37" s="152"/>
      <c r="AJ37" s="153"/>
      <c r="AK37" s="153"/>
      <c r="AL37" s="154"/>
      <c r="AM37" s="155"/>
      <c r="AN37" s="503"/>
      <c r="AO37" s="623"/>
      <c r="AP37" s="156" t="s">
        <v>17</v>
      </c>
      <c r="AQ37" s="199"/>
      <c r="AR37" s="150" t="str">
        <f t="shared" si="3"/>
        <v xml:space="preserve"> </v>
      </c>
      <c r="AS37" s="151"/>
      <c r="AT37" s="157"/>
      <c r="AU37" s="199"/>
      <c r="AV37" s="150" t="str">
        <f t="shared" si="4"/>
        <v xml:space="preserve"> </v>
      </c>
      <c r="AW37" s="151"/>
      <c r="AX37" s="157"/>
      <c r="AY37" s="475"/>
      <c r="AZ37" s="476"/>
      <c r="BA37" s="477"/>
    </row>
    <row r="38" spans="1:53" ht="14.25" customHeight="1">
      <c r="A38" s="496"/>
      <c r="B38" s="497"/>
      <c r="C38" s="497"/>
      <c r="D38" s="498"/>
      <c r="E38" s="667"/>
      <c r="F38" s="656" t="s">
        <v>54</v>
      </c>
      <c r="G38" s="659"/>
      <c r="H38" s="271"/>
      <c r="I38" s="153"/>
      <c r="J38" s="153"/>
      <c r="K38" s="154"/>
      <c r="L38" s="155"/>
      <c r="M38" s="503"/>
      <c r="N38" s="473">
        <f>N34+1</f>
        <v>8</v>
      </c>
      <c r="O38" s="156" t="s">
        <v>14</v>
      </c>
      <c r="P38" s="199"/>
      <c r="Q38" s="150" t="str">
        <f t="shared" si="0"/>
        <v xml:space="preserve"> </v>
      </c>
      <c r="R38" s="151"/>
      <c r="S38" s="157"/>
      <c r="T38" s="199"/>
      <c r="U38" s="150" t="str">
        <f t="shared" si="1"/>
        <v xml:space="preserve"> </v>
      </c>
      <c r="V38" s="151"/>
      <c r="W38" s="157"/>
      <c r="X38" s="475"/>
      <c r="Y38" s="476"/>
      <c r="Z38" s="477"/>
      <c r="AB38" s="634"/>
      <c r="AC38" s="635"/>
      <c r="AD38" s="635"/>
      <c r="AE38" s="636"/>
      <c r="AF38" s="149"/>
      <c r="AG38" s="150" t="str">
        <f t="shared" si="2"/>
        <v xml:space="preserve"> </v>
      </c>
      <c r="AH38" s="151"/>
      <c r="AI38" s="152"/>
      <c r="AJ38" s="153"/>
      <c r="AK38" s="153"/>
      <c r="AL38" s="154"/>
      <c r="AM38" s="155"/>
      <c r="AN38" s="503"/>
      <c r="AO38" s="473">
        <f>AO34+1</f>
        <v>18</v>
      </c>
      <c r="AP38" s="156" t="s">
        <v>14</v>
      </c>
      <c r="AQ38" s="199"/>
      <c r="AR38" s="150" t="str">
        <f t="shared" si="3"/>
        <v xml:space="preserve"> </v>
      </c>
      <c r="AS38" s="151"/>
      <c r="AT38" s="157"/>
      <c r="AU38" s="199"/>
      <c r="AV38" s="150" t="str">
        <f t="shared" si="4"/>
        <v xml:space="preserve"> </v>
      </c>
      <c r="AW38" s="151"/>
      <c r="AX38" s="157"/>
      <c r="AY38" s="475"/>
      <c r="AZ38" s="476"/>
      <c r="BA38" s="477"/>
    </row>
    <row r="39" spans="1:53" ht="14.25" customHeight="1">
      <c r="A39" s="496"/>
      <c r="B39" s="497"/>
      <c r="C39" s="497"/>
      <c r="D39" s="498"/>
      <c r="E39" s="667"/>
      <c r="F39" s="657"/>
      <c r="G39" s="660"/>
      <c r="H39" s="271"/>
      <c r="I39" s="153"/>
      <c r="J39" s="153"/>
      <c r="K39" s="154"/>
      <c r="L39" s="155"/>
      <c r="M39" s="503"/>
      <c r="N39" s="621"/>
      <c r="O39" s="156" t="s">
        <v>15</v>
      </c>
      <c r="P39" s="199"/>
      <c r="Q39" s="150" t="str">
        <f t="shared" si="0"/>
        <v xml:space="preserve"> </v>
      </c>
      <c r="R39" s="151"/>
      <c r="S39" s="157"/>
      <c r="T39" s="199"/>
      <c r="U39" s="150" t="str">
        <f t="shared" si="1"/>
        <v xml:space="preserve"> </v>
      </c>
      <c r="V39" s="151"/>
      <c r="W39" s="157"/>
      <c r="X39" s="475"/>
      <c r="Y39" s="476"/>
      <c r="Z39" s="477"/>
      <c r="AB39" s="634"/>
      <c r="AC39" s="635"/>
      <c r="AD39" s="635"/>
      <c r="AE39" s="636"/>
      <c r="AF39" s="149"/>
      <c r="AG39" s="150" t="str">
        <f t="shared" si="2"/>
        <v xml:space="preserve"> </v>
      </c>
      <c r="AH39" s="151"/>
      <c r="AI39" s="152"/>
      <c r="AJ39" s="153"/>
      <c r="AK39" s="153"/>
      <c r="AL39" s="154"/>
      <c r="AM39" s="155"/>
      <c r="AN39" s="503"/>
      <c r="AO39" s="621"/>
      <c r="AP39" s="156" t="s">
        <v>15</v>
      </c>
      <c r="AQ39" s="199"/>
      <c r="AR39" s="150" t="str">
        <f t="shared" si="3"/>
        <v xml:space="preserve"> </v>
      </c>
      <c r="AS39" s="151"/>
      <c r="AT39" s="157"/>
      <c r="AU39" s="199"/>
      <c r="AV39" s="150" t="str">
        <f t="shared" si="4"/>
        <v xml:space="preserve"> </v>
      </c>
      <c r="AW39" s="151"/>
      <c r="AX39" s="157"/>
      <c r="AY39" s="475"/>
      <c r="AZ39" s="476"/>
      <c r="BA39" s="477"/>
    </row>
    <row r="40" spans="1:53" ht="14.25" customHeight="1">
      <c r="A40" s="496"/>
      <c r="B40" s="497"/>
      <c r="C40" s="497"/>
      <c r="D40" s="498"/>
      <c r="E40" s="667"/>
      <c r="F40" s="657"/>
      <c r="G40" s="660"/>
      <c r="H40" s="271"/>
      <c r="I40" s="153"/>
      <c r="J40" s="153"/>
      <c r="K40" s="154"/>
      <c r="L40" s="155"/>
      <c r="M40" s="503"/>
      <c r="N40" s="622"/>
      <c r="O40" s="156" t="s">
        <v>16</v>
      </c>
      <c r="P40" s="199"/>
      <c r="Q40" s="150" t="str">
        <f t="shared" si="0"/>
        <v xml:space="preserve"> </v>
      </c>
      <c r="R40" s="151"/>
      <c r="S40" s="157"/>
      <c r="T40" s="199"/>
      <c r="U40" s="150" t="str">
        <f t="shared" si="1"/>
        <v xml:space="preserve"> </v>
      </c>
      <c r="V40" s="151"/>
      <c r="W40" s="157"/>
      <c r="X40" s="475"/>
      <c r="Y40" s="476"/>
      <c r="Z40" s="477"/>
      <c r="AB40" s="634"/>
      <c r="AC40" s="635"/>
      <c r="AD40" s="635"/>
      <c r="AE40" s="636"/>
      <c r="AF40" s="149"/>
      <c r="AG40" s="150" t="str">
        <f t="shared" si="2"/>
        <v xml:space="preserve"> </v>
      </c>
      <c r="AH40" s="151"/>
      <c r="AI40" s="152"/>
      <c r="AJ40" s="153"/>
      <c r="AK40" s="153"/>
      <c r="AL40" s="154"/>
      <c r="AM40" s="155"/>
      <c r="AN40" s="503"/>
      <c r="AO40" s="622"/>
      <c r="AP40" s="156" t="s">
        <v>16</v>
      </c>
      <c r="AQ40" s="199"/>
      <c r="AR40" s="150" t="str">
        <f t="shared" si="3"/>
        <v xml:space="preserve"> </v>
      </c>
      <c r="AS40" s="151"/>
      <c r="AT40" s="157"/>
      <c r="AU40" s="199"/>
      <c r="AV40" s="150" t="str">
        <f t="shared" si="4"/>
        <v xml:space="preserve"> </v>
      </c>
      <c r="AW40" s="151"/>
      <c r="AX40" s="157"/>
      <c r="AY40" s="475"/>
      <c r="AZ40" s="476"/>
      <c r="BA40" s="477"/>
    </row>
    <row r="41" spans="1:53" ht="14.25" customHeight="1">
      <c r="A41" s="496"/>
      <c r="B41" s="497"/>
      <c r="C41" s="497"/>
      <c r="D41" s="498"/>
      <c r="E41" s="667"/>
      <c r="F41" s="662"/>
      <c r="G41" s="663"/>
      <c r="H41" s="271"/>
      <c r="I41" s="153"/>
      <c r="J41" s="153"/>
      <c r="K41" s="154"/>
      <c r="L41" s="155"/>
      <c r="M41" s="503"/>
      <c r="N41" s="623"/>
      <c r="O41" s="156" t="s">
        <v>17</v>
      </c>
      <c r="P41" s="199"/>
      <c r="Q41" s="150" t="str">
        <f t="shared" si="0"/>
        <v xml:space="preserve"> </v>
      </c>
      <c r="R41" s="151"/>
      <c r="S41" s="157"/>
      <c r="T41" s="199"/>
      <c r="U41" s="150" t="str">
        <f t="shared" si="1"/>
        <v xml:space="preserve"> </v>
      </c>
      <c r="V41" s="151"/>
      <c r="W41" s="157"/>
      <c r="X41" s="475"/>
      <c r="Y41" s="476"/>
      <c r="Z41" s="477"/>
      <c r="AB41" s="634"/>
      <c r="AC41" s="635"/>
      <c r="AD41" s="635"/>
      <c r="AE41" s="636"/>
      <c r="AF41" s="149"/>
      <c r="AG41" s="150" t="str">
        <f t="shared" si="2"/>
        <v xml:space="preserve"> </v>
      </c>
      <c r="AH41" s="151"/>
      <c r="AI41" s="152"/>
      <c r="AJ41" s="153"/>
      <c r="AK41" s="153"/>
      <c r="AL41" s="154"/>
      <c r="AM41" s="155"/>
      <c r="AN41" s="503"/>
      <c r="AO41" s="623"/>
      <c r="AP41" s="156" t="s">
        <v>17</v>
      </c>
      <c r="AQ41" s="199"/>
      <c r="AR41" s="150" t="str">
        <f t="shared" si="3"/>
        <v xml:space="preserve"> </v>
      </c>
      <c r="AS41" s="151"/>
      <c r="AT41" s="157"/>
      <c r="AU41" s="199"/>
      <c r="AV41" s="150" t="str">
        <f t="shared" si="4"/>
        <v xml:space="preserve"> </v>
      </c>
      <c r="AW41" s="151"/>
      <c r="AX41" s="157"/>
      <c r="AY41" s="475"/>
      <c r="AZ41" s="476"/>
      <c r="BA41" s="477"/>
    </row>
    <row r="42" spans="1:53" ht="14.25" customHeight="1">
      <c r="A42" s="496"/>
      <c r="B42" s="497"/>
      <c r="C42" s="497"/>
      <c r="D42" s="498"/>
      <c r="E42" s="667"/>
      <c r="F42" s="656" t="s">
        <v>54</v>
      </c>
      <c r="G42" s="659"/>
      <c r="H42" s="271"/>
      <c r="I42" s="153"/>
      <c r="J42" s="153"/>
      <c r="K42" s="154"/>
      <c r="L42" s="155"/>
      <c r="M42" s="503"/>
      <c r="N42" s="473">
        <f>N38+1</f>
        <v>9</v>
      </c>
      <c r="O42" s="156" t="s">
        <v>14</v>
      </c>
      <c r="P42" s="199"/>
      <c r="Q42" s="150" t="str">
        <f t="shared" si="0"/>
        <v xml:space="preserve"> </v>
      </c>
      <c r="R42" s="151"/>
      <c r="S42" s="157"/>
      <c r="T42" s="199"/>
      <c r="U42" s="150" t="str">
        <f t="shared" si="1"/>
        <v xml:space="preserve"> </v>
      </c>
      <c r="V42" s="151"/>
      <c r="W42" s="157"/>
      <c r="X42" s="475"/>
      <c r="Y42" s="476"/>
      <c r="Z42" s="477"/>
      <c r="AB42" s="634"/>
      <c r="AC42" s="635"/>
      <c r="AD42" s="635"/>
      <c r="AE42" s="636"/>
      <c r="AF42" s="149"/>
      <c r="AG42" s="150" t="str">
        <f t="shared" si="2"/>
        <v xml:space="preserve"> </v>
      </c>
      <c r="AH42" s="151"/>
      <c r="AI42" s="152"/>
      <c r="AJ42" s="153"/>
      <c r="AK42" s="153"/>
      <c r="AL42" s="154"/>
      <c r="AM42" s="155"/>
      <c r="AN42" s="503"/>
      <c r="AO42" s="473">
        <f>AO38+1</f>
        <v>19</v>
      </c>
      <c r="AP42" s="156" t="s">
        <v>14</v>
      </c>
      <c r="AQ42" s="199"/>
      <c r="AR42" s="150" t="str">
        <f t="shared" si="3"/>
        <v xml:space="preserve"> </v>
      </c>
      <c r="AS42" s="151"/>
      <c r="AT42" s="157"/>
      <c r="AU42" s="199"/>
      <c r="AV42" s="150" t="str">
        <f t="shared" si="4"/>
        <v xml:space="preserve"> </v>
      </c>
      <c r="AW42" s="151"/>
      <c r="AX42" s="157"/>
      <c r="AY42" s="475"/>
      <c r="AZ42" s="476"/>
      <c r="BA42" s="477"/>
    </row>
    <row r="43" spans="1:53" ht="14.25" customHeight="1">
      <c r="A43" s="496"/>
      <c r="B43" s="497"/>
      <c r="C43" s="497"/>
      <c r="D43" s="498"/>
      <c r="E43" s="667"/>
      <c r="F43" s="657"/>
      <c r="G43" s="660"/>
      <c r="H43" s="271"/>
      <c r="I43" s="153"/>
      <c r="J43" s="153"/>
      <c r="K43" s="154"/>
      <c r="L43" s="155"/>
      <c r="M43" s="503"/>
      <c r="N43" s="621"/>
      <c r="O43" s="156" t="s">
        <v>15</v>
      </c>
      <c r="P43" s="199"/>
      <c r="Q43" s="150" t="str">
        <f t="shared" si="0"/>
        <v xml:space="preserve"> </v>
      </c>
      <c r="R43" s="151"/>
      <c r="S43" s="157"/>
      <c r="T43" s="199"/>
      <c r="U43" s="150" t="str">
        <f t="shared" si="1"/>
        <v xml:space="preserve"> </v>
      </c>
      <c r="V43" s="151"/>
      <c r="W43" s="157"/>
      <c r="X43" s="475"/>
      <c r="Y43" s="476"/>
      <c r="Z43" s="477"/>
      <c r="AB43" s="634"/>
      <c r="AC43" s="635"/>
      <c r="AD43" s="635"/>
      <c r="AE43" s="636"/>
      <c r="AF43" s="149"/>
      <c r="AG43" s="150" t="str">
        <f t="shared" si="2"/>
        <v xml:space="preserve"> </v>
      </c>
      <c r="AH43" s="151"/>
      <c r="AI43" s="152"/>
      <c r="AJ43" s="153"/>
      <c r="AK43" s="153"/>
      <c r="AL43" s="154"/>
      <c r="AM43" s="155"/>
      <c r="AN43" s="503"/>
      <c r="AO43" s="621"/>
      <c r="AP43" s="156" t="s">
        <v>15</v>
      </c>
      <c r="AQ43" s="199"/>
      <c r="AR43" s="150" t="str">
        <f t="shared" si="3"/>
        <v xml:space="preserve"> </v>
      </c>
      <c r="AS43" s="151"/>
      <c r="AT43" s="157"/>
      <c r="AU43" s="199"/>
      <c r="AV43" s="150" t="str">
        <f t="shared" si="4"/>
        <v xml:space="preserve"> </v>
      </c>
      <c r="AW43" s="151"/>
      <c r="AX43" s="157"/>
      <c r="AY43" s="475"/>
      <c r="AZ43" s="476"/>
      <c r="BA43" s="477"/>
    </row>
    <row r="44" spans="1:53" ht="14.25" customHeight="1">
      <c r="A44" s="496"/>
      <c r="B44" s="497"/>
      <c r="C44" s="497"/>
      <c r="D44" s="498"/>
      <c r="E44" s="667"/>
      <c r="F44" s="657"/>
      <c r="G44" s="660"/>
      <c r="H44" s="271"/>
      <c r="I44" s="153"/>
      <c r="J44" s="153"/>
      <c r="K44" s="154"/>
      <c r="L44" s="155"/>
      <c r="M44" s="503"/>
      <c r="N44" s="622"/>
      <c r="O44" s="156" t="s">
        <v>16</v>
      </c>
      <c r="P44" s="199"/>
      <c r="Q44" s="150" t="str">
        <f t="shared" si="0"/>
        <v xml:space="preserve"> </v>
      </c>
      <c r="R44" s="151"/>
      <c r="S44" s="157"/>
      <c r="T44" s="199"/>
      <c r="U44" s="150" t="str">
        <f t="shared" si="1"/>
        <v xml:space="preserve"> </v>
      </c>
      <c r="V44" s="151"/>
      <c r="W44" s="157"/>
      <c r="X44" s="475"/>
      <c r="Y44" s="476"/>
      <c r="Z44" s="477"/>
      <c r="AB44" s="634"/>
      <c r="AC44" s="635"/>
      <c r="AD44" s="635"/>
      <c r="AE44" s="636"/>
      <c r="AF44" s="149"/>
      <c r="AG44" s="150" t="str">
        <f t="shared" si="2"/>
        <v xml:space="preserve"> </v>
      </c>
      <c r="AH44" s="151"/>
      <c r="AI44" s="152"/>
      <c r="AJ44" s="153"/>
      <c r="AK44" s="153"/>
      <c r="AL44" s="154"/>
      <c r="AM44" s="155"/>
      <c r="AN44" s="503"/>
      <c r="AO44" s="622"/>
      <c r="AP44" s="156" t="s">
        <v>16</v>
      </c>
      <c r="AQ44" s="199"/>
      <c r="AR44" s="150" t="str">
        <f t="shared" si="3"/>
        <v xml:space="preserve"> </v>
      </c>
      <c r="AS44" s="151"/>
      <c r="AT44" s="157"/>
      <c r="AU44" s="199"/>
      <c r="AV44" s="150" t="str">
        <f t="shared" si="4"/>
        <v xml:space="preserve"> </v>
      </c>
      <c r="AW44" s="151"/>
      <c r="AX44" s="157"/>
      <c r="AY44" s="475"/>
      <c r="AZ44" s="476"/>
      <c r="BA44" s="477"/>
    </row>
    <row r="45" spans="1:53" ht="14.25" customHeight="1">
      <c r="A45" s="496"/>
      <c r="B45" s="497"/>
      <c r="C45" s="497"/>
      <c r="D45" s="498"/>
      <c r="E45" s="667"/>
      <c r="F45" s="662"/>
      <c r="G45" s="663"/>
      <c r="H45" s="271"/>
      <c r="I45" s="153"/>
      <c r="J45" s="153"/>
      <c r="K45" s="154"/>
      <c r="L45" s="155"/>
      <c r="M45" s="503"/>
      <c r="N45" s="623"/>
      <c r="O45" s="156" t="s">
        <v>17</v>
      </c>
      <c r="P45" s="199"/>
      <c r="Q45" s="150" t="str">
        <f t="shared" si="0"/>
        <v xml:space="preserve"> </v>
      </c>
      <c r="R45" s="151"/>
      <c r="S45" s="157"/>
      <c r="T45" s="199"/>
      <c r="U45" s="150" t="str">
        <f t="shared" si="1"/>
        <v xml:space="preserve"> </v>
      </c>
      <c r="V45" s="151"/>
      <c r="W45" s="157"/>
      <c r="X45" s="475"/>
      <c r="Y45" s="476"/>
      <c r="Z45" s="477"/>
      <c r="AB45" s="634"/>
      <c r="AC45" s="635"/>
      <c r="AD45" s="635"/>
      <c r="AE45" s="636"/>
      <c r="AF45" s="149"/>
      <c r="AG45" s="150" t="str">
        <f t="shared" si="2"/>
        <v xml:space="preserve"> </v>
      </c>
      <c r="AH45" s="151"/>
      <c r="AI45" s="152"/>
      <c r="AJ45" s="153"/>
      <c r="AK45" s="153"/>
      <c r="AL45" s="154"/>
      <c r="AM45" s="155"/>
      <c r="AN45" s="503"/>
      <c r="AO45" s="623"/>
      <c r="AP45" s="156" t="s">
        <v>17</v>
      </c>
      <c r="AQ45" s="199"/>
      <c r="AR45" s="150" t="str">
        <f t="shared" si="3"/>
        <v xml:space="preserve"> </v>
      </c>
      <c r="AS45" s="151"/>
      <c r="AT45" s="157"/>
      <c r="AU45" s="199"/>
      <c r="AV45" s="150" t="str">
        <f t="shared" si="4"/>
        <v xml:space="preserve"> </v>
      </c>
      <c r="AW45" s="151"/>
      <c r="AX45" s="157"/>
      <c r="AY45" s="475"/>
      <c r="AZ45" s="476"/>
      <c r="BA45" s="477"/>
    </row>
    <row r="46" spans="1:53" ht="14.25" customHeight="1">
      <c r="A46" s="496"/>
      <c r="B46" s="497"/>
      <c r="C46" s="497"/>
      <c r="D46" s="498"/>
      <c r="E46" s="667"/>
      <c r="F46" s="656" t="s">
        <v>54</v>
      </c>
      <c r="G46" s="659"/>
      <c r="H46" s="271"/>
      <c r="I46" s="153"/>
      <c r="J46" s="153"/>
      <c r="K46" s="154"/>
      <c r="L46" s="155"/>
      <c r="M46" s="503"/>
      <c r="N46" s="473">
        <f>N42+1</f>
        <v>10</v>
      </c>
      <c r="O46" s="156" t="s">
        <v>14</v>
      </c>
      <c r="P46" s="199"/>
      <c r="Q46" s="150" t="str">
        <f t="shared" si="0"/>
        <v xml:space="preserve"> </v>
      </c>
      <c r="R46" s="151"/>
      <c r="S46" s="157"/>
      <c r="T46" s="199"/>
      <c r="U46" s="150" t="str">
        <f t="shared" si="1"/>
        <v xml:space="preserve"> </v>
      </c>
      <c r="V46" s="151"/>
      <c r="W46" s="157"/>
      <c r="X46" s="475"/>
      <c r="Y46" s="476"/>
      <c r="Z46" s="477"/>
      <c r="AB46" s="634"/>
      <c r="AC46" s="635"/>
      <c r="AD46" s="635"/>
      <c r="AE46" s="636"/>
      <c r="AF46" s="149"/>
      <c r="AG46" s="150" t="str">
        <f t="shared" si="2"/>
        <v xml:space="preserve"> </v>
      </c>
      <c r="AH46" s="151"/>
      <c r="AI46" s="152"/>
      <c r="AJ46" s="153"/>
      <c r="AK46" s="153"/>
      <c r="AL46" s="154"/>
      <c r="AM46" s="155"/>
      <c r="AN46" s="503"/>
      <c r="AO46" s="473">
        <f>AO42+1</f>
        <v>20</v>
      </c>
      <c r="AP46" s="156" t="s">
        <v>14</v>
      </c>
      <c r="AQ46" s="199"/>
      <c r="AR46" s="150" t="str">
        <f t="shared" si="3"/>
        <v xml:space="preserve"> </v>
      </c>
      <c r="AS46" s="151"/>
      <c r="AT46" s="157"/>
      <c r="AU46" s="199"/>
      <c r="AV46" s="150" t="str">
        <f t="shared" si="4"/>
        <v xml:space="preserve"> </v>
      </c>
      <c r="AW46" s="151"/>
      <c r="AX46" s="157"/>
      <c r="AY46" s="475"/>
      <c r="AZ46" s="476"/>
      <c r="BA46" s="477"/>
    </row>
    <row r="47" spans="1:53" ht="14.25" customHeight="1">
      <c r="A47" s="496"/>
      <c r="B47" s="497"/>
      <c r="C47" s="497"/>
      <c r="D47" s="498"/>
      <c r="E47" s="667"/>
      <c r="F47" s="657"/>
      <c r="G47" s="660"/>
      <c r="H47" s="271"/>
      <c r="I47" s="153"/>
      <c r="J47" s="153"/>
      <c r="K47" s="154"/>
      <c r="L47" s="155"/>
      <c r="M47" s="503"/>
      <c r="N47" s="621"/>
      <c r="O47" s="156" t="s">
        <v>15</v>
      </c>
      <c r="P47" s="199"/>
      <c r="Q47" s="150" t="str">
        <f t="shared" si="0"/>
        <v xml:space="preserve"> </v>
      </c>
      <c r="R47" s="151"/>
      <c r="S47" s="157"/>
      <c r="T47" s="199"/>
      <c r="U47" s="150" t="str">
        <f t="shared" si="1"/>
        <v xml:space="preserve"> </v>
      </c>
      <c r="V47" s="151"/>
      <c r="W47" s="157"/>
      <c r="X47" s="475"/>
      <c r="Y47" s="476"/>
      <c r="Z47" s="477"/>
      <c r="AB47" s="634"/>
      <c r="AC47" s="635"/>
      <c r="AD47" s="635"/>
      <c r="AE47" s="636"/>
      <c r="AF47" s="149"/>
      <c r="AG47" s="150" t="str">
        <f t="shared" si="2"/>
        <v xml:space="preserve"> </v>
      </c>
      <c r="AH47" s="151"/>
      <c r="AI47" s="152"/>
      <c r="AJ47" s="153"/>
      <c r="AK47" s="153"/>
      <c r="AL47" s="154"/>
      <c r="AM47" s="155"/>
      <c r="AN47" s="503"/>
      <c r="AO47" s="621"/>
      <c r="AP47" s="156" t="s">
        <v>15</v>
      </c>
      <c r="AQ47" s="199"/>
      <c r="AR47" s="150" t="str">
        <f t="shared" si="3"/>
        <v xml:space="preserve"> </v>
      </c>
      <c r="AS47" s="151"/>
      <c r="AT47" s="157"/>
      <c r="AU47" s="199"/>
      <c r="AV47" s="150" t="str">
        <f t="shared" si="4"/>
        <v xml:space="preserve"> </v>
      </c>
      <c r="AW47" s="151"/>
      <c r="AX47" s="157"/>
      <c r="AY47" s="475"/>
      <c r="AZ47" s="476"/>
      <c r="BA47" s="477"/>
    </row>
    <row r="48" spans="1:53" ht="14.25" customHeight="1">
      <c r="A48" s="496"/>
      <c r="B48" s="497"/>
      <c r="C48" s="497"/>
      <c r="D48" s="498"/>
      <c r="E48" s="667"/>
      <c r="F48" s="657"/>
      <c r="G48" s="660"/>
      <c r="H48" s="271"/>
      <c r="I48" s="153"/>
      <c r="J48" s="153"/>
      <c r="K48" s="154"/>
      <c r="L48" s="155"/>
      <c r="M48" s="503"/>
      <c r="N48" s="622"/>
      <c r="O48" s="156" t="s">
        <v>16</v>
      </c>
      <c r="P48" s="199"/>
      <c r="Q48" s="150" t="str">
        <f t="shared" si="0"/>
        <v xml:space="preserve"> </v>
      </c>
      <c r="R48" s="151"/>
      <c r="S48" s="157"/>
      <c r="T48" s="199"/>
      <c r="U48" s="150" t="str">
        <f t="shared" si="1"/>
        <v xml:space="preserve"> </v>
      </c>
      <c r="V48" s="151"/>
      <c r="W48" s="157"/>
      <c r="X48" s="475"/>
      <c r="Y48" s="476"/>
      <c r="Z48" s="477"/>
      <c r="AB48" s="634"/>
      <c r="AC48" s="635"/>
      <c r="AD48" s="635"/>
      <c r="AE48" s="636"/>
      <c r="AF48" s="149"/>
      <c r="AG48" s="150" t="str">
        <f t="shared" si="2"/>
        <v xml:space="preserve"> </v>
      </c>
      <c r="AH48" s="151"/>
      <c r="AI48" s="152"/>
      <c r="AJ48" s="153"/>
      <c r="AK48" s="153"/>
      <c r="AL48" s="154"/>
      <c r="AM48" s="155"/>
      <c r="AN48" s="503"/>
      <c r="AO48" s="622"/>
      <c r="AP48" s="156" t="s">
        <v>16</v>
      </c>
      <c r="AQ48" s="199"/>
      <c r="AR48" s="150" t="str">
        <f t="shared" si="3"/>
        <v xml:space="preserve"> </v>
      </c>
      <c r="AS48" s="151"/>
      <c r="AT48" s="157"/>
      <c r="AU48" s="199"/>
      <c r="AV48" s="150" t="str">
        <f t="shared" si="4"/>
        <v xml:space="preserve"> </v>
      </c>
      <c r="AW48" s="151"/>
      <c r="AX48" s="157"/>
      <c r="AY48" s="475"/>
      <c r="AZ48" s="476"/>
      <c r="BA48" s="477"/>
    </row>
    <row r="49" spans="1:53" ht="14.25" customHeight="1" thickBot="1">
      <c r="A49" s="499"/>
      <c r="B49" s="500"/>
      <c r="C49" s="500"/>
      <c r="D49" s="501"/>
      <c r="E49" s="668"/>
      <c r="F49" s="658"/>
      <c r="G49" s="661"/>
      <c r="H49" s="265"/>
      <c r="I49" s="171"/>
      <c r="J49" s="171"/>
      <c r="K49" s="172"/>
      <c r="L49" s="173"/>
      <c r="M49" s="503"/>
      <c r="N49" s="623"/>
      <c r="O49" s="156" t="s">
        <v>17</v>
      </c>
      <c r="P49" s="212"/>
      <c r="Q49" s="168" t="str">
        <f t="shared" si="0"/>
        <v xml:space="preserve"> </v>
      </c>
      <c r="R49" s="169"/>
      <c r="S49" s="175"/>
      <c r="T49" s="172"/>
      <c r="U49" s="168" t="str">
        <f t="shared" si="1"/>
        <v xml:space="preserve"> </v>
      </c>
      <c r="V49" s="169"/>
      <c r="W49" s="175"/>
      <c r="X49" s="478"/>
      <c r="Y49" s="479"/>
      <c r="Z49" s="480"/>
      <c r="AB49" s="637"/>
      <c r="AC49" s="638"/>
      <c r="AD49" s="638"/>
      <c r="AE49" s="639"/>
      <c r="AF49" s="167"/>
      <c r="AG49" s="168" t="str">
        <f t="shared" si="2"/>
        <v xml:space="preserve"> </v>
      </c>
      <c r="AH49" s="169"/>
      <c r="AI49" s="170"/>
      <c r="AJ49" s="171"/>
      <c r="AK49" s="171"/>
      <c r="AL49" s="172"/>
      <c r="AM49" s="173"/>
      <c r="AN49" s="503"/>
      <c r="AO49" s="623"/>
      <c r="AP49" s="156" t="s">
        <v>17</v>
      </c>
      <c r="AQ49" s="212"/>
      <c r="AR49" s="168" t="str">
        <f t="shared" si="3"/>
        <v xml:space="preserve"> </v>
      </c>
      <c r="AS49" s="169"/>
      <c r="AT49" s="175"/>
      <c r="AU49" s="172"/>
      <c r="AV49" s="168" t="str">
        <f t="shared" si="4"/>
        <v xml:space="preserve"> </v>
      </c>
      <c r="AW49" s="169"/>
      <c r="AX49" s="175"/>
      <c r="AY49" s="478"/>
      <c r="AZ49" s="479"/>
      <c r="BA49" s="480"/>
    </row>
    <row r="50" spans="1:53" ht="21" customHeight="1">
      <c r="A50" s="451" t="s">
        <v>13</v>
      </c>
      <c r="B50" s="452"/>
      <c r="C50" s="452"/>
      <c r="D50" s="452"/>
      <c r="E50" s="453"/>
      <c r="F50" s="453" t="s">
        <v>14</v>
      </c>
      <c r="G50" s="453"/>
      <c r="H50" s="453" t="s">
        <v>15</v>
      </c>
      <c r="I50" s="453"/>
      <c r="J50" s="467" t="s">
        <v>16</v>
      </c>
      <c r="K50" s="468"/>
      <c r="L50" s="467" t="s">
        <v>17</v>
      </c>
      <c r="M50" s="469"/>
      <c r="N50" s="470" t="s">
        <v>18</v>
      </c>
      <c r="O50" s="469"/>
      <c r="P50" s="470" t="s">
        <v>19</v>
      </c>
      <c r="Q50" s="471"/>
      <c r="R50" s="471"/>
      <c r="S50" s="469"/>
      <c r="T50" s="470" t="s">
        <v>48</v>
      </c>
      <c r="U50" s="471"/>
      <c r="V50" s="471"/>
      <c r="W50" s="469"/>
      <c r="X50" s="182" t="s">
        <v>49</v>
      </c>
      <c r="Y50" s="451" t="s">
        <v>50</v>
      </c>
      <c r="Z50" s="472"/>
      <c r="AA50" s="183"/>
      <c r="AB50" s="582" t="s">
        <v>13</v>
      </c>
      <c r="AC50" s="452"/>
      <c r="AD50" s="452"/>
      <c r="AE50" s="452"/>
      <c r="AF50" s="453"/>
      <c r="AG50" s="453" t="s">
        <v>14</v>
      </c>
      <c r="AH50" s="453"/>
      <c r="AI50" s="453" t="s">
        <v>15</v>
      </c>
      <c r="AJ50" s="453"/>
      <c r="AK50" s="467" t="s">
        <v>16</v>
      </c>
      <c r="AL50" s="468"/>
      <c r="AM50" s="467" t="s">
        <v>17</v>
      </c>
      <c r="AN50" s="469"/>
      <c r="AO50" s="470" t="s">
        <v>18</v>
      </c>
      <c r="AP50" s="469"/>
      <c r="AQ50" s="470" t="s">
        <v>19</v>
      </c>
      <c r="AR50" s="471"/>
      <c r="AS50" s="471"/>
      <c r="AT50" s="469"/>
      <c r="AU50" s="470" t="s">
        <v>48</v>
      </c>
      <c r="AV50" s="471"/>
      <c r="AW50" s="471"/>
      <c r="AX50" s="469"/>
      <c r="AY50" s="182" t="s">
        <v>49</v>
      </c>
      <c r="AZ50" s="451" t="str">
        <f>Y50</f>
        <v>Druckdatum:</v>
      </c>
      <c r="BA50" s="472"/>
    </row>
    <row r="51" spans="1:53" ht="21" customHeight="1" thickBot="1">
      <c r="A51" s="461" t="s">
        <v>21</v>
      </c>
      <c r="B51" s="462" t="s">
        <v>21</v>
      </c>
      <c r="C51" s="462"/>
      <c r="D51" s="462"/>
      <c r="E51" s="462"/>
      <c r="F51" s="626"/>
      <c r="G51" s="626"/>
      <c r="H51" s="626"/>
      <c r="I51" s="626"/>
      <c r="J51" s="625"/>
      <c r="K51" s="626"/>
      <c r="L51" s="625"/>
      <c r="M51" s="626"/>
      <c r="N51" s="625"/>
      <c r="O51" s="626"/>
      <c r="P51" s="465"/>
      <c r="Q51" s="627"/>
      <c r="R51" s="627"/>
      <c r="S51" s="464"/>
      <c r="T51" s="465"/>
      <c r="U51" s="627"/>
      <c r="V51" s="627"/>
      <c r="W51" s="464"/>
      <c r="X51" s="184"/>
      <c r="Y51" s="628">
        <f ca="1">TODAY()</f>
        <v>45693</v>
      </c>
      <c r="Z51" s="629"/>
      <c r="AA51" s="185"/>
      <c r="AB51" s="581" t="s">
        <v>21</v>
      </c>
      <c r="AC51" s="462" t="s">
        <v>21</v>
      </c>
      <c r="AD51" s="462"/>
      <c r="AE51" s="462"/>
      <c r="AF51" s="462"/>
      <c r="AG51" s="626"/>
      <c r="AH51" s="626"/>
      <c r="AI51" s="626"/>
      <c r="AJ51" s="626"/>
      <c r="AK51" s="625"/>
      <c r="AL51" s="626"/>
      <c r="AM51" s="625"/>
      <c r="AN51" s="626"/>
      <c r="AO51" s="625"/>
      <c r="AP51" s="626"/>
      <c r="AQ51" s="465"/>
      <c r="AR51" s="627"/>
      <c r="AS51" s="627"/>
      <c r="AT51" s="464"/>
      <c r="AU51" s="465"/>
      <c r="AV51" s="627"/>
      <c r="AW51" s="627"/>
      <c r="AX51" s="464"/>
      <c r="AY51" s="184"/>
      <c r="AZ51" s="628">
        <f ca="1">TODAY()</f>
        <v>45693</v>
      </c>
      <c r="BA51" s="629"/>
    </row>
    <row r="52" spans="1:53" ht="21" customHeight="1" thickBot="1">
      <c r="A52" s="454" t="s">
        <v>51</v>
      </c>
      <c r="B52" s="455"/>
      <c r="C52" s="455"/>
      <c r="D52" s="455"/>
      <c r="E52" s="455"/>
      <c r="F52" s="456"/>
      <c r="G52" s="456"/>
      <c r="H52" s="456"/>
      <c r="I52" s="456"/>
      <c r="J52" s="457"/>
      <c r="K52" s="456"/>
      <c r="L52" s="457"/>
      <c r="M52" s="456"/>
      <c r="N52" s="457"/>
      <c r="O52" s="456"/>
      <c r="P52" s="458"/>
      <c r="Q52" s="459"/>
      <c r="R52" s="459"/>
      <c r="S52" s="460"/>
      <c r="T52" s="458"/>
      <c r="U52" s="459"/>
      <c r="V52" s="459"/>
      <c r="W52" s="460"/>
      <c r="X52" s="186"/>
      <c r="Y52" s="187" t="s">
        <v>52</v>
      </c>
      <c r="Z52" s="188">
        <v>1</v>
      </c>
      <c r="AB52" s="454" t="s">
        <v>51</v>
      </c>
      <c r="AC52" s="455"/>
      <c r="AD52" s="455"/>
      <c r="AE52" s="455"/>
      <c r="AF52" s="455"/>
      <c r="AG52" s="456"/>
      <c r="AH52" s="456"/>
      <c r="AI52" s="456"/>
      <c r="AJ52" s="456"/>
      <c r="AK52" s="457"/>
      <c r="AL52" s="456"/>
      <c r="AM52" s="457"/>
      <c r="AN52" s="456"/>
      <c r="AO52" s="457"/>
      <c r="AP52" s="456"/>
      <c r="AQ52" s="458"/>
      <c r="AR52" s="459"/>
      <c r="AS52" s="459"/>
      <c r="AT52" s="460"/>
      <c r="AU52" s="458"/>
      <c r="AV52" s="459"/>
      <c r="AW52" s="459"/>
      <c r="AX52" s="460"/>
      <c r="AY52" s="186"/>
      <c r="AZ52" s="187" t="s">
        <v>52</v>
      </c>
      <c r="BA52" s="188">
        <f>Z52+1</f>
        <v>2</v>
      </c>
    </row>
    <row r="53" spans="1:53" ht="11.25" customHeight="1" thickBot="1"/>
    <row r="54" spans="1:53" ht="21" customHeight="1">
      <c r="A54" s="655"/>
      <c r="B54" s="835"/>
      <c r="C54" s="835"/>
      <c r="D54" s="835"/>
      <c r="E54" s="835"/>
      <c r="F54" s="835"/>
      <c r="G54" s="835"/>
      <c r="H54" s="835"/>
      <c r="I54" s="835"/>
      <c r="J54" s="835"/>
      <c r="K54" s="835"/>
      <c r="L54" s="835"/>
      <c r="M54" s="575">
        <f>M1</f>
        <v>0</v>
      </c>
      <c r="N54" s="815"/>
      <c r="O54" s="815"/>
      <c r="P54" s="815"/>
      <c r="Q54" s="815"/>
      <c r="R54" s="815"/>
      <c r="S54" s="815"/>
      <c r="T54" s="815"/>
      <c r="U54" s="815"/>
      <c r="V54" s="815"/>
      <c r="W54" s="815"/>
      <c r="X54" s="816"/>
      <c r="Y54" s="530" t="s">
        <v>0</v>
      </c>
      <c r="Z54" s="576"/>
      <c r="AB54" s="655"/>
      <c r="AC54" s="835"/>
      <c r="AD54" s="835"/>
      <c r="AE54" s="835"/>
      <c r="AF54" s="835"/>
      <c r="AG54" s="835"/>
      <c r="AH54" s="835"/>
      <c r="AI54" s="835"/>
      <c r="AJ54" s="835"/>
      <c r="AK54" s="835"/>
      <c r="AL54" s="835"/>
      <c r="AM54" s="835"/>
      <c r="AN54" s="575">
        <f>M54</f>
        <v>0</v>
      </c>
      <c r="AO54" s="815"/>
      <c r="AP54" s="815"/>
      <c r="AQ54" s="815"/>
      <c r="AR54" s="815"/>
      <c r="AS54" s="815"/>
      <c r="AT54" s="815"/>
      <c r="AU54" s="815"/>
      <c r="AV54" s="815"/>
      <c r="AW54" s="815"/>
      <c r="AX54" s="815"/>
      <c r="AY54" s="816"/>
      <c r="AZ54" s="530" t="s">
        <v>0</v>
      </c>
      <c r="BA54" s="576"/>
    </row>
    <row r="55" spans="1:53" ht="21" customHeight="1" thickBot="1">
      <c r="A55" s="827"/>
      <c r="B55" s="836"/>
      <c r="C55" s="836"/>
      <c r="D55" s="836"/>
      <c r="E55" s="836"/>
      <c r="F55" s="836"/>
      <c r="G55" s="836"/>
      <c r="H55" s="836"/>
      <c r="I55" s="836"/>
      <c r="J55" s="836"/>
      <c r="K55" s="836"/>
      <c r="L55" s="836"/>
      <c r="M55" s="820"/>
      <c r="N55" s="821"/>
      <c r="O55" s="821"/>
      <c r="P55" s="821"/>
      <c r="Q55" s="821"/>
      <c r="R55" s="821"/>
      <c r="S55" s="821"/>
      <c r="T55" s="821"/>
      <c r="U55" s="821"/>
      <c r="V55" s="821"/>
      <c r="W55" s="821"/>
      <c r="X55" s="822"/>
      <c r="Y55" s="577"/>
      <c r="Z55" s="578"/>
      <c r="AB55" s="827"/>
      <c r="AC55" s="836"/>
      <c r="AD55" s="836"/>
      <c r="AE55" s="836"/>
      <c r="AF55" s="836"/>
      <c r="AG55" s="836"/>
      <c r="AH55" s="836"/>
      <c r="AI55" s="836"/>
      <c r="AJ55" s="836"/>
      <c r="AK55" s="836"/>
      <c r="AL55" s="836"/>
      <c r="AM55" s="836"/>
      <c r="AN55" s="820"/>
      <c r="AO55" s="821"/>
      <c r="AP55" s="821"/>
      <c r="AQ55" s="821"/>
      <c r="AR55" s="821"/>
      <c r="AS55" s="821"/>
      <c r="AT55" s="821"/>
      <c r="AU55" s="821"/>
      <c r="AV55" s="821"/>
      <c r="AW55" s="821"/>
      <c r="AX55" s="821"/>
      <c r="AY55" s="822"/>
      <c r="AZ55" s="577"/>
      <c r="BA55" s="578"/>
    </row>
    <row r="56" spans="1:53" ht="21" customHeight="1">
      <c r="A56" s="827"/>
      <c r="B56" s="836"/>
      <c r="C56" s="836"/>
      <c r="D56" s="836"/>
      <c r="E56" s="836"/>
      <c r="F56" s="836"/>
      <c r="G56" s="836"/>
      <c r="H56" s="836"/>
      <c r="I56" s="836"/>
      <c r="J56" s="836"/>
      <c r="K56" s="836"/>
      <c r="L56" s="836"/>
      <c r="M56" s="575">
        <f>M3</f>
        <v>0</v>
      </c>
      <c r="N56" s="815"/>
      <c r="O56" s="815"/>
      <c r="P56" s="815"/>
      <c r="Q56" s="815"/>
      <c r="R56" s="815"/>
      <c r="S56" s="815"/>
      <c r="T56" s="815"/>
      <c r="U56" s="815"/>
      <c r="V56" s="815"/>
      <c r="W56" s="815"/>
      <c r="X56" s="816"/>
      <c r="Y56" s="580" t="str">
        <f>Y3</f>
        <v>1</v>
      </c>
      <c r="Z56" s="824"/>
      <c r="AB56" s="827"/>
      <c r="AC56" s="836"/>
      <c r="AD56" s="836"/>
      <c r="AE56" s="836"/>
      <c r="AF56" s="836"/>
      <c r="AG56" s="836"/>
      <c r="AH56" s="836"/>
      <c r="AI56" s="836"/>
      <c r="AJ56" s="836"/>
      <c r="AK56" s="836"/>
      <c r="AL56" s="836"/>
      <c r="AM56" s="836"/>
      <c r="AN56" s="575">
        <f>M56</f>
        <v>0</v>
      </c>
      <c r="AO56" s="815"/>
      <c r="AP56" s="815"/>
      <c r="AQ56" s="815"/>
      <c r="AR56" s="815"/>
      <c r="AS56" s="815"/>
      <c r="AT56" s="815"/>
      <c r="AU56" s="815"/>
      <c r="AV56" s="815"/>
      <c r="AW56" s="815"/>
      <c r="AX56" s="815"/>
      <c r="AY56" s="816"/>
      <c r="AZ56" s="580" t="str">
        <f>AZ3</f>
        <v>1</v>
      </c>
      <c r="BA56" s="824"/>
    </row>
    <row r="57" spans="1:53" ht="21" customHeight="1" thickBot="1">
      <c r="A57" s="827"/>
      <c r="B57" s="836"/>
      <c r="C57" s="836"/>
      <c r="D57" s="836"/>
      <c r="E57" s="836"/>
      <c r="F57" s="836"/>
      <c r="G57" s="836"/>
      <c r="H57" s="836"/>
      <c r="I57" s="836"/>
      <c r="J57" s="836"/>
      <c r="K57" s="836"/>
      <c r="L57" s="836"/>
      <c r="M57" s="820"/>
      <c r="N57" s="821"/>
      <c r="O57" s="821"/>
      <c r="P57" s="821"/>
      <c r="Q57" s="821"/>
      <c r="R57" s="821"/>
      <c r="S57" s="821"/>
      <c r="T57" s="821"/>
      <c r="U57" s="821"/>
      <c r="V57" s="821"/>
      <c r="W57" s="821"/>
      <c r="X57" s="822"/>
      <c r="Y57" s="827"/>
      <c r="Z57" s="828"/>
      <c r="AB57" s="827"/>
      <c r="AC57" s="836"/>
      <c r="AD57" s="836"/>
      <c r="AE57" s="836"/>
      <c r="AF57" s="836"/>
      <c r="AG57" s="836"/>
      <c r="AH57" s="836"/>
      <c r="AI57" s="836"/>
      <c r="AJ57" s="836"/>
      <c r="AK57" s="836"/>
      <c r="AL57" s="836"/>
      <c r="AM57" s="836"/>
      <c r="AN57" s="820"/>
      <c r="AO57" s="821"/>
      <c r="AP57" s="821"/>
      <c r="AQ57" s="821"/>
      <c r="AR57" s="821"/>
      <c r="AS57" s="821"/>
      <c r="AT57" s="821"/>
      <c r="AU57" s="821"/>
      <c r="AV57" s="821"/>
      <c r="AW57" s="821"/>
      <c r="AX57" s="821"/>
      <c r="AY57" s="822"/>
      <c r="AZ57" s="827"/>
      <c r="BA57" s="828"/>
    </row>
    <row r="58" spans="1:53" ht="24" customHeight="1" thickBot="1">
      <c r="A58" s="504" t="s">
        <v>35</v>
      </c>
      <c r="B58" s="505"/>
      <c r="C58" s="505"/>
      <c r="D58" s="506"/>
      <c r="E58" s="507"/>
      <c r="F58" s="507"/>
      <c r="G58" s="507"/>
      <c r="H58" s="507"/>
      <c r="I58" s="507"/>
      <c r="J58" s="507"/>
      <c r="K58" s="507"/>
      <c r="L58" s="508"/>
      <c r="M58" s="509">
        <f>M5</f>
        <v>0</v>
      </c>
      <c r="N58" s="831"/>
      <c r="O58" s="831"/>
      <c r="P58" s="831"/>
      <c r="Q58" s="831"/>
      <c r="R58" s="831"/>
      <c r="S58" s="831"/>
      <c r="T58" s="831"/>
      <c r="U58" s="831"/>
      <c r="V58" s="831"/>
      <c r="W58" s="831"/>
      <c r="X58" s="832"/>
      <c r="Y58" s="833"/>
      <c r="Z58" s="834"/>
      <c r="AB58" s="504" t="s">
        <v>35</v>
      </c>
      <c r="AC58" s="505"/>
      <c r="AD58" s="505"/>
      <c r="AE58" s="506"/>
      <c r="AF58" s="507"/>
      <c r="AG58" s="507"/>
      <c r="AH58" s="507"/>
      <c r="AI58" s="507"/>
      <c r="AJ58" s="507"/>
      <c r="AK58" s="507"/>
      <c r="AL58" s="507"/>
      <c r="AM58" s="508"/>
      <c r="AN58" s="509">
        <f>AN5</f>
        <v>0</v>
      </c>
      <c r="AO58" s="831"/>
      <c r="AP58" s="831"/>
      <c r="AQ58" s="831"/>
      <c r="AR58" s="831"/>
      <c r="AS58" s="831"/>
      <c r="AT58" s="831"/>
      <c r="AU58" s="831"/>
      <c r="AV58" s="831"/>
      <c r="AW58" s="831"/>
      <c r="AX58" s="831"/>
      <c r="AY58" s="832"/>
      <c r="AZ58" s="833"/>
      <c r="BA58" s="834"/>
    </row>
    <row r="59" spans="1:53" ht="24" customHeight="1" thickBot="1">
      <c r="A59" s="510" t="s">
        <v>36</v>
      </c>
      <c r="B59" s="511"/>
      <c r="C59" s="511"/>
      <c r="D59" s="506"/>
      <c r="E59" s="507"/>
      <c r="F59" s="507"/>
      <c r="G59" s="507"/>
      <c r="H59" s="507"/>
      <c r="I59" s="507"/>
      <c r="J59" s="507"/>
      <c r="K59" s="507"/>
      <c r="L59" s="508"/>
      <c r="M59" s="590" t="s">
        <v>37</v>
      </c>
      <c r="N59" s="539" t="s">
        <v>38</v>
      </c>
      <c r="O59" s="540"/>
      <c r="P59" s="611">
        <v>1</v>
      </c>
      <c r="Q59" s="612"/>
      <c r="R59" s="612"/>
      <c r="S59" s="518" t="s">
        <v>39</v>
      </c>
      <c r="T59" s="517"/>
      <c r="U59" s="519">
        <f>IF(P59&gt;0,P59+9," ")</f>
        <v>10</v>
      </c>
      <c r="V59" s="517"/>
      <c r="W59" s="520"/>
      <c r="X59" s="591"/>
      <c r="Y59" s="522"/>
      <c r="Z59" s="523"/>
      <c r="AB59" s="510" t="s">
        <v>36</v>
      </c>
      <c r="AC59" s="511"/>
      <c r="AD59" s="511"/>
      <c r="AE59" s="506"/>
      <c r="AF59" s="507"/>
      <c r="AG59" s="507"/>
      <c r="AH59" s="507"/>
      <c r="AI59" s="507"/>
      <c r="AJ59" s="507"/>
      <c r="AK59" s="507"/>
      <c r="AL59" s="507"/>
      <c r="AM59" s="508"/>
      <c r="AN59" s="512" t="s">
        <v>37</v>
      </c>
      <c r="AO59" s="539" t="s">
        <v>38</v>
      </c>
      <c r="AP59" s="540"/>
      <c r="AQ59" s="611">
        <f>IF(P59&gt;0,P59+10," ")</f>
        <v>11</v>
      </c>
      <c r="AR59" s="612"/>
      <c r="AS59" s="612"/>
      <c r="AT59" s="518" t="s">
        <v>39</v>
      </c>
      <c r="AU59" s="517"/>
      <c r="AV59" s="519">
        <f>IF(AQ59&gt;0,AQ59+9," ")</f>
        <v>20</v>
      </c>
      <c r="AW59" s="517"/>
      <c r="AX59" s="520"/>
      <c r="AY59" s="521"/>
      <c r="AZ59" s="522"/>
      <c r="BA59" s="523"/>
    </row>
    <row r="60" spans="1:53" ht="24" customHeight="1" thickBot="1">
      <c r="A60" s="510" t="s">
        <v>40</v>
      </c>
      <c r="B60" s="511"/>
      <c r="C60" s="511"/>
      <c r="D60" s="506"/>
      <c r="E60" s="507"/>
      <c r="F60" s="507"/>
      <c r="G60" s="507"/>
      <c r="H60" s="507"/>
      <c r="I60" s="507"/>
      <c r="J60" s="507"/>
      <c r="K60" s="507"/>
      <c r="L60" s="508"/>
      <c r="M60" s="513"/>
      <c r="N60" s="530" t="s">
        <v>41</v>
      </c>
      <c r="O60" s="531"/>
      <c r="P60" s="534" t="s">
        <v>42</v>
      </c>
      <c r="Q60" s="535"/>
      <c r="R60" s="535"/>
      <c r="S60" s="535"/>
      <c r="T60" s="535"/>
      <c r="U60" s="535"/>
      <c r="V60" s="535"/>
      <c r="W60" s="536"/>
      <c r="X60" s="524"/>
      <c r="Y60" s="525"/>
      <c r="Z60" s="526"/>
      <c r="AB60" s="510" t="s">
        <v>40</v>
      </c>
      <c r="AC60" s="511"/>
      <c r="AD60" s="511"/>
      <c r="AE60" s="506"/>
      <c r="AF60" s="507"/>
      <c r="AG60" s="507"/>
      <c r="AH60" s="507"/>
      <c r="AI60" s="507"/>
      <c r="AJ60" s="507"/>
      <c r="AK60" s="507"/>
      <c r="AL60" s="507"/>
      <c r="AM60" s="508"/>
      <c r="AN60" s="513"/>
      <c r="AO60" s="530" t="s">
        <v>41</v>
      </c>
      <c r="AP60" s="531"/>
      <c r="AQ60" s="534" t="s">
        <v>42</v>
      </c>
      <c r="AR60" s="535"/>
      <c r="AS60" s="535"/>
      <c r="AT60" s="535"/>
      <c r="AU60" s="535"/>
      <c r="AV60" s="535"/>
      <c r="AW60" s="535"/>
      <c r="AX60" s="536"/>
      <c r="AY60" s="524"/>
      <c r="AZ60" s="525"/>
      <c r="BA60" s="526"/>
    </row>
    <row r="61" spans="1:53" ht="24" customHeight="1">
      <c r="A61" s="649" t="s">
        <v>53</v>
      </c>
      <c r="B61" s="650"/>
      <c r="C61" s="650"/>
      <c r="D61" s="651"/>
      <c r="E61" s="547" t="s">
        <v>44</v>
      </c>
      <c r="F61" s="548"/>
      <c r="G61" s="470" t="s">
        <v>45</v>
      </c>
      <c r="H61" s="551"/>
      <c r="I61" s="551"/>
      <c r="J61" s="551"/>
      <c r="K61" s="551"/>
      <c r="L61" s="552"/>
      <c r="M61" s="514"/>
      <c r="N61" s="532"/>
      <c r="O61" s="533"/>
      <c r="P61" s="553" t="s">
        <v>2</v>
      </c>
      <c r="Q61" s="554"/>
      <c r="R61" s="554" t="s">
        <v>46</v>
      </c>
      <c r="S61" s="554"/>
      <c r="T61" s="557" t="s">
        <v>2</v>
      </c>
      <c r="U61" s="554"/>
      <c r="V61" s="554" t="s">
        <v>46</v>
      </c>
      <c r="W61" s="559"/>
      <c r="X61" s="527"/>
      <c r="Y61" s="528"/>
      <c r="Z61" s="529"/>
      <c r="AB61" s="649" t="s">
        <v>53</v>
      </c>
      <c r="AC61" s="650"/>
      <c r="AD61" s="650"/>
      <c r="AE61" s="651"/>
      <c r="AF61" s="547" t="s">
        <v>44</v>
      </c>
      <c r="AG61" s="548"/>
      <c r="AH61" s="470" t="s">
        <v>45</v>
      </c>
      <c r="AI61" s="551"/>
      <c r="AJ61" s="551"/>
      <c r="AK61" s="551"/>
      <c r="AL61" s="551"/>
      <c r="AM61" s="552"/>
      <c r="AN61" s="514"/>
      <c r="AO61" s="532"/>
      <c r="AP61" s="533"/>
      <c r="AQ61" s="553" t="s">
        <v>2</v>
      </c>
      <c r="AR61" s="554"/>
      <c r="AS61" s="554" t="s">
        <v>46</v>
      </c>
      <c r="AT61" s="554"/>
      <c r="AU61" s="557" t="s">
        <v>2</v>
      </c>
      <c r="AV61" s="554"/>
      <c r="AW61" s="554" t="s">
        <v>46</v>
      </c>
      <c r="AX61" s="559"/>
      <c r="AY61" s="527"/>
      <c r="AZ61" s="528"/>
      <c r="BA61" s="529"/>
    </row>
    <row r="62" spans="1:53" ht="24" customHeight="1" thickBot="1">
      <c r="A62" s="652"/>
      <c r="B62" s="653"/>
      <c r="C62" s="653"/>
      <c r="D62" s="654"/>
      <c r="E62" s="549"/>
      <c r="F62" s="550"/>
      <c r="G62" s="537" t="s">
        <v>46</v>
      </c>
      <c r="H62" s="538"/>
      <c r="I62" s="537" t="s">
        <v>47</v>
      </c>
      <c r="J62" s="561"/>
      <c r="K62" s="562"/>
      <c r="L62" s="563"/>
      <c r="M62" s="515"/>
      <c r="N62" s="564" t="s">
        <v>26</v>
      </c>
      <c r="O62" s="565"/>
      <c r="P62" s="555"/>
      <c r="Q62" s="556"/>
      <c r="R62" s="556"/>
      <c r="S62" s="556"/>
      <c r="T62" s="558"/>
      <c r="U62" s="556"/>
      <c r="V62" s="556"/>
      <c r="W62" s="560"/>
      <c r="X62" s="587" t="s">
        <v>5</v>
      </c>
      <c r="Y62" s="588"/>
      <c r="Z62" s="589"/>
      <c r="AB62" s="652"/>
      <c r="AC62" s="653"/>
      <c r="AD62" s="653"/>
      <c r="AE62" s="654"/>
      <c r="AF62" s="549"/>
      <c r="AG62" s="550"/>
      <c r="AH62" s="537" t="s">
        <v>46</v>
      </c>
      <c r="AI62" s="538"/>
      <c r="AJ62" s="537" t="s">
        <v>47</v>
      </c>
      <c r="AK62" s="561"/>
      <c r="AL62" s="562"/>
      <c r="AM62" s="563"/>
      <c r="AN62" s="515"/>
      <c r="AO62" s="564" t="str">
        <f>N62</f>
        <v>B</v>
      </c>
      <c r="AP62" s="648"/>
      <c r="AQ62" s="555"/>
      <c r="AR62" s="556"/>
      <c r="AS62" s="556"/>
      <c r="AT62" s="556"/>
      <c r="AU62" s="558"/>
      <c r="AV62" s="556"/>
      <c r="AW62" s="556"/>
      <c r="AX62" s="560"/>
      <c r="AY62" s="587" t="s">
        <v>5</v>
      </c>
      <c r="AZ62" s="588"/>
      <c r="BA62" s="589"/>
    </row>
    <row r="63" spans="1:53" ht="14.25" customHeight="1">
      <c r="A63" s="487"/>
      <c r="B63" s="494"/>
      <c r="C63" s="494"/>
      <c r="D63" s="495"/>
      <c r="E63" s="666"/>
      <c r="F63" s="669" t="s">
        <v>54</v>
      </c>
      <c r="G63" s="670"/>
      <c r="H63" s="270"/>
      <c r="I63" s="142"/>
      <c r="J63" s="142"/>
      <c r="K63" s="143"/>
      <c r="L63" s="144"/>
      <c r="M63" s="502"/>
      <c r="N63" s="579">
        <f>IF(P59&gt;0,P59," ")</f>
        <v>1</v>
      </c>
      <c r="O63" s="145" t="s">
        <v>14</v>
      </c>
      <c r="P63" s="196"/>
      <c r="Q63" s="146" t="str">
        <f t="shared" ref="Q63:Q102" si="5">IF(P63&gt;0," -"," ")</f>
        <v xml:space="preserve"> </v>
      </c>
      <c r="R63" s="147"/>
      <c r="S63" s="197"/>
      <c r="T63" s="198"/>
      <c r="U63" s="146" t="str">
        <f t="shared" ref="U63:U102" si="6">IF(T63&gt;0," -"," ")</f>
        <v xml:space="preserve"> </v>
      </c>
      <c r="V63" s="147"/>
      <c r="W63" s="197"/>
      <c r="X63" s="481"/>
      <c r="Y63" s="482"/>
      <c r="Z63" s="483"/>
      <c r="AB63" s="631"/>
      <c r="AC63" s="632"/>
      <c r="AD63" s="632"/>
      <c r="AE63" s="633"/>
      <c r="AF63" s="138"/>
      <c r="AG63" s="139" t="str">
        <f t="shared" ref="AG63:AG102" si="7">IF(AF63&gt;0," -"," ")</f>
        <v xml:space="preserve"> </v>
      </c>
      <c r="AH63" s="140"/>
      <c r="AI63" s="141"/>
      <c r="AJ63" s="142"/>
      <c r="AK63" s="142"/>
      <c r="AL63" s="143"/>
      <c r="AM63" s="144"/>
      <c r="AN63" s="502"/>
      <c r="AO63" s="579">
        <f>IF(AQ59&gt;0,AQ59," ")</f>
        <v>11</v>
      </c>
      <c r="AP63" s="145" t="s">
        <v>14</v>
      </c>
      <c r="AQ63" s="196"/>
      <c r="AR63" s="146" t="str">
        <f t="shared" ref="AR63:AR102" si="8">IF(AQ63&gt;0," -"," ")</f>
        <v xml:space="preserve"> </v>
      </c>
      <c r="AS63" s="147"/>
      <c r="AT63" s="197"/>
      <c r="AU63" s="198"/>
      <c r="AV63" s="146" t="str">
        <f t="shared" ref="AV63:AV102" si="9">IF(AU63&gt;0," -"," ")</f>
        <v xml:space="preserve"> </v>
      </c>
      <c r="AW63" s="147"/>
      <c r="AX63" s="197"/>
      <c r="AY63" s="481"/>
      <c r="AZ63" s="482"/>
      <c r="BA63" s="483"/>
    </row>
    <row r="64" spans="1:53" ht="14.25" customHeight="1">
      <c r="A64" s="496"/>
      <c r="B64" s="497"/>
      <c r="C64" s="497"/>
      <c r="D64" s="498"/>
      <c r="E64" s="667"/>
      <c r="F64" s="657"/>
      <c r="G64" s="660"/>
      <c r="H64" s="271"/>
      <c r="I64" s="153"/>
      <c r="J64" s="153"/>
      <c r="K64" s="154"/>
      <c r="L64" s="155"/>
      <c r="M64" s="503"/>
      <c r="N64" s="621"/>
      <c r="O64" s="156" t="s">
        <v>15</v>
      </c>
      <c r="P64" s="199"/>
      <c r="Q64" s="150" t="str">
        <f t="shared" si="5"/>
        <v xml:space="preserve"> </v>
      </c>
      <c r="R64" s="151"/>
      <c r="S64" s="200"/>
      <c r="T64" s="201"/>
      <c r="U64" s="150" t="str">
        <f t="shared" si="6"/>
        <v xml:space="preserve"> </v>
      </c>
      <c r="V64" s="151"/>
      <c r="W64" s="200"/>
      <c r="X64" s="475"/>
      <c r="Y64" s="476"/>
      <c r="Z64" s="477"/>
      <c r="AB64" s="634"/>
      <c r="AC64" s="635"/>
      <c r="AD64" s="635"/>
      <c r="AE64" s="636"/>
      <c r="AF64" s="149"/>
      <c r="AG64" s="150" t="str">
        <f t="shared" si="7"/>
        <v xml:space="preserve"> </v>
      </c>
      <c r="AH64" s="151"/>
      <c r="AI64" s="152"/>
      <c r="AJ64" s="153"/>
      <c r="AK64" s="153"/>
      <c r="AL64" s="154"/>
      <c r="AM64" s="155"/>
      <c r="AN64" s="503"/>
      <c r="AO64" s="621"/>
      <c r="AP64" s="156" t="s">
        <v>15</v>
      </c>
      <c r="AQ64" s="199"/>
      <c r="AR64" s="150" t="str">
        <f t="shared" si="8"/>
        <v xml:space="preserve"> </v>
      </c>
      <c r="AS64" s="151"/>
      <c r="AT64" s="200"/>
      <c r="AU64" s="201"/>
      <c r="AV64" s="150" t="str">
        <f t="shared" si="9"/>
        <v xml:space="preserve"> </v>
      </c>
      <c r="AW64" s="151"/>
      <c r="AX64" s="200"/>
      <c r="AY64" s="475"/>
      <c r="AZ64" s="476"/>
      <c r="BA64" s="477"/>
    </row>
    <row r="65" spans="1:53" ht="14.25" customHeight="1">
      <c r="A65" s="496"/>
      <c r="B65" s="497"/>
      <c r="C65" s="497"/>
      <c r="D65" s="498"/>
      <c r="E65" s="667"/>
      <c r="F65" s="657"/>
      <c r="G65" s="660"/>
      <c r="H65" s="271"/>
      <c r="I65" s="153"/>
      <c r="J65" s="153"/>
      <c r="K65" s="154"/>
      <c r="L65" s="155"/>
      <c r="M65" s="503"/>
      <c r="N65" s="622"/>
      <c r="O65" s="156" t="s">
        <v>16</v>
      </c>
      <c r="P65" s="199"/>
      <c r="Q65" s="150" t="str">
        <f t="shared" si="5"/>
        <v xml:space="preserve"> </v>
      </c>
      <c r="R65" s="151"/>
      <c r="S65" s="200"/>
      <c r="T65" s="201"/>
      <c r="U65" s="150" t="str">
        <f t="shared" si="6"/>
        <v xml:space="preserve"> </v>
      </c>
      <c r="V65" s="151"/>
      <c r="W65" s="200"/>
      <c r="X65" s="475"/>
      <c r="Y65" s="476"/>
      <c r="Z65" s="477"/>
      <c r="AB65" s="634"/>
      <c r="AC65" s="635"/>
      <c r="AD65" s="635"/>
      <c r="AE65" s="636"/>
      <c r="AF65" s="149"/>
      <c r="AG65" s="150" t="str">
        <f t="shared" si="7"/>
        <v xml:space="preserve"> </v>
      </c>
      <c r="AH65" s="151"/>
      <c r="AI65" s="152"/>
      <c r="AJ65" s="153"/>
      <c r="AK65" s="153"/>
      <c r="AL65" s="154"/>
      <c r="AM65" s="155"/>
      <c r="AN65" s="503"/>
      <c r="AO65" s="622"/>
      <c r="AP65" s="156" t="s">
        <v>16</v>
      </c>
      <c r="AQ65" s="199"/>
      <c r="AR65" s="150" t="str">
        <f t="shared" si="8"/>
        <v xml:space="preserve"> </v>
      </c>
      <c r="AS65" s="151"/>
      <c r="AT65" s="200"/>
      <c r="AU65" s="201"/>
      <c r="AV65" s="150" t="str">
        <f t="shared" si="9"/>
        <v xml:space="preserve"> </v>
      </c>
      <c r="AW65" s="151"/>
      <c r="AX65" s="200"/>
      <c r="AY65" s="475"/>
      <c r="AZ65" s="476"/>
      <c r="BA65" s="477"/>
    </row>
    <row r="66" spans="1:53" ht="14.25" customHeight="1">
      <c r="A66" s="496"/>
      <c r="B66" s="497"/>
      <c r="C66" s="497"/>
      <c r="D66" s="498"/>
      <c r="E66" s="667"/>
      <c r="F66" s="662"/>
      <c r="G66" s="663"/>
      <c r="H66" s="271"/>
      <c r="I66" s="153"/>
      <c r="J66" s="153"/>
      <c r="K66" s="154"/>
      <c r="L66" s="155"/>
      <c r="M66" s="503"/>
      <c r="N66" s="623"/>
      <c r="O66" s="156" t="s">
        <v>17</v>
      </c>
      <c r="P66" s="199"/>
      <c r="Q66" s="150" t="str">
        <f t="shared" si="5"/>
        <v xml:space="preserve"> </v>
      </c>
      <c r="R66" s="151"/>
      <c r="S66" s="200"/>
      <c r="T66" s="201"/>
      <c r="U66" s="150" t="str">
        <f t="shared" si="6"/>
        <v xml:space="preserve"> </v>
      </c>
      <c r="V66" s="151"/>
      <c r="W66" s="200"/>
      <c r="X66" s="475"/>
      <c r="Y66" s="476"/>
      <c r="Z66" s="477"/>
      <c r="AB66" s="634"/>
      <c r="AC66" s="635"/>
      <c r="AD66" s="635"/>
      <c r="AE66" s="636"/>
      <c r="AF66" s="149"/>
      <c r="AG66" s="150" t="str">
        <f t="shared" si="7"/>
        <v xml:space="preserve"> </v>
      </c>
      <c r="AH66" s="151"/>
      <c r="AI66" s="152"/>
      <c r="AJ66" s="153"/>
      <c r="AK66" s="153"/>
      <c r="AL66" s="154"/>
      <c r="AM66" s="155"/>
      <c r="AN66" s="503"/>
      <c r="AO66" s="623"/>
      <c r="AP66" s="156" t="s">
        <v>17</v>
      </c>
      <c r="AQ66" s="199"/>
      <c r="AR66" s="150" t="str">
        <f t="shared" si="8"/>
        <v xml:space="preserve"> </v>
      </c>
      <c r="AS66" s="151"/>
      <c r="AT66" s="200"/>
      <c r="AU66" s="201"/>
      <c r="AV66" s="150" t="str">
        <f t="shared" si="9"/>
        <v xml:space="preserve"> </v>
      </c>
      <c r="AW66" s="151"/>
      <c r="AX66" s="200"/>
      <c r="AY66" s="475"/>
      <c r="AZ66" s="476"/>
      <c r="BA66" s="477"/>
    </row>
    <row r="67" spans="1:53" ht="14.25" customHeight="1">
      <c r="A67" s="496"/>
      <c r="B67" s="497"/>
      <c r="C67" s="497"/>
      <c r="D67" s="498"/>
      <c r="E67" s="667"/>
      <c r="F67" s="664" t="s">
        <v>54</v>
      </c>
      <c r="G67" s="659"/>
      <c r="H67" s="271"/>
      <c r="I67" s="153"/>
      <c r="J67" s="153"/>
      <c r="K67" s="154"/>
      <c r="L67" s="155"/>
      <c r="M67" s="503"/>
      <c r="N67" s="473">
        <f>N63+1</f>
        <v>2</v>
      </c>
      <c r="O67" s="156" t="s">
        <v>14</v>
      </c>
      <c r="P67" s="199"/>
      <c r="Q67" s="150" t="str">
        <f t="shared" si="5"/>
        <v xml:space="preserve"> </v>
      </c>
      <c r="R67" s="151"/>
      <c r="S67" s="200"/>
      <c r="T67" s="199"/>
      <c r="U67" s="150" t="str">
        <f t="shared" si="6"/>
        <v xml:space="preserve"> </v>
      </c>
      <c r="V67" s="151"/>
      <c r="W67" s="200"/>
      <c r="X67" s="475"/>
      <c r="Y67" s="476"/>
      <c r="Z67" s="477"/>
      <c r="AB67" s="634"/>
      <c r="AC67" s="635"/>
      <c r="AD67" s="635"/>
      <c r="AE67" s="636"/>
      <c r="AF67" s="149"/>
      <c r="AG67" s="150" t="str">
        <f t="shared" si="7"/>
        <v xml:space="preserve"> </v>
      </c>
      <c r="AH67" s="151"/>
      <c r="AI67" s="152"/>
      <c r="AJ67" s="153"/>
      <c r="AK67" s="153"/>
      <c r="AL67" s="154"/>
      <c r="AM67" s="155"/>
      <c r="AN67" s="503"/>
      <c r="AO67" s="473">
        <f>AO63+1</f>
        <v>12</v>
      </c>
      <c r="AP67" s="156" t="s">
        <v>14</v>
      </c>
      <c r="AQ67" s="199"/>
      <c r="AR67" s="150" t="str">
        <f t="shared" si="8"/>
        <v xml:space="preserve"> </v>
      </c>
      <c r="AS67" s="151"/>
      <c r="AT67" s="200"/>
      <c r="AU67" s="199"/>
      <c r="AV67" s="150" t="str">
        <f t="shared" si="9"/>
        <v xml:space="preserve"> </v>
      </c>
      <c r="AW67" s="151"/>
      <c r="AX67" s="200"/>
      <c r="AY67" s="475"/>
      <c r="AZ67" s="476"/>
      <c r="BA67" s="477"/>
    </row>
    <row r="68" spans="1:53" ht="14.25" customHeight="1">
      <c r="A68" s="496"/>
      <c r="B68" s="497"/>
      <c r="C68" s="497"/>
      <c r="D68" s="498"/>
      <c r="E68" s="667"/>
      <c r="F68" s="418"/>
      <c r="G68" s="660"/>
      <c r="H68" s="271"/>
      <c r="I68" s="154"/>
      <c r="J68" s="153"/>
      <c r="K68" s="154"/>
      <c r="L68" s="155"/>
      <c r="M68" s="503"/>
      <c r="N68" s="621"/>
      <c r="O68" s="156" t="s">
        <v>15</v>
      </c>
      <c r="P68" s="199"/>
      <c r="Q68" s="150" t="str">
        <f t="shared" si="5"/>
        <v xml:space="preserve"> </v>
      </c>
      <c r="R68" s="151"/>
      <c r="S68" s="200"/>
      <c r="T68" s="199"/>
      <c r="U68" s="150" t="str">
        <f t="shared" si="6"/>
        <v xml:space="preserve"> </v>
      </c>
      <c r="V68" s="151"/>
      <c r="W68" s="200"/>
      <c r="X68" s="475"/>
      <c r="Y68" s="476"/>
      <c r="Z68" s="477"/>
      <c r="AB68" s="634"/>
      <c r="AC68" s="635"/>
      <c r="AD68" s="635"/>
      <c r="AE68" s="636"/>
      <c r="AF68" s="149"/>
      <c r="AG68" s="150" t="str">
        <f t="shared" si="7"/>
        <v xml:space="preserve"> </v>
      </c>
      <c r="AH68" s="151"/>
      <c r="AI68" s="152"/>
      <c r="AJ68" s="154"/>
      <c r="AK68" s="153"/>
      <c r="AL68" s="154"/>
      <c r="AM68" s="155"/>
      <c r="AN68" s="503"/>
      <c r="AO68" s="621"/>
      <c r="AP68" s="156" t="s">
        <v>15</v>
      </c>
      <c r="AQ68" s="199"/>
      <c r="AR68" s="150" t="str">
        <f t="shared" si="8"/>
        <v xml:space="preserve"> </v>
      </c>
      <c r="AS68" s="151"/>
      <c r="AT68" s="200"/>
      <c r="AU68" s="199"/>
      <c r="AV68" s="150" t="str">
        <f t="shared" si="9"/>
        <v xml:space="preserve"> </v>
      </c>
      <c r="AW68" s="151"/>
      <c r="AX68" s="200"/>
      <c r="AY68" s="475"/>
      <c r="AZ68" s="476"/>
      <c r="BA68" s="477"/>
    </row>
    <row r="69" spans="1:53" ht="14.25" customHeight="1">
      <c r="A69" s="496"/>
      <c r="B69" s="497"/>
      <c r="C69" s="497"/>
      <c r="D69" s="498"/>
      <c r="E69" s="667"/>
      <c r="F69" s="418"/>
      <c r="G69" s="660"/>
      <c r="H69" s="271"/>
      <c r="I69" s="154"/>
      <c r="J69" s="153"/>
      <c r="K69" s="154"/>
      <c r="L69" s="155"/>
      <c r="M69" s="503"/>
      <c r="N69" s="622"/>
      <c r="O69" s="156" t="s">
        <v>16</v>
      </c>
      <c r="P69" s="199"/>
      <c r="Q69" s="150" t="str">
        <f t="shared" si="5"/>
        <v xml:space="preserve"> </v>
      </c>
      <c r="R69" s="151"/>
      <c r="S69" s="200"/>
      <c r="T69" s="199"/>
      <c r="U69" s="150" t="str">
        <f t="shared" si="6"/>
        <v xml:space="preserve"> </v>
      </c>
      <c r="V69" s="151"/>
      <c r="W69" s="200"/>
      <c r="X69" s="475"/>
      <c r="Y69" s="476"/>
      <c r="Z69" s="477"/>
      <c r="AB69" s="634"/>
      <c r="AC69" s="635"/>
      <c r="AD69" s="635"/>
      <c r="AE69" s="636"/>
      <c r="AF69" s="149"/>
      <c r="AG69" s="150" t="str">
        <f t="shared" si="7"/>
        <v xml:space="preserve"> </v>
      </c>
      <c r="AH69" s="151"/>
      <c r="AI69" s="152"/>
      <c r="AJ69" s="154"/>
      <c r="AK69" s="153"/>
      <c r="AL69" s="154"/>
      <c r="AM69" s="155"/>
      <c r="AN69" s="503"/>
      <c r="AO69" s="622"/>
      <c r="AP69" s="156" t="s">
        <v>16</v>
      </c>
      <c r="AQ69" s="199"/>
      <c r="AR69" s="150" t="str">
        <f t="shared" si="8"/>
        <v xml:space="preserve"> </v>
      </c>
      <c r="AS69" s="151"/>
      <c r="AT69" s="200"/>
      <c r="AU69" s="199"/>
      <c r="AV69" s="150" t="str">
        <f t="shared" si="9"/>
        <v xml:space="preserve"> </v>
      </c>
      <c r="AW69" s="151"/>
      <c r="AX69" s="200"/>
      <c r="AY69" s="475"/>
      <c r="AZ69" s="476"/>
      <c r="BA69" s="477"/>
    </row>
    <row r="70" spans="1:53" ht="14.25" customHeight="1">
      <c r="A70" s="496"/>
      <c r="B70" s="497"/>
      <c r="C70" s="497"/>
      <c r="D70" s="498"/>
      <c r="E70" s="667"/>
      <c r="F70" s="665"/>
      <c r="G70" s="663"/>
      <c r="H70" s="271"/>
      <c r="I70" s="154"/>
      <c r="J70" s="153"/>
      <c r="K70" s="154"/>
      <c r="L70" s="155"/>
      <c r="M70" s="503"/>
      <c r="N70" s="623"/>
      <c r="O70" s="156" t="s">
        <v>17</v>
      </c>
      <c r="P70" s="199"/>
      <c r="Q70" s="150" t="str">
        <f t="shared" si="5"/>
        <v xml:space="preserve"> </v>
      </c>
      <c r="R70" s="151"/>
      <c r="S70" s="200"/>
      <c r="T70" s="199"/>
      <c r="U70" s="150" t="str">
        <f t="shared" si="6"/>
        <v xml:space="preserve"> </v>
      </c>
      <c r="V70" s="151"/>
      <c r="W70" s="200"/>
      <c r="X70" s="475"/>
      <c r="Y70" s="476"/>
      <c r="Z70" s="477"/>
      <c r="AB70" s="634"/>
      <c r="AC70" s="635"/>
      <c r="AD70" s="635"/>
      <c r="AE70" s="636"/>
      <c r="AF70" s="149"/>
      <c r="AG70" s="150" t="str">
        <f t="shared" si="7"/>
        <v xml:space="preserve"> </v>
      </c>
      <c r="AH70" s="151"/>
      <c r="AI70" s="152"/>
      <c r="AJ70" s="154"/>
      <c r="AK70" s="153"/>
      <c r="AL70" s="154"/>
      <c r="AM70" s="155"/>
      <c r="AN70" s="503"/>
      <c r="AO70" s="623"/>
      <c r="AP70" s="156" t="s">
        <v>17</v>
      </c>
      <c r="AQ70" s="199"/>
      <c r="AR70" s="150" t="str">
        <f t="shared" si="8"/>
        <v xml:space="preserve"> </v>
      </c>
      <c r="AS70" s="151"/>
      <c r="AT70" s="200"/>
      <c r="AU70" s="199"/>
      <c r="AV70" s="150" t="str">
        <f t="shared" si="9"/>
        <v xml:space="preserve"> </v>
      </c>
      <c r="AW70" s="151"/>
      <c r="AX70" s="200"/>
      <c r="AY70" s="475"/>
      <c r="AZ70" s="476"/>
      <c r="BA70" s="477"/>
    </row>
    <row r="71" spans="1:53" ht="14.25" customHeight="1">
      <c r="A71" s="496"/>
      <c r="B71" s="497"/>
      <c r="C71" s="497"/>
      <c r="D71" s="498"/>
      <c r="E71" s="667"/>
      <c r="F71" s="656" t="s">
        <v>54</v>
      </c>
      <c r="G71" s="659"/>
      <c r="H71" s="271"/>
      <c r="I71" s="154"/>
      <c r="J71" s="153"/>
      <c r="K71" s="154"/>
      <c r="L71" s="155"/>
      <c r="M71" s="503"/>
      <c r="N71" s="473">
        <f>N67+1</f>
        <v>3</v>
      </c>
      <c r="O71" s="156" t="s">
        <v>14</v>
      </c>
      <c r="P71" s="199"/>
      <c r="Q71" s="150" t="str">
        <f t="shared" si="5"/>
        <v xml:space="preserve"> </v>
      </c>
      <c r="R71" s="151"/>
      <c r="S71" s="200"/>
      <c r="T71" s="199"/>
      <c r="U71" s="150" t="str">
        <f t="shared" si="6"/>
        <v xml:space="preserve"> </v>
      </c>
      <c r="V71" s="151"/>
      <c r="W71" s="200"/>
      <c r="X71" s="475"/>
      <c r="Y71" s="476"/>
      <c r="Z71" s="477"/>
      <c r="AB71" s="634"/>
      <c r="AC71" s="635"/>
      <c r="AD71" s="635"/>
      <c r="AE71" s="636"/>
      <c r="AF71" s="149"/>
      <c r="AG71" s="150" t="str">
        <f t="shared" si="7"/>
        <v xml:space="preserve"> </v>
      </c>
      <c r="AH71" s="151"/>
      <c r="AI71" s="152"/>
      <c r="AJ71" s="154"/>
      <c r="AK71" s="153"/>
      <c r="AL71" s="154"/>
      <c r="AM71" s="155"/>
      <c r="AN71" s="503"/>
      <c r="AO71" s="473">
        <f>AO67+1</f>
        <v>13</v>
      </c>
      <c r="AP71" s="156" t="s">
        <v>14</v>
      </c>
      <c r="AQ71" s="199"/>
      <c r="AR71" s="150" t="str">
        <f t="shared" si="8"/>
        <v xml:space="preserve"> </v>
      </c>
      <c r="AS71" s="151"/>
      <c r="AT71" s="200"/>
      <c r="AU71" s="199"/>
      <c r="AV71" s="150" t="str">
        <f t="shared" si="9"/>
        <v xml:space="preserve"> </v>
      </c>
      <c r="AW71" s="151"/>
      <c r="AX71" s="200"/>
      <c r="AY71" s="475"/>
      <c r="AZ71" s="476"/>
      <c r="BA71" s="477"/>
    </row>
    <row r="72" spans="1:53" ht="14.25" customHeight="1">
      <c r="A72" s="496"/>
      <c r="B72" s="497"/>
      <c r="C72" s="497"/>
      <c r="D72" s="498"/>
      <c r="E72" s="667"/>
      <c r="F72" s="657"/>
      <c r="G72" s="660"/>
      <c r="H72" s="271"/>
      <c r="I72" s="154"/>
      <c r="J72" s="153"/>
      <c r="K72" s="154"/>
      <c r="L72" s="155"/>
      <c r="M72" s="503"/>
      <c r="N72" s="621"/>
      <c r="O72" s="156" t="s">
        <v>15</v>
      </c>
      <c r="P72" s="199"/>
      <c r="Q72" s="150" t="str">
        <f t="shared" si="5"/>
        <v xml:space="preserve"> </v>
      </c>
      <c r="R72" s="151"/>
      <c r="S72" s="200"/>
      <c r="T72" s="199"/>
      <c r="U72" s="150" t="str">
        <f t="shared" si="6"/>
        <v xml:space="preserve"> </v>
      </c>
      <c r="V72" s="151"/>
      <c r="W72" s="200"/>
      <c r="X72" s="475"/>
      <c r="Y72" s="476"/>
      <c r="Z72" s="477"/>
      <c r="AB72" s="634"/>
      <c r="AC72" s="635"/>
      <c r="AD72" s="635"/>
      <c r="AE72" s="636"/>
      <c r="AF72" s="149"/>
      <c r="AG72" s="150" t="str">
        <f t="shared" si="7"/>
        <v xml:space="preserve"> </v>
      </c>
      <c r="AH72" s="151"/>
      <c r="AI72" s="152"/>
      <c r="AJ72" s="154"/>
      <c r="AK72" s="153"/>
      <c r="AL72" s="154"/>
      <c r="AM72" s="155"/>
      <c r="AN72" s="503"/>
      <c r="AO72" s="621"/>
      <c r="AP72" s="156" t="s">
        <v>15</v>
      </c>
      <c r="AQ72" s="199"/>
      <c r="AR72" s="150" t="str">
        <f t="shared" si="8"/>
        <v xml:space="preserve"> </v>
      </c>
      <c r="AS72" s="151"/>
      <c r="AT72" s="200"/>
      <c r="AU72" s="199"/>
      <c r="AV72" s="150" t="str">
        <f t="shared" si="9"/>
        <v xml:space="preserve"> </v>
      </c>
      <c r="AW72" s="151"/>
      <c r="AX72" s="200"/>
      <c r="AY72" s="475"/>
      <c r="AZ72" s="476"/>
      <c r="BA72" s="477"/>
    </row>
    <row r="73" spans="1:53" ht="14.25" customHeight="1">
      <c r="A73" s="496"/>
      <c r="B73" s="497"/>
      <c r="C73" s="497"/>
      <c r="D73" s="498"/>
      <c r="E73" s="667"/>
      <c r="F73" s="657"/>
      <c r="G73" s="660"/>
      <c r="H73" s="271"/>
      <c r="I73" s="159"/>
      <c r="J73" s="160"/>
      <c r="K73" s="154"/>
      <c r="L73" s="155"/>
      <c r="M73" s="503"/>
      <c r="N73" s="622"/>
      <c r="O73" s="156" t="s">
        <v>16</v>
      </c>
      <c r="P73" s="199"/>
      <c r="Q73" s="150" t="str">
        <f t="shared" si="5"/>
        <v xml:space="preserve"> </v>
      </c>
      <c r="R73" s="151"/>
      <c r="S73" s="200"/>
      <c r="T73" s="199"/>
      <c r="U73" s="150" t="str">
        <f t="shared" si="6"/>
        <v xml:space="preserve"> </v>
      </c>
      <c r="V73" s="151"/>
      <c r="W73" s="200"/>
      <c r="X73" s="475"/>
      <c r="Y73" s="476"/>
      <c r="Z73" s="477"/>
      <c r="AB73" s="634"/>
      <c r="AC73" s="635"/>
      <c r="AD73" s="635"/>
      <c r="AE73" s="636"/>
      <c r="AF73" s="149"/>
      <c r="AG73" s="150" t="str">
        <f t="shared" si="7"/>
        <v xml:space="preserve"> </v>
      </c>
      <c r="AH73" s="151"/>
      <c r="AI73" s="152"/>
      <c r="AJ73" s="159"/>
      <c r="AK73" s="160"/>
      <c r="AL73" s="154"/>
      <c r="AM73" s="155"/>
      <c r="AN73" s="503"/>
      <c r="AO73" s="622"/>
      <c r="AP73" s="156" t="s">
        <v>16</v>
      </c>
      <c r="AQ73" s="199"/>
      <c r="AR73" s="150" t="str">
        <f t="shared" si="8"/>
        <v xml:space="preserve"> </v>
      </c>
      <c r="AS73" s="151"/>
      <c r="AT73" s="200"/>
      <c r="AU73" s="199"/>
      <c r="AV73" s="150" t="str">
        <f t="shared" si="9"/>
        <v xml:space="preserve"> </v>
      </c>
      <c r="AW73" s="151"/>
      <c r="AX73" s="200"/>
      <c r="AY73" s="475"/>
      <c r="AZ73" s="476"/>
      <c r="BA73" s="477"/>
    </row>
    <row r="74" spans="1:53" ht="14.25" customHeight="1">
      <c r="A74" s="496"/>
      <c r="B74" s="497"/>
      <c r="C74" s="497"/>
      <c r="D74" s="498"/>
      <c r="E74" s="667"/>
      <c r="F74" s="662"/>
      <c r="G74" s="663"/>
      <c r="H74" s="272"/>
      <c r="I74" s="154"/>
      <c r="J74" s="162"/>
      <c r="K74" s="153"/>
      <c r="L74" s="155"/>
      <c r="M74" s="503"/>
      <c r="N74" s="623"/>
      <c r="O74" s="156" t="s">
        <v>17</v>
      </c>
      <c r="P74" s="199"/>
      <c r="Q74" s="150" t="str">
        <f t="shared" si="5"/>
        <v xml:space="preserve"> </v>
      </c>
      <c r="R74" s="151"/>
      <c r="S74" s="200"/>
      <c r="T74" s="199"/>
      <c r="U74" s="150" t="str">
        <f t="shared" si="6"/>
        <v xml:space="preserve"> </v>
      </c>
      <c r="V74" s="151"/>
      <c r="W74" s="200"/>
      <c r="X74" s="475"/>
      <c r="Y74" s="476"/>
      <c r="Z74" s="477"/>
      <c r="AB74" s="634"/>
      <c r="AC74" s="635"/>
      <c r="AD74" s="635"/>
      <c r="AE74" s="636"/>
      <c r="AF74" s="149"/>
      <c r="AG74" s="150" t="str">
        <f t="shared" si="7"/>
        <v xml:space="preserve"> </v>
      </c>
      <c r="AH74" s="151"/>
      <c r="AI74" s="161"/>
      <c r="AJ74" s="154"/>
      <c r="AK74" s="162"/>
      <c r="AL74" s="153"/>
      <c r="AM74" s="155"/>
      <c r="AN74" s="503"/>
      <c r="AO74" s="623"/>
      <c r="AP74" s="156" t="s">
        <v>17</v>
      </c>
      <c r="AQ74" s="199"/>
      <c r="AR74" s="150" t="str">
        <f t="shared" si="8"/>
        <v xml:space="preserve"> </v>
      </c>
      <c r="AS74" s="151"/>
      <c r="AT74" s="200"/>
      <c r="AU74" s="199"/>
      <c r="AV74" s="150" t="str">
        <f t="shared" si="9"/>
        <v xml:space="preserve"> </v>
      </c>
      <c r="AW74" s="151"/>
      <c r="AX74" s="200"/>
      <c r="AY74" s="475"/>
      <c r="AZ74" s="476"/>
      <c r="BA74" s="477"/>
    </row>
    <row r="75" spans="1:53" ht="14.25" customHeight="1">
      <c r="A75" s="496"/>
      <c r="B75" s="497"/>
      <c r="C75" s="497"/>
      <c r="D75" s="498"/>
      <c r="E75" s="667"/>
      <c r="F75" s="656" t="s">
        <v>54</v>
      </c>
      <c r="G75" s="659"/>
      <c r="H75" s="272"/>
      <c r="I75" s="163"/>
      <c r="J75" s="164"/>
      <c r="K75" s="153"/>
      <c r="L75" s="155"/>
      <c r="M75" s="503"/>
      <c r="N75" s="473">
        <f>N71+1</f>
        <v>4</v>
      </c>
      <c r="O75" s="156" t="s">
        <v>14</v>
      </c>
      <c r="P75" s="199"/>
      <c r="Q75" s="150" t="str">
        <f t="shared" si="5"/>
        <v xml:space="preserve"> </v>
      </c>
      <c r="R75" s="151"/>
      <c r="S75" s="200"/>
      <c r="T75" s="199"/>
      <c r="U75" s="150" t="str">
        <f t="shared" si="6"/>
        <v xml:space="preserve"> </v>
      </c>
      <c r="V75" s="151"/>
      <c r="W75" s="200"/>
      <c r="X75" s="475"/>
      <c r="Y75" s="476"/>
      <c r="Z75" s="477"/>
      <c r="AB75" s="634"/>
      <c r="AC75" s="635"/>
      <c r="AD75" s="635"/>
      <c r="AE75" s="636"/>
      <c r="AF75" s="149"/>
      <c r="AG75" s="150" t="str">
        <f t="shared" si="7"/>
        <v xml:space="preserve"> </v>
      </c>
      <c r="AH75" s="151"/>
      <c r="AI75" s="161"/>
      <c r="AJ75" s="163"/>
      <c r="AK75" s="164"/>
      <c r="AL75" s="153"/>
      <c r="AM75" s="155"/>
      <c r="AN75" s="503"/>
      <c r="AO75" s="473">
        <f>AO71+1</f>
        <v>14</v>
      </c>
      <c r="AP75" s="156" t="s">
        <v>14</v>
      </c>
      <c r="AQ75" s="199"/>
      <c r="AR75" s="150" t="str">
        <f t="shared" si="8"/>
        <v xml:space="preserve"> </v>
      </c>
      <c r="AS75" s="151"/>
      <c r="AT75" s="200"/>
      <c r="AU75" s="199"/>
      <c r="AV75" s="150" t="str">
        <f t="shared" si="9"/>
        <v xml:space="preserve"> </v>
      </c>
      <c r="AW75" s="151"/>
      <c r="AX75" s="200"/>
      <c r="AY75" s="475"/>
      <c r="AZ75" s="476"/>
      <c r="BA75" s="477"/>
    </row>
    <row r="76" spans="1:53" ht="14.25" customHeight="1">
      <c r="A76" s="496"/>
      <c r="B76" s="497"/>
      <c r="C76" s="497"/>
      <c r="D76" s="498"/>
      <c r="E76" s="667"/>
      <c r="F76" s="657"/>
      <c r="G76" s="660"/>
      <c r="H76" s="271"/>
      <c r="I76" s="165"/>
      <c r="J76" s="166"/>
      <c r="K76" s="154"/>
      <c r="L76" s="155"/>
      <c r="M76" s="503"/>
      <c r="N76" s="621"/>
      <c r="O76" s="156" t="s">
        <v>15</v>
      </c>
      <c r="P76" s="199"/>
      <c r="Q76" s="150" t="str">
        <f t="shared" si="5"/>
        <v xml:space="preserve"> </v>
      </c>
      <c r="R76" s="151"/>
      <c r="S76" s="200"/>
      <c r="T76" s="199"/>
      <c r="U76" s="150" t="str">
        <f t="shared" si="6"/>
        <v xml:space="preserve"> </v>
      </c>
      <c r="V76" s="151"/>
      <c r="W76" s="200"/>
      <c r="X76" s="475"/>
      <c r="Y76" s="476"/>
      <c r="Z76" s="477"/>
      <c r="AB76" s="634"/>
      <c r="AC76" s="635"/>
      <c r="AD76" s="635"/>
      <c r="AE76" s="636"/>
      <c r="AF76" s="149"/>
      <c r="AG76" s="150" t="str">
        <f t="shared" si="7"/>
        <v xml:space="preserve"> </v>
      </c>
      <c r="AH76" s="151"/>
      <c r="AI76" s="152"/>
      <c r="AJ76" s="165"/>
      <c r="AK76" s="166"/>
      <c r="AL76" s="154"/>
      <c r="AM76" s="155"/>
      <c r="AN76" s="503"/>
      <c r="AO76" s="621"/>
      <c r="AP76" s="156" t="s">
        <v>15</v>
      </c>
      <c r="AQ76" s="199"/>
      <c r="AR76" s="150" t="str">
        <f t="shared" si="8"/>
        <v xml:space="preserve"> </v>
      </c>
      <c r="AS76" s="151"/>
      <c r="AT76" s="200"/>
      <c r="AU76" s="199"/>
      <c r="AV76" s="150" t="str">
        <f t="shared" si="9"/>
        <v xml:space="preserve"> </v>
      </c>
      <c r="AW76" s="151"/>
      <c r="AX76" s="200"/>
      <c r="AY76" s="475"/>
      <c r="AZ76" s="476"/>
      <c r="BA76" s="477"/>
    </row>
    <row r="77" spans="1:53" ht="14.25" customHeight="1">
      <c r="A77" s="496"/>
      <c r="B77" s="497"/>
      <c r="C77" s="497"/>
      <c r="D77" s="498"/>
      <c r="E77" s="667"/>
      <c r="F77" s="657"/>
      <c r="G77" s="660"/>
      <c r="H77" s="271"/>
      <c r="I77" s="154"/>
      <c r="J77" s="153"/>
      <c r="K77" s="154"/>
      <c r="L77" s="155"/>
      <c r="M77" s="503"/>
      <c r="N77" s="622"/>
      <c r="O77" s="156" t="s">
        <v>16</v>
      </c>
      <c r="P77" s="199"/>
      <c r="Q77" s="150" t="str">
        <f t="shared" si="5"/>
        <v xml:space="preserve"> </v>
      </c>
      <c r="R77" s="151"/>
      <c r="S77" s="200"/>
      <c r="T77" s="199"/>
      <c r="U77" s="150" t="str">
        <f t="shared" si="6"/>
        <v xml:space="preserve"> </v>
      </c>
      <c r="V77" s="151"/>
      <c r="W77" s="200"/>
      <c r="X77" s="475"/>
      <c r="Y77" s="476"/>
      <c r="Z77" s="477"/>
      <c r="AB77" s="634"/>
      <c r="AC77" s="635"/>
      <c r="AD77" s="635"/>
      <c r="AE77" s="636"/>
      <c r="AF77" s="149"/>
      <c r="AG77" s="150" t="str">
        <f t="shared" si="7"/>
        <v xml:space="preserve"> </v>
      </c>
      <c r="AH77" s="151"/>
      <c r="AI77" s="152"/>
      <c r="AJ77" s="154"/>
      <c r="AK77" s="153"/>
      <c r="AL77" s="154"/>
      <c r="AM77" s="155"/>
      <c r="AN77" s="503"/>
      <c r="AO77" s="622"/>
      <c r="AP77" s="156" t="s">
        <v>16</v>
      </c>
      <c r="AQ77" s="199"/>
      <c r="AR77" s="150" t="str">
        <f t="shared" si="8"/>
        <v xml:space="preserve"> </v>
      </c>
      <c r="AS77" s="151"/>
      <c r="AT77" s="200"/>
      <c r="AU77" s="199"/>
      <c r="AV77" s="150" t="str">
        <f t="shared" si="9"/>
        <v xml:space="preserve"> </v>
      </c>
      <c r="AW77" s="151"/>
      <c r="AX77" s="200"/>
      <c r="AY77" s="475"/>
      <c r="AZ77" s="476"/>
      <c r="BA77" s="477"/>
    </row>
    <row r="78" spans="1:53" ht="14.25" customHeight="1">
      <c r="A78" s="496"/>
      <c r="B78" s="497"/>
      <c r="C78" s="497"/>
      <c r="D78" s="498"/>
      <c r="E78" s="667"/>
      <c r="F78" s="662"/>
      <c r="G78" s="663"/>
      <c r="H78" s="271"/>
      <c r="I78" s="154"/>
      <c r="J78" s="153"/>
      <c r="K78" s="154"/>
      <c r="L78" s="155"/>
      <c r="M78" s="503"/>
      <c r="N78" s="623"/>
      <c r="O78" s="156" t="s">
        <v>17</v>
      </c>
      <c r="P78" s="199"/>
      <c r="Q78" s="150" t="str">
        <f t="shared" si="5"/>
        <v xml:space="preserve"> </v>
      </c>
      <c r="R78" s="151"/>
      <c r="S78" s="200"/>
      <c r="T78" s="199"/>
      <c r="U78" s="150" t="str">
        <f t="shared" si="6"/>
        <v xml:space="preserve"> </v>
      </c>
      <c r="V78" s="151"/>
      <c r="W78" s="200"/>
      <c r="X78" s="475"/>
      <c r="Y78" s="476"/>
      <c r="Z78" s="477"/>
      <c r="AB78" s="634"/>
      <c r="AC78" s="635"/>
      <c r="AD78" s="635"/>
      <c r="AE78" s="636"/>
      <c r="AF78" s="149"/>
      <c r="AG78" s="150" t="str">
        <f t="shared" si="7"/>
        <v xml:space="preserve"> </v>
      </c>
      <c r="AH78" s="151"/>
      <c r="AI78" s="152"/>
      <c r="AJ78" s="154"/>
      <c r="AK78" s="153"/>
      <c r="AL78" s="154"/>
      <c r="AM78" s="155"/>
      <c r="AN78" s="503"/>
      <c r="AO78" s="623"/>
      <c r="AP78" s="156" t="s">
        <v>17</v>
      </c>
      <c r="AQ78" s="199"/>
      <c r="AR78" s="150" t="str">
        <f t="shared" si="8"/>
        <v xml:space="preserve"> </v>
      </c>
      <c r="AS78" s="151"/>
      <c r="AT78" s="200"/>
      <c r="AU78" s="199"/>
      <c r="AV78" s="150" t="str">
        <f t="shared" si="9"/>
        <v xml:space="preserve"> </v>
      </c>
      <c r="AW78" s="151"/>
      <c r="AX78" s="200"/>
      <c r="AY78" s="475"/>
      <c r="AZ78" s="476"/>
      <c r="BA78" s="477"/>
    </row>
    <row r="79" spans="1:53" ht="14.25" customHeight="1">
      <c r="A79" s="496"/>
      <c r="B79" s="497"/>
      <c r="C79" s="497"/>
      <c r="D79" s="498"/>
      <c r="E79" s="667"/>
      <c r="F79" s="656" t="s">
        <v>54</v>
      </c>
      <c r="G79" s="659"/>
      <c r="H79" s="271"/>
      <c r="I79" s="154"/>
      <c r="J79" s="153"/>
      <c r="K79" s="154"/>
      <c r="L79" s="155"/>
      <c r="M79" s="503"/>
      <c r="N79" s="473">
        <f>N75+1</f>
        <v>5</v>
      </c>
      <c r="O79" s="156" t="s">
        <v>14</v>
      </c>
      <c r="P79" s="199"/>
      <c r="Q79" s="150" t="str">
        <f t="shared" si="5"/>
        <v xml:space="preserve"> </v>
      </c>
      <c r="R79" s="151"/>
      <c r="S79" s="200"/>
      <c r="T79" s="199"/>
      <c r="U79" s="150" t="str">
        <f t="shared" si="6"/>
        <v xml:space="preserve"> </v>
      </c>
      <c r="V79" s="151"/>
      <c r="W79" s="200"/>
      <c r="X79" s="475"/>
      <c r="Y79" s="476"/>
      <c r="Z79" s="477"/>
      <c r="AB79" s="634"/>
      <c r="AC79" s="635"/>
      <c r="AD79" s="635"/>
      <c r="AE79" s="636"/>
      <c r="AF79" s="149"/>
      <c r="AG79" s="150" t="str">
        <f t="shared" si="7"/>
        <v xml:space="preserve"> </v>
      </c>
      <c r="AH79" s="151"/>
      <c r="AI79" s="152"/>
      <c r="AJ79" s="154"/>
      <c r="AK79" s="153"/>
      <c r="AL79" s="154"/>
      <c r="AM79" s="155"/>
      <c r="AN79" s="503"/>
      <c r="AO79" s="473">
        <f>AO75+1</f>
        <v>15</v>
      </c>
      <c r="AP79" s="156" t="s">
        <v>14</v>
      </c>
      <c r="AQ79" s="199"/>
      <c r="AR79" s="150" t="str">
        <f t="shared" si="8"/>
        <v xml:space="preserve"> </v>
      </c>
      <c r="AS79" s="151"/>
      <c r="AT79" s="200"/>
      <c r="AU79" s="199"/>
      <c r="AV79" s="150" t="str">
        <f t="shared" si="9"/>
        <v xml:space="preserve"> </v>
      </c>
      <c r="AW79" s="151"/>
      <c r="AX79" s="200"/>
      <c r="AY79" s="475"/>
      <c r="AZ79" s="476"/>
      <c r="BA79" s="477"/>
    </row>
    <row r="80" spans="1:53" ht="14.25" customHeight="1">
      <c r="A80" s="496"/>
      <c r="B80" s="497"/>
      <c r="C80" s="497"/>
      <c r="D80" s="498"/>
      <c r="E80" s="667"/>
      <c r="F80" s="657"/>
      <c r="G80" s="660"/>
      <c r="H80" s="271"/>
      <c r="I80" s="154"/>
      <c r="J80" s="153"/>
      <c r="K80" s="154"/>
      <c r="L80" s="155"/>
      <c r="M80" s="503"/>
      <c r="N80" s="621"/>
      <c r="O80" s="156" t="s">
        <v>15</v>
      </c>
      <c r="P80" s="199"/>
      <c r="Q80" s="150" t="str">
        <f t="shared" si="5"/>
        <v xml:space="preserve"> </v>
      </c>
      <c r="R80" s="151"/>
      <c r="S80" s="200"/>
      <c r="T80" s="199"/>
      <c r="U80" s="150" t="str">
        <f t="shared" si="6"/>
        <v xml:space="preserve"> </v>
      </c>
      <c r="V80" s="151"/>
      <c r="W80" s="200"/>
      <c r="X80" s="475"/>
      <c r="Y80" s="476"/>
      <c r="Z80" s="477"/>
      <c r="AB80" s="634"/>
      <c r="AC80" s="635"/>
      <c r="AD80" s="635"/>
      <c r="AE80" s="636"/>
      <c r="AF80" s="149"/>
      <c r="AG80" s="150" t="str">
        <f t="shared" si="7"/>
        <v xml:space="preserve"> </v>
      </c>
      <c r="AH80" s="151"/>
      <c r="AI80" s="152"/>
      <c r="AJ80" s="154"/>
      <c r="AK80" s="153"/>
      <c r="AL80" s="154"/>
      <c r="AM80" s="155"/>
      <c r="AN80" s="503"/>
      <c r="AO80" s="621"/>
      <c r="AP80" s="156" t="s">
        <v>15</v>
      </c>
      <c r="AQ80" s="199"/>
      <c r="AR80" s="150" t="str">
        <f t="shared" si="8"/>
        <v xml:space="preserve"> </v>
      </c>
      <c r="AS80" s="151"/>
      <c r="AT80" s="200"/>
      <c r="AU80" s="199"/>
      <c r="AV80" s="150" t="str">
        <f t="shared" si="9"/>
        <v xml:space="preserve"> </v>
      </c>
      <c r="AW80" s="151"/>
      <c r="AX80" s="200"/>
      <c r="AY80" s="475"/>
      <c r="AZ80" s="476"/>
      <c r="BA80" s="477"/>
    </row>
    <row r="81" spans="1:53" ht="14.25" customHeight="1">
      <c r="A81" s="496"/>
      <c r="B81" s="497"/>
      <c r="C81" s="497"/>
      <c r="D81" s="498"/>
      <c r="E81" s="667"/>
      <c r="F81" s="657"/>
      <c r="G81" s="660"/>
      <c r="H81" s="271"/>
      <c r="I81" s="154"/>
      <c r="J81" s="153"/>
      <c r="K81" s="154"/>
      <c r="L81" s="155"/>
      <c r="M81" s="503"/>
      <c r="N81" s="622"/>
      <c r="O81" s="156" t="s">
        <v>16</v>
      </c>
      <c r="P81" s="199"/>
      <c r="Q81" s="150" t="str">
        <f t="shared" si="5"/>
        <v xml:space="preserve"> </v>
      </c>
      <c r="R81" s="151"/>
      <c r="S81" s="200"/>
      <c r="T81" s="199"/>
      <c r="U81" s="150" t="str">
        <f t="shared" si="6"/>
        <v xml:space="preserve"> </v>
      </c>
      <c r="V81" s="151"/>
      <c r="W81" s="200"/>
      <c r="X81" s="475"/>
      <c r="Y81" s="476"/>
      <c r="Z81" s="477"/>
      <c r="AB81" s="634"/>
      <c r="AC81" s="635"/>
      <c r="AD81" s="635"/>
      <c r="AE81" s="636"/>
      <c r="AF81" s="149"/>
      <c r="AG81" s="150" t="str">
        <f t="shared" si="7"/>
        <v xml:space="preserve"> </v>
      </c>
      <c r="AH81" s="151"/>
      <c r="AI81" s="152"/>
      <c r="AJ81" s="154"/>
      <c r="AK81" s="153"/>
      <c r="AL81" s="154"/>
      <c r="AM81" s="155"/>
      <c r="AN81" s="503"/>
      <c r="AO81" s="622"/>
      <c r="AP81" s="156" t="s">
        <v>16</v>
      </c>
      <c r="AQ81" s="199"/>
      <c r="AR81" s="150" t="str">
        <f t="shared" si="8"/>
        <v xml:space="preserve"> </v>
      </c>
      <c r="AS81" s="151"/>
      <c r="AT81" s="200"/>
      <c r="AU81" s="199"/>
      <c r="AV81" s="150" t="str">
        <f t="shared" si="9"/>
        <v xml:space="preserve"> </v>
      </c>
      <c r="AW81" s="151"/>
      <c r="AX81" s="200"/>
      <c r="AY81" s="475"/>
      <c r="AZ81" s="476"/>
      <c r="BA81" s="477"/>
    </row>
    <row r="82" spans="1:53" ht="14.25" customHeight="1">
      <c r="A82" s="496"/>
      <c r="B82" s="497"/>
      <c r="C82" s="497"/>
      <c r="D82" s="498"/>
      <c r="E82" s="667"/>
      <c r="F82" s="662"/>
      <c r="G82" s="663"/>
      <c r="H82" s="271"/>
      <c r="I82" s="153"/>
      <c r="J82" s="153"/>
      <c r="K82" s="154"/>
      <c r="L82" s="155"/>
      <c r="M82" s="503"/>
      <c r="N82" s="623"/>
      <c r="O82" s="156" t="s">
        <v>17</v>
      </c>
      <c r="P82" s="199"/>
      <c r="Q82" s="150" t="str">
        <f t="shared" si="5"/>
        <v xml:space="preserve"> </v>
      </c>
      <c r="R82" s="151"/>
      <c r="S82" s="200"/>
      <c r="T82" s="154"/>
      <c r="U82" s="150" t="str">
        <f t="shared" si="6"/>
        <v xml:space="preserve"> </v>
      </c>
      <c r="V82" s="151"/>
      <c r="W82" s="200"/>
      <c r="X82" s="646"/>
      <c r="Y82" s="476"/>
      <c r="Z82" s="647"/>
      <c r="AB82" s="634"/>
      <c r="AC82" s="635"/>
      <c r="AD82" s="635"/>
      <c r="AE82" s="636"/>
      <c r="AF82" s="149"/>
      <c r="AG82" s="150" t="str">
        <f t="shared" si="7"/>
        <v xml:space="preserve"> </v>
      </c>
      <c r="AH82" s="151"/>
      <c r="AI82" s="152"/>
      <c r="AJ82" s="153"/>
      <c r="AK82" s="153"/>
      <c r="AL82" s="154"/>
      <c r="AM82" s="155"/>
      <c r="AN82" s="503"/>
      <c r="AO82" s="623"/>
      <c r="AP82" s="156" t="s">
        <v>17</v>
      </c>
      <c r="AQ82" s="199"/>
      <c r="AR82" s="150" t="str">
        <f t="shared" si="8"/>
        <v xml:space="preserve"> </v>
      </c>
      <c r="AS82" s="151"/>
      <c r="AT82" s="200"/>
      <c r="AU82" s="154"/>
      <c r="AV82" s="150" t="str">
        <f t="shared" si="9"/>
        <v xml:space="preserve"> </v>
      </c>
      <c r="AW82" s="151"/>
      <c r="AX82" s="200"/>
      <c r="AY82" s="646"/>
      <c r="AZ82" s="476"/>
      <c r="BA82" s="647"/>
    </row>
    <row r="83" spans="1:53" ht="14.25" customHeight="1">
      <c r="A83" s="496"/>
      <c r="B83" s="497"/>
      <c r="C83" s="497"/>
      <c r="D83" s="498"/>
      <c r="E83" s="667"/>
      <c r="F83" s="656" t="s">
        <v>54</v>
      </c>
      <c r="G83" s="660"/>
      <c r="H83" s="273"/>
      <c r="I83" s="166"/>
      <c r="J83" s="166"/>
      <c r="K83" s="165"/>
      <c r="L83" s="202"/>
      <c r="M83" s="503"/>
      <c r="N83" s="621">
        <f>N79+1</f>
        <v>6</v>
      </c>
      <c r="O83" s="203" t="s">
        <v>14</v>
      </c>
      <c r="P83" s="204"/>
      <c r="Q83" s="205" t="str">
        <f t="shared" si="5"/>
        <v xml:space="preserve"> </v>
      </c>
      <c r="R83" s="206"/>
      <c r="S83" s="207"/>
      <c r="T83" s="208"/>
      <c r="U83" s="205" t="str">
        <f t="shared" si="6"/>
        <v xml:space="preserve"> </v>
      </c>
      <c r="V83" s="206"/>
      <c r="W83" s="207"/>
      <c r="X83" s="640"/>
      <c r="Y83" s="641"/>
      <c r="Z83" s="642"/>
      <c r="AB83" s="643"/>
      <c r="AC83" s="644"/>
      <c r="AD83" s="644"/>
      <c r="AE83" s="645"/>
      <c r="AF83" s="209"/>
      <c r="AG83" s="210" t="str">
        <f t="shared" si="7"/>
        <v xml:space="preserve"> </v>
      </c>
      <c r="AH83" s="211"/>
      <c r="AI83" s="274"/>
      <c r="AJ83" s="166"/>
      <c r="AK83" s="166"/>
      <c r="AL83" s="165"/>
      <c r="AM83" s="202"/>
      <c r="AN83" s="503"/>
      <c r="AO83" s="621">
        <f>AO79+1</f>
        <v>16</v>
      </c>
      <c r="AP83" s="203" t="s">
        <v>14</v>
      </c>
      <c r="AQ83" s="204"/>
      <c r="AR83" s="205" t="str">
        <f t="shared" si="8"/>
        <v xml:space="preserve"> </v>
      </c>
      <c r="AS83" s="206"/>
      <c r="AT83" s="207"/>
      <c r="AU83" s="208"/>
      <c r="AV83" s="205" t="str">
        <f t="shared" si="9"/>
        <v xml:space="preserve"> </v>
      </c>
      <c r="AW83" s="206"/>
      <c r="AX83" s="207"/>
      <c r="AY83" s="640"/>
      <c r="AZ83" s="641"/>
      <c r="BA83" s="642"/>
    </row>
    <row r="84" spans="1:53" ht="14.25" customHeight="1">
      <c r="A84" s="496"/>
      <c r="B84" s="497"/>
      <c r="C84" s="497"/>
      <c r="D84" s="498"/>
      <c r="E84" s="667"/>
      <c r="F84" s="657"/>
      <c r="G84" s="660"/>
      <c r="H84" s="271"/>
      <c r="I84" s="153"/>
      <c r="J84" s="153"/>
      <c r="K84" s="154"/>
      <c r="L84" s="155"/>
      <c r="M84" s="503"/>
      <c r="N84" s="621"/>
      <c r="O84" s="156" t="s">
        <v>15</v>
      </c>
      <c r="P84" s="199"/>
      <c r="Q84" s="150" t="str">
        <f t="shared" si="5"/>
        <v xml:space="preserve"> </v>
      </c>
      <c r="R84" s="151"/>
      <c r="S84" s="200"/>
      <c r="T84" s="199"/>
      <c r="U84" s="150" t="str">
        <f t="shared" si="6"/>
        <v xml:space="preserve"> </v>
      </c>
      <c r="V84" s="151"/>
      <c r="W84" s="200"/>
      <c r="X84" s="475"/>
      <c r="Y84" s="476"/>
      <c r="Z84" s="477"/>
      <c r="AB84" s="634"/>
      <c r="AC84" s="635"/>
      <c r="AD84" s="635"/>
      <c r="AE84" s="636"/>
      <c r="AF84" s="149"/>
      <c r="AG84" s="150" t="str">
        <f t="shared" si="7"/>
        <v xml:space="preserve"> </v>
      </c>
      <c r="AH84" s="151"/>
      <c r="AI84" s="152"/>
      <c r="AJ84" s="153"/>
      <c r="AK84" s="153"/>
      <c r="AL84" s="154"/>
      <c r="AM84" s="155"/>
      <c r="AN84" s="503"/>
      <c r="AO84" s="621"/>
      <c r="AP84" s="156" t="s">
        <v>15</v>
      </c>
      <c r="AQ84" s="199"/>
      <c r="AR84" s="150" t="str">
        <f t="shared" si="8"/>
        <v xml:space="preserve"> </v>
      </c>
      <c r="AS84" s="151"/>
      <c r="AT84" s="200"/>
      <c r="AU84" s="199"/>
      <c r="AV84" s="150" t="str">
        <f t="shared" si="9"/>
        <v xml:space="preserve"> </v>
      </c>
      <c r="AW84" s="151"/>
      <c r="AX84" s="200"/>
      <c r="AY84" s="475"/>
      <c r="AZ84" s="476"/>
      <c r="BA84" s="477"/>
    </row>
    <row r="85" spans="1:53" ht="14.25" customHeight="1">
      <c r="A85" s="496"/>
      <c r="B85" s="497"/>
      <c r="C85" s="497"/>
      <c r="D85" s="498"/>
      <c r="E85" s="667"/>
      <c r="F85" s="657"/>
      <c r="G85" s="660"/>
      <c r="H85" s="271"/>
      <c r="I85" s="153"/>
      <c r="J85" s="153"/>
      <c r="K85" s="154"/>
      <c r="L85" s="155"/>
      <c r="M85" s="503"/>
      <c r="N85" s="622"/>
      <c r="O85" s="156" t="s">
        <v>16</v>
      </c>
      <c r="P85" s="199"/>
      <c r="Q85" s="150" t="str">
        <f t="shared" si="5"/>
        <v xml:space="preserve"> </v>
      </c>
      <c r="R85" s="151"/>
      <c r="S85" s="200"/>
      <c r="T85" s="199"/>
      <c r="U85" s="150" t="str">
        <f t="shared" si="6"/>
        <v xml:space="preserve"> </v>
      </c>
      <c r="V85" s="151"/>
      <c r="W85" s="200"/>
      <c r="X85" s="475"/>
      <c r="Y85" s="476"/>
      <c r="Z85" s="477"/>
      <c r="AB85" s="634"/>
      <c r="AC85" s="635"/>
      <c r="AD85" s="635"/>
      <c r="AE85" s="636"/>
      <c r="AF85" s="149"/>
      <c r="AG85" s="150" t="str">
        <f t="shared" si="7"/>
        <v xml:space="preserve"> </v>
      </c>
      <c r="AH85" s="151"/>
      <c r="AI85" s="152"/>
      <c r="AJ85" s="153"/>
      <c r="AK85" s="153"/>
      <c r="AL85" s="154"/>
      <c r="AM85" s="155"/>
      <c r="AN85" s="503"/>
      <c r="AO85" s="622"/>
      <c r="AP85" s="156" t="s">
        <v>16</v>
      </c>
      <c r="AQ85" s="199"/>
      <c r="AR85" s="150" t="str">
        <f t="shared" si="8"/>
        <v xml:space="preserve"> </v>
      </c>
      <c r="AS85" s="151"/>
      <c r="AT85" s="200"/>
      <c r="AU85" s="199"/>
      <c r="AV85" s="150" t="str">
        <f t="shared" si="9"/>
        <v xml:space="preserve"> </v>
      </c>
      <c r="AW85" s="151"/>
      <c r="AX85" s="200"/>
      <c r="AY85" s="475"/>
      <c r="AZ85" s="476"/>
      <c r="BA85" s="477"/>
    </row>
    <row r="86" spans="1:53" ht="14.25" customHeight="1">
      <c r="A86" s="496"/>
      <c r="B86" s="497"/>
      <c r="C86" s="497"/>
      <c r="D86" s="498"/>
      <c r="E86" s="667"/>
      <c r="F86" s="662"/>
      <c r="G86" s="663"/>
      <c r="H86" s="271"/>
      <c r="I86" s="153"/>
      <c r="J86" s="153"/>
      <c r="K86" s="154"/>
      <c r="L86" s="155"/>
      <c r="M86" s="503"/>
      <c r="N86" s="623"/>
      <c r="O86" s="156" t="s">
        <v>17</v>
      </c>
      <c r="P86" s="199"/>
      <c r="Q86" s="150" t="str">
        <f t="shared" si="5"/>
        <v xml:space="preserve"> </v>
      </c>
      <c r="R86" s="151"/>
      <c r="S86" s="200"/>
      <c r="T86" s="199"/>
      <c r="U86" s="150" t="str">
        <f t="shared" si="6"/>
        <v xml:space="preserve"> </v>
      </c>
      <c r="V86" s="151"/>
      <c r="W86" s="200"/>
      <c r="X86" s="475"/>
      <c r="Y86" s="476"/>
      <c r="Z86" s="477"/>
      <c r="AB86" s="634"/>
      <c r="AC86" s="635"/>
      <c r="AD86" s="635"/>
      <c r="AE86" s="636"/>
      <c r="AF86" s="149"/>
      <c r="AG86" s="150" t="str">
        <f t="shared" si="7"/>
        <v xml:space="preserve"> </v>
      </c>
      <c r="AH86" s="151"/>
      <c r="AI86" s="152"/>
      <c r="AJ86" s="153"/>
      <c r="AK86" s="153"/>
      <c r="AL86" s="154"/>
      <c r="AM86" s="155"/>
      <c r="AN86" s="503"/>
      <c r="AO86" s="623"/>
      <c r="AP86" s="156" t="s">
        <v>17</v>
      </c>
      <c r="AQ86" s="199"/>
      <c r="AR86" s="150" t="str">
        <f t="shared" si="8"/>
        <v xml:space="preserve"> </v>
      </c>
      <c r="AS86" s="151"/>
      <c r="AT86" s="200"/>
      <c r="AU86" s="199"/>
      <c r="AV86" s="150" t="str">
        <f t="shared" si="9"/>
        <v xml:space="preserve"> </v>
      </c>
      <c r="AW86" s="151"/>
      <c r="AX86" s="200"/>
      <c r="AY86" s="475"/>
      <c r="AZ86" s="476"/>
      <c r="BA86" s="477"/>
    </row>
    <row r="87" spans="1:53" ht="14.25" customHeight="1">
      <c r="A87" s="496"/>
      <c r="B87" s="497"/>
      <c r="C87" s="497"/>
      <c r="D87" s="498"/>
      <c r="E87" s="667"/>
      <c r="F87" s="656" t="s">
        <v>54</v>
      </c>
      <c r="G87" s="659"/>
      <c r="H87" s="271"/>
      <c r="I87" s="153"/>
      <c r="J87" s="153"/>
      <c r="K87" s="154"/>
      <c r="L87" s="155"/>
      <c r="M87" s="503"/>
      <c r="N87" s="473">
        <f>N83+1</f>
        <v>7</v>
      </c>
      <c r="O87" s="156" t="s">
        <v>14</v>
      </c>
      <c r="P87" s="199"/>
      <c r="Q87" s="150" t="str">
        <f t="shared" si="5"/>
        <v xml:space="preserve"> </v>
      </c>
      <c r="R87" s="151"/>
      <c r="S87" s="200"/>
      <c r="T87" s="199"/>
      <c r="U87" s="150" t="str">
        <f t="shared" si="6"/>
        <v xml:space="preserve"> </v>
      </c>
      <c r="V87" s="151"/>
      <c r="W87" s="200"/>
      <c r="X87" s="475"/>
      <c r="Y87" s="476"/>
      <c r="Z87" s="477"/>
      <c r="AB87" s="634"/>
      <c r="AC87" s="635"/>
      <c r="AD87" s="635"/>
      <c r="AE87" s="636"/>
      <c r="AF87" s="149"/>
      <c r="AG87" s="150" t="str">
        <f t="shared" si="7"/>
        <v xml:space="preserve"> </v>
      </c>
      <c r="AH87" s="151"/>
      <c r="AI87" s="152"/>
      <c r="AJ87" s="153"/>
      <c r="AK87" s="153"/>
      <c r="AL87" s="154"/>
      <c r="AM87" s="155"/>
      <c r="AN87" s="503"/>
      <c r="AO87" s="473">
        <f>AO83+1</f>
        <v>17</v>
      </c>
      <c r="AP87" s="156" t="s">
        <v>14</v>
      </c>
      <c r="AQ87" s="199"/>
      <c r="AR87" s="150" t="str">
        <f t="shared" si="8"/>
        <v xml:space="preserve"> </v>
      </c>
      <c r="AS87" s="151"/>
      <c r="AT87" s="200"/>
      <c r="AU87" s="199"/>
      <c r="AV87" s="150" t="str">
        <f t="shared" si="9"/>
        <v xml:space="preserve"> </v>
      </c>
      <c r="AW87" s="151"/>
      <c r="AX87" s="200"/>
      <c r="AY87" s="475"/>
      <c r="AZ87" s="476"/>
      <c r="BA87" s="477"/>
    </row>
    <row r="88" spans="1:53" ht="14.25" customHeight="1">
      <c r="A88" s="496"/>
      <c r="B88" s="497"/>
      <c r="C88" s="497"/>
      <c r="D88" s="498"/>
      <c r="E88" s="667"/>
      <c r="F88" s="657"/>
      <c r="G88" s="660"/>
      <c r="H88" s="271"/>
      <c r="I88" s="153"/>
      <c r="J88" s="153"/>
      <c r="K88" s="154"/>
      <c r="L88" s="155"/>
      <c r="M88" s="503"/>
      <c r="N88" s="621"/>
      <c r="O88" s="156" t="s">
        <v>15</v>
      </c>
      <c r="P88" s="199"/>
      <c r="Q88" s="150" t="str">
        <f t="shared" si="5"/>
        <v xml:space="preserve"> </v>
      </c>
      <c r="R88" s="151"/>
      <c r="S88" s="200"/>
      <c r="T88" s="199"/>
      <c r="U88" s="150" t="str">
        <f t="shared" si="6"/>
        <v xml:space="preserve"> </v>
      </c>
      <c r="V88" s="151"/>
      <c r="W88" s="200"/>
      <c r="X88" s="475"/>
      <c r="Y88" s="476"/>
      <c r="Z88" s="477"/>
      <c r="AB88" s="634"/>
      <c r="AC88" s="635"/>
      <c r="AD88" s="635"/>
      <c r="AE88" s="636"/>
      <c r="AF88" s="149"/>
      <c r="AG88" s="150" t="str">
        <f t="shared" si="7"/>
        <v xml:space="preserve"> </v>
      </c>
      <c r="AH88" s="151"/>
      <c r="AI88" s="152"/>
      <c r="AJ88" s="153"/>
      <c r="AK88" s="153"/>
      <c r="AL88" s="154"/>
      <c r="AM88" s="155"/>
      <c r="AN88" s="503"/>
      <c r="AO88" s="621"/>
      <c r="AP88" s="156" t="s">
        <v>15</v>
      </c>
      <c r="AQ88" s="199"/>
      <c r="AR88" s="150" t="str">
        <f t="shared" si="8"/>
        <v xml:space="preserve"> </v>
      </c>
      <c r="AS88" s="151"/>
      <c r="AT88" s="200"/>
      <c r="AU88" s="199"/>
      <c r="AV88" s="150" t="str">
        <f t="shared" si="9"/>
        <v xml:space="preserve"> </v>
      </c>
      <c r="AW88" s="151"/>
      <c r="AX88" s="200"/>
      <c r="AY88" s="475"/>
      <c r="AZ88" s="476"/>
      <c r="BA88" s="477"/>
    </row>
    <row r="89" spans="1:53" ht="14.25" customHeight="1">
      <c r="A89" s="496"/>
      <c r="B89" s="497"/>
      <c r="C89" s="497"/>
      <c r="D89" s="498"/>
      <c r="E89" s="667"/>
      <c r="F89" s="657"/>
      <c r="G89" s="660"/>
      <c r="H89" s="271"/>
      <c r="I89" s="153"/>
      <c r="J89" s="153"/>
      <c r="K89" s="154"/>
      <c r="L89" s="155"/>
      <c r="M89" s="503"/>
      <c r="N89" s="622"/>
      <c r="O89" s="156" t="s">
        <v>16</v>
      </c>
      <c r="P89" s="199"/>
      <c r="Q89" s="150" t="str">
        <f t="shared" si="5"/>
        <v xml:space="preserve"> </v>
      </c>
      <c r="R89" s="151"/>
      <c r="S89" s="200"/>
      <c r="T89" s="199"/>
      <c r="U89" s="150" t="str">
        <f t="shared" si="6"/>
        <v xml:space="preserve"> </v>
      </c>
      <c r="V89" s="151"/>
      <c r="W89" s="200"/>
      <c r="X89" s="475"/>
      <c r="Y89" s="476"/>
      <c r="Z89" s="477"/>
      <c r="AB89" s="634"/>
      <c r="AC89" s="635"/>
      <c r="AD89" s="635"/>
      <c r="AE89" s="636"/>
      <c r="AF89" s="149"/>
      <c r="AG89" s="150" t="str">
        <f t="shared" si="7"/>
        <v xml:space="preserve"> </v>
      </c>
      <c r="AH89" s="151"/>
      <c r="AI89" s="152"/>
      <c r="AJ89" s="153"/>
      <c r="AK89" s="153"/>
      <c r="AL89" s="154"/>
      <c r="AM89" s="155"/>
      <c r="AN89" s="503"/>
      <c r="AO89" s="622"/>
      <c r="AP89" s="156" t="s">
        <v>16</v>
      </c>
      <c r="AQ89" s="199"/>
      <c r="AR89" s="150" t="str">
        <f t="shared" si="8"/>
        <v xml:space="preserve"> </v>
      </c>
      <c r="AS89" s="151"/>
      <c r="AT89" s="200"/>
      <c r="AU89" s="199"/>
      <c r="AV89" s="150" t="str">
        <f t="shared" si="9"/>
        <v xml:space="preserve"> </v>
      </c>
      <c r="AW89" s="151"/>
      <c r="AX89" s="200"/>
      <c r="AY89" s="475"/>
      <c r="AZ89" s="476"/>
      <c r="BA89" s="477"/>
    </row>
    <row r="90" spans="1:53" ht="14.25" customHeight="1">
      <c r="A90" s="496"/>
      <c r="B90" s="497"/>
      <c r="C90" s="497"/>
      <c r="D90" s="498"/>
      <c r="E90" s="667"/>
      <c r="F90" s="662"/>
      <c r="G90" s="663"/>
      <c r="H90" s="271"/>
      <c r="I90" s="153"/>
      <c r="J90" s="153"/>
      <c r="K90" s="154"/>
      <c r="L90" s="155"/>
      <c r="M90" s="503"/>
      <c r="N90" s="623"/>
      <c r="O90" s="156" t="s">
        <v>17</v>
      </c>
      <c r="P90" s="199"/>
      <c r="Q90" s="150" t="str">
        <f t="shared" si="5"/>
        <v xml:space="preserve"> </v>
      </c>
      <c r="R90" s="151"/>
      <c r="S90" s="200"/>
      <c r="T90" s="199"/>
      <c r="U90" s="150" t="str">
        <f t="shared" si="6"/>
        <v xml:space="preserve"> </v>
      </c>
      <c r="V90" s="151"/>
      <c r="W90" s="200"/>
      <c r="X90" s="475"/>
      <c r="Y90" s="476"/>
      <c r="Z90" s="477"/>
      <c r="AB90" s="634"/>
      <c r="AC90" s="635"/>
      <c r="AD90" s="635"/>
      <c r="AE90" s="636"/>
      <c r="AF90" s="149"/>
      <c r="AG90" s="150" t="str">
        <f t="shared" si="7"/>
        <v xml:space="preserve"> </v>
      </c>
      <c r="AH90" s="151"/>
      <c r="AI90" s="152"/>
      <c r="AJ90" s="153"/>
      <c r="AK90" s="153"/>
      <c r="AL90" s="154"/>
      <c r="AM90" s="155"/>
      <c r="AN90" s="503"/>
      <c r="AO90" s="623"/>
      <c r="AP90" s="156" t="s">
        <v>17</v>
      </c>
      <c r="AQ90" s="199"/>
      <c r="AR90" s="150" t="str">
        <f t="shared" si="8"/>
        <v xml:space="preserve"> </v>
      </c>
      <c r="AS90" s="151"/>
      <c r="AT90" s="200"/>
      <c r="AU90" s="199"/>
      <c r="AV90" s="150" t="str">
        <f t="shared" si="9"/>
        <v xml:space="preserve"> </v>
      </c>
      <c r="AW90" s="151"/>
      <c r="AX90" s="200"/>
      <c r="AY90" s="475"/>
      <c r="AZ90" s="476"/>
      <c r="BA90" s="477"/>
    </row>
    <row r="91" spans="1:53" ht="14.25" customHeight="1">
      <c r="A91" s="496"/>
      <c r="B91" s="497"/>
      <c r="C91" s="497"/>
      <c r="D91" s="498"/>
      <c r="E91" s="667"/>
      <c r="F91" s="656" t="s">
        <v>54</v>
      </c>
      <c r="G91" s="659"/>
      <c r="H91" s="271"/>
      <c r="I91" s="153"/>
      <c r="J91" s="153"/>
      <c r="K91" s="154"/>
      <c r="L91" s="155"/>
      <c r="M91" s="503"/>
      <c r="N91" s="473">
        <f>N87+1</f>
        <v>8</v>
      </c>
      <c r="O91" s="156" t="s">
        <v>14</v>
      </c>
      <c r="P91" s="199"/>
      <c r="Q91" s="150" t="str">
        <f t="shared" si="5"/>
        <v xml:space="preserve"> </v>
      </c>
      <c r="R91" s="151"/>
      <c r="S91" s="200"/>
      <c r="T91" s="199"/>
      <c r="U91" s="150" t="str">
        <f t="shared" si="6"/>
        <v xml:space="preserve"> </v>
      </c>
      <c r="V91" s="151"/>
      <c r="W91" s="200"/>
      <c r="X91" s="475"/>
      <c r="Y91" s="476"/>
      <c r="Z91" s="477"/>
      <c r="AB91" s="634"/>
      <c r="AC91" s="635"/>
      <c r="AD91" s="635"/>
      <c r="AE91" s="636"/>
      <c r="AF91" s="149"/>
      <c r="AG91" s="150" t="str">
        <f t="shared" si="7"/>
        <v xml:space="preserve"> </v>
      </c>
      <c r="AH91" s="151"/>
      <c r="AI91" s="152"/>
      <c r="AJ91" s="153"/>
      <c r="AK91" s="153"/>
      <c r="AL91" s="154"/>
      <c r="AM91" s="155"/>
      <c r="AN91" s="503"/>
      <c r="AO91" s="473">
        <f>AO87+1</f>
        <v>18</v>
      </c>
      <c r="AP91" s="156" t="s">
        <v>14</v>
      </c>
      <c r="AQ91" s="199"/>
      <c r="AR91" s="150" t="str">
        <f t="shared" si="8"/>
        <v xml:space="preserve"> </v>
      </c>
      <c r="AS91" s="151"/>
      <c r="AT91" s="200"/>
      <c r="AU91" s="199"/>
      <c r="AV91" s="150" t="str">
        <f t="shared" si="9"/>
        <v xml:space="preserve"> </v>
      </c>
      <c r="AW91" s="151"/>
      <c r="AX91" s="200"/>
      <c r="AY91" s="475"/>
      <c r="AZ91" s="476"/>
      <c r="BA91" s="477"/>
    </row>
    <row r="92" spans="1:53" ht="14.25" customHeight="1">
      <c r="A92" s="496"/>
      <c r="B92" s="497"/>
      <c r="C92" s="497"/>
      <c r="D92" s="498"/>
      <c r="E92" s="667"/>
      <c r="F92" s="657"/>
      <c r="G92" s="660"/>
      <c r="H92" s="271"/>
      <c r="I92" s="153"/>
      <c r="J92" s="153"/>
      <c r="K92" s="154"/>
      <c r="L92" s="155"/>
      <c r="M92" s="503"/>
      <c r="N92" s="621"/>
      <c r="O92" s="156" t="s">
        <v>15</v>
      </c>
      <c r="P92" s="199"/>
      <c r="Q92" s="150" t="str">
        <f t="shared" si="5"/>
        <v xml:space="preserve"> </v>
      </c>
      <c r="R92" s="151"/>
      <c r="S92" s="200"/>
      <c r="T92" s="199"/>
      <c r="U92" s="150" t="str">
        <f t="shared" si="6"/>
        <v xml:space="preserve"> </v>
      </c>
      <c r="V92" s="151"/>
      <c r="W92" s="200"/>
      <c r="X92" s="475"/>
      <c r="Y92" s="476"/>
      <c r="Z92" s="477"/>
      <c r="AB92" s="634"/>
      <c r="AC92" s="635"/>
      <c r="AD92" s="635"/>
      <c r="AE92" s="636"/>
      <c r="AF92" s="149"/>
      <c r="AG92" s="150" t="str">
        <f t="shared" si="7"/>
        <v xml:space="preserve"> </v>
      </c>
      <c r="AH92" s="151"/>
      <c r="AI92" s="152"/>
      <c r="AJ92" s="153"/>
      <c r="AK92" s="153"/>
      <c r="AL92" s="154"/>
      <c r="AM92" s="155"/>
      <c r="AN92" s="503"/>
      <c r="AO92" s="621"/>
      <c r="AP92" s="156" t="s">
        <v>15</v>
      </c>
      <c r="AQ92" s="199"/>
      <c r="AR92" s="150" t="str">
        <f t="shared" si="8"/>
        <v xml:space="preserve"> </v>
      </c>
      <c r="AS92" s="151"/>
      <c r="AT92" s="200"/>
      <c r="AU92" s="199"/>
      <c r="AV92" s="150" t="str">
        <f t="shared" si="9"/>
        <v xml:space="preserve"> </v>
      </c>
      <c r="AW92" s="151"/>
      <c r="AX92" s="200"/>
      <c r="AY92" s="475"/>
      <c r="AZ92" s="476"/>
      <c r="BA92" s="477"/>
    </row>
    <row r="93" spans="1:53" ht="14.25" customHeight="1">
      <c r="A93" s="496"/>
      <c r="B93" s="497"/>
      <c r="C93" s="497"/>
      <c r="D93" s="498"/>
      <c r="E93" s="667"/>
      <c r="F93" s="657"/>
      <c r="G93" s="660"/>
      <c r="H93" s="271"/>
      <c r="I93" s="153"/>
      <c r="J93" s="153"/>
      <c r="K93" s="154"/>
      <c r="L93" s="155"/>
      <c r="M93" s="503"/>
      <c r="N93" s="622"/>
      <c r="O93" s="156" t="s">
        <v>16</v>
      </c>
      <c r="P93" s="199"/>
      <c r="Q93" s="150" t="str">
        <f t="shared" si="5"/>
        <v xml:space="preserve"> </v>
      </c>
      <c r="R93" s="151"/>
      <c r="S93" s="200"/>
      <c r="T93" s="199"/>
      <c r="U93" s="150" t="str">
        <f t="shared" si="6"/>
        <v xml:space="preserve"> </v>
      </c>
      <c r="V93" s="151"/>
      <c r="W93" s="200"/>
      <c r="X93" s="475"/>
      <c r="Y93" s="476"/>
      <c r="Z93" s="477"/>
      <c r="AB93" s="634"/>
      <c r="AC93" s="635"/>
      <c r="AD93" s="635"/>
      <c r="AE93" s="636"/>
      <c r="AF93" s="149"/>
      <c r="AG93" s="150" t="str">
        <f t="shared" si="7"/>
        <v xml:space="preserve"> </v>
      </c>
      <c r="AH93" s="151"/>
      <c r="AI93" s="152"/>
      <c r="AJ93" s="153"/>
      <c r="AK93" s="153"/>
      <c r="AL93" s="154"/>
      <c r="AM93" s="155"/>
      <c r="AN93" s="503"/>
      <c r="AO93" s="622"/>
      <c r="AP93" s="156" t="s">
        <v>16</v>
      </c>
      <c r="AQ93" s="199"/>
      <c r="AR93" s="150" t="str">
        <f t="shared" si="8"/>
        <v xml:space="preserve"> </v>
      </c>
      <c r="AS93" s="151"/>
      <c r="AT93" s="200"/>
      <c r="AU93" s="199"/>
      <c r="AV93" s="150" t="str">
        <f t="shared" si="9"/>
        <v xml:space="preserve"> </v>
      </c>
      <c r="AW93" s="151"/>
      <c r="AX93" s="200"/>
      <c r="AY93" s="475"/>
      <c r="AZ93" s="476"/>
      <c r="BA93" s="477"/>
    </row>
    <row r="94" spans="1:53" ht="14.25" customHeight="1">
      <c r="A94" s="496"/>
      <c r="B94" s="497"/>
      <c r="C94" s="497"/>
      <c r="D94" s="498"/>
      <c r="E94" s="667"/>
      <c r="F94" s="662"/>
      <c r="G94" s="663"/>
      <c r="H94" s="271"/>
      <c r="I94" s="153"/>
      <c r="J94" s="153"/>
      <c r="K94" s="154"/>
      <c r="L94" s="155"/>
      <c r="M94" s="503"/>
      <c r="N94" s="623"/>
      <c r="O94" s="156" t="s">
        <v>17</v>
      </c>
      <c r="P94" s="199"/>
      <c r="Q94" s="150" t="str">
        <f t="shared" si="5"/>
        <v xml:space="preserve"> </v>
      </c>
      <c r="R94" s="151"/>
      <c r="S94" s="200"/>
      <c r="T94" s="199"/>
      <c r="U94" s="150" t="str">
        <f t="shared" si="6"/>
        <v xml:space="preserve"> </v>
      </c>
      <c r="V94" s="151"/>
      <c r="W94" s="200"/>
      <c r="X94" s="475"/>
      <c r="Y94" s="476"/>
      <c r="Z94" s="477"/>
      <c r="AB94" s="634"/>
      <c r="AC94" s="635"/>
      <c r="AD94" s="635"/>
      <c r="AE94" s="636"/>
      <c r="AF94" s="149"/>
      <c r="AG94" s="150" t="str">
        <f t="shared" si="7"/>
        <v xml:space="preserve"> </v>
      </c>
      <c r="AH94" s="151"/>
      <c r="AI94" s="152"/>
      <c r="AJ94" s="153"/>
      <c r="AK94" s="153"/>
      <c r="AL94" s="154"/>
      <c r="AM94" s="155"/>
      <c r="AN94" s="503"/>
      <c r="AO94" s="623"/>
      <c r="AP94" s="156" t="s">
        <v>17</v>
      </c>
      <c r="AQ94" s="199"/>
      <c r="AR94" s="150" t="str">
        <f t="shared" si="8"/>
        <v xml:space="preserve"> </v>
      </c>
      <c r="AS94" s="151"/>
      <c r="AT94" s="200"/>
      <c r="AU94" s="199"/>
      <c r="AV94" s="150" t="str">
        <f t="shared" si="9"/>
        <v xml:space="preserve"> </v>
      </c>
      <c r="AW94" s="151"/>
      <c r="AX94" s="200"/>
      <c r="AY94" s="475"/>
      <c r="AZ94" s="476"/>
      <c r="BA94" s="477"/>
    </row>
    <row r="95" spans="1:53" ht="14.25" customHeight="1">
      <c r="A95" s="496"/>
      <c r="B95" s="497"/>
      <c r="C95" s="497"/>
      <c r="D95" s="498"/>
      <c r="E95" s="667"/>
      <c r="F95" s="656" t="s">
        <v>54</v>
      </c>
      <c r="G95" s="659"/>
      <c r="H95" s="271"/>
      <c r="I95" s="153"/>
      <c r="J95" s="153"/>
      <c r="K95" s="154"/>
      <c r="L95" s="155"/>
      <c r="M95" s="503"/>
      <c r="N95" s="473">
        <f>N91+1</f>
        <v>9</v>
      </c>
      <c r="O95" s="156" t="s">
        <v>14</v>
      </c>
      <c r="P95" s="199"/>
      <c r="Q95" s="150" t="str">
        <f t="shared" si="5"/>
        <v xml:space="preserve"> </v>
      </c>
      <c r="R95" s="151"/>
      <c r="S95" s="200"/>
      <c r="T95" s="199"/>
      <c r="U95" s="150" t="str">
        <f t="shared" si="6"/>
        <v xml:space="preserve"> </v>
      </c>
      <c r="V95" s="151"/>
      <c r="W95" s="200"/>
      <c r="X95" s="475"/>
      <c r="Y95" s="476"/>
      <c r="Z95" s="477"/>
      <c r="AB95" s="634"/>
      <c r="AC95" s="635"/>
      <c r="AD95" s="635"/>
      <c r="AE95" s="636"/>
      <c r="AF95" s="149"/>
      <c r="AG95" s="150" t="str">
        <f t="shared" si="7"/>
        <v xml:space="preserve"> </v>
      </c>
      <c r="AH95" s="151"/>
      <c r="AI95" s="152"/>
      <c r="AJ95" s="153"/>
      <c r="AK95" s="153"/>
      <c r="AL95" s="154"/>
      <c r="AM95" s="155"/>
      <c r="AN95" s="503"/>
      <c r="AO95" s="473">
        <f>AO91+1</f>
        <v>19</v>
      </c>
      <c r="AP95" s="156" t="s">
        <v>14</v>
      </c>
      <c r="AQ95" s="199"/>
      <c r="AR95" s="150" t="str">
        <f t="shared" si="8"/>
        <v xml:space="preserve"> </v>
      </c>
      <c r="AS95" s="151"/>
      <c r="AT95" s="200"/>
      <c r="AU95" s="199"/>
      <c r="AV95" s="150" t="str">
        <f t="shared" si="9"/>
        <v xml:space="preserve"> </v>
      </c>
      <c r="AW95" s="151"/>
      <c r="AX95" s="200"/>
      <c r="AY95" s="475"/>
      <c r="AZ95" s="476"/>
      <c r="BA95" s="477"/>
    </row>
    <row r="96" spans="1:53" ht="14.25" customHeight="1">
      <c r="A96" s="496"/>
      <c r="B96" s="497"/>
      <c r="C96" s="497"/>
      <c r="D96" s="498"/>
      <c r="E96" s="667"/>
      <c r="F96" s="657"/>
      <c r="G96" s="660"/>
      <c r="H96" s="271"/>
      <c r="I96" s="153"/>
      <c r="J96" s="153"/>
      <c r="K96" s="154"/>
      <c r="L96" s="155"/>
      <c r="M96" s="503"/>
      <c r="N96" s="621"/>
      <c r="O96" s="156" t="s">
        <v>15</v>
      </c>
      <c r="P96" s="199"/>
      <c r="Q96" s="150" t="str">
        <f t="shared" si="5"/>
        <v xml:space="preserve"> </v>
      </c>
      <c r="R96" s="151"/>
      <c r="S96" s="200"/>
      <c r="T96" s="199"/>
      <c r="U96" s="150" t="str">
        <f t="shared" si="6"/>
        <v xml:space="preserve"> </v>
      </c>
      <c r="V96" s="151"/>
      <c r="W96" s="200"/>
      <c r="X96" s="475"/>
      <c r="Y96" s="476"/>
      <c r="Z96" s="477"/>
      <c r="AB96" s="634"/>
      <c r="AC96" s="635"/>
      <c r="AD96" s="635"/>
      <c r="AE96" s="636"/>
      <c r="AF96" s="149"/>
      <c r="AG96" s="150" t="str">
        <f t="shared" si="7"/>
        <v xml:space="preserve"> </v>
      </c>
      <c r="AH96" s="151"/>
      <c r="AI96" s="152"/>
      <c r="AJ96" s="153"/>
      <c r="AK96" s="153"/>
      <c r="AL96" s="154"/>
      <c r="AM96" s="155"/>
      <c r="AN96" s="503"/>
      <c r="AO96" s="621"/>
      <c r="AP96" s="156" t="s">
        <v>15</v>
      </c>
      <c r="AQ96" s="199"/>
      <c r="AR96" s="150" t="str">
        <f t="shared" si="8"/>
        <v xml:space="preserve"> </v>
      </c>
      <c r="AS96" s="151"/>
      <c r="AT96" s="200"/>
      <c r="AU96" s="199"/>
      <c r="AV96" s="150" t="str">
        <f t="shared" si="9"/>
        <v xml:space="preserve"> </v>
      </c>
      <c r="AW96" s="151"/>
      <c r="AX96" s="200"/>
      <c r="AY96" s="475"/>
      <c r="AZ96" s="476"/>
      <c r="BA96" s="477"/>
    </row>
    <row r="97" spans="1:53" ht="14.25" customHeight="1">
      <c r="A97" s="496"/>
      <c r="B97" s="497"/>
      <c r="C97" s="497"/>
      <c r="D97" s="498"/>
      <c r="E97" s="667"/>
      <c r="F97" s="657"/>
      <c r="G97" s="660"/>
      <c r="H97" s="271"/>
      <c r="I97" s="153"/>
      <c r="J97" s="153"/>
      <c r="K97" s="154"/>
      <c r="L97" s="155"/>
      <c r="M97" s="503"/>
      <c r="N97" s="622"/>
      <c r="O97" s="156" t="s">
        <v>16</v>
      </c>
      <c r="P97" s="199"/>
      <c r="Q97" s="150" t="str">
        <f t="shared" si="5"/>
        <v xml:space="preserve"> </v>
      </c>
      <c r="R97" s="151"/>
      <c r="S97" s="200"/>
      <c r="T97" s="199"/>
      <c r="U97" s="150" t="str">
        <f t="shared" si="6"/>
        <v xml:space="preserve"> </v>
      </c>
      <c r="V97" s="151"/>
      <c r="W97" s="200"/>
      <c r="X97" s="475"/>
      <c r="Y97" s="476"/>
      <c r="Z97" s="477"/>
      <c r="AB97" s="634"/>
      <c r="AC97" s="635"/>
      <c r="AD97" s="635"/>
      <c r="AE97" s="636"/>
      <c r="AF97" s="149"/>
      <c r="AG97" s="150" t="str">
        <f t="shared" si="7"/>
        <v xml:space="preserve"> </v>
      </c>
      <c r="AH97" s="151"/>
      <c r="AI97" s="152"/>
      <c r="AJ97" s="153"/>
      <c r="AK97" s="153"/>
      <c r="AL97" s="154"/>
      <c r="AM97" s="155"/>
      <c r="AN97" s="503"/>
      <c r="AO97" s="622"/>
      <c r="AP97" s="156" t="s">
        <v>16</v>
      </c>
      <c r="AQ97" s="199"/>
      <c r="AR97" s="150" t="str">
        <f t="shared" si="8"/>
        <v xml:space="preserve"> </v>
      </c>
      <c r="AS97" s="151"/>
      <c r="AT97" s="200"/>
      <c r="AU97" s="199"/>
      <c r="AV97" s="150" t="str">
        <f t="shared" si="9"/>
        <v xml:space="preserve"> </v>
      </c>
      <c r="AW97" s="151"/>
      <c r="AX97" s="200"/>
      <c r="AY97" s="475"/>
      <c r="AZ97" s="476"/>
      <c r="BA97" s="477"/>
    </row>
    <row r="98" spans="1:53" ht="14.25" customHeight="1">
      <c r="A98" s="496"/>
      <c r="B98" s="497"/>
      <c r="C98" s="497"/>
      <c r="D98" s="498"/>
      <c r="E98" s="667"/>
      <c r="F98" s="662"/>
      <c r="G98" s="663"/>
      <c r="H98" s="271"/>
      <c r="I98" s="153"/>
      <c r="J98" s="153"/>
      <c r="K98" s="154"/>
      <c r="L98" s="155"/>
      <c r="M98" s="503"/>
      <c r="N98" s="623"/>
      <c r="O98" s="156" t="s">
        <v>17</v>
      </c>
      <c r="P98" s="199"/>
      <c r="Q98" s="150" t="str">
        <f t="shared" si="5"/>
        <v xml:space="preserve"> </v>
      </c>
      <c r="R98" s="151"/>
      <c r="S98" s="200"/>
      <c r="T98" s="199"/>
      <c r="U98" s="150" t="str">
        <f t="shared" si="6"/>
        <v xml:space="preserve"> </v>
      </c>
      <c r="V98" s="151"/>
      <c r="W98" s="200"/>
      <c r="X98" s="475"/>
      <c r="Y98" s="476"/>
      <c r="Z98" s="477"/>
      <c r="AB98" s="634"/>
      <c r="AC98" s="635"/>
      <c r="AD98" s="635"/>
      <c r="AE98" s="636"/>
      <c r="AF98" s="149"/>
      <c r="AG98" s="150" t="str">
        <f t="shared" si="7"/>
        <v xml:space="preserve"> </v>
      </c>
      <c r="AH98" s="151"/>
      <c r="AI98" s="152"/>
      <c r="AJ98" s="153"/>
      <c r="AK98" s="153"/>
      <c r="AL98" s="154"/>
      <c r="AM98" s="155"/>
      <c r="AN98" s="503"/>
      <c r="AO98" s="623"/>
      <c r="AP98" s="156" t="s">
        <v>17</v>
      </c>
      <c r="AQ98" s="199"/>
      <c r="AR98" s="150" t="str">
        <f t="shared" si="8"/>
        <v xml:space="preserve"> </v>
      </c>
      <c r="AS98" s="151"/>
      <c r="AT98" s="200"/>
      <c r="AU98" s="199"/>
      <c r="AV98" s="150" t="str">
        <f t="shared" si="9"/>
        <v xml:space="preserve"> </v>
      </c>
      <c r="AW98" s="151"/>
      <c r="AX98" s="200"/>
      <c r="AY98" s="475"/>
      <c r="AZ98" s="476"/>
      <c r="BA98" s="477"/>
    </row>
    <row r="99" spans="1:53" ht="14.25" customHeight="1">
      <c r="A99" s="496"/>
      <c r="B99" s="497"/>
      <c r="C99" s="497"/>
      <c r="D99" s="498"/>
      <c r="E99" s="667"/>
      <c r="F99" s="656" t="s">
        <v>54</v>
      </c>
      <c r="G99" s="659"/>
      <c r="H99" s="271"/>
      <c r="I99" s="153"/>
      <c r="J99" s="153"/>
      <c r="K99" s="154"/>
      <c r="L99" s="155"/>
      <c r="M99" s="503"/>
      <c r="N99" s="473">
        <f>N95+1</f>
        <v>10</v>
      </c>
      <c r="O99" s="156" t="s">
        <v>14</v>
      </c>
      <c r="P99" s="199"/>
      <c r="Q99" s="150" t="str">
        <f t="shared" si="5"/>
        <v xml:space="preserve"> </v>
      </c>
      <c r="R99" s="151"/>
      <c r="S99" s="200"/>
      <c r="T99" s="199"/>
      <c r="U99" s="150" t="str">
        <f t="shared" si="6"/>
        <v xml:space="preserve"> </v>
      </c>
      <c r="V99" s="151"/>
      <c r="W99" s="200"/>
      <c r="X99" s="475"/>
      <c r="Y99" s="476"/>
      <c r="Z99" s="477"/>
      <c r="AB99" s="634"/>
      <c r="AC99" s="635"/>
      <c r="AD99" s="635"/>
      <c r="AE99" s="636"/>
      <c r="AF99" s="149"/>
      <c r="AG99" s="150" t="str">
        <f t="shared" si="7"/>
        <v xml:space="preserve"> </v>
      </c>
      <c r="AH99" s="151"/>
      <c r="AI99" s="152"/>
      <c r="AJ99" s="153"/>
      <c r="AK99" s="153"/>
      <c r="AL99" s="154"/>
      <c r="AM99" s="155"/>
      <c r="AN99" s="503"/>
      <c r="AO99" s="473">
        <f>AO95+1</f>
        <v>20</v>
      </c>
      <c r="AP99" s="156" t="s">
        <v>14</v>
      </c>
      <c r="AQ99" s="199"/>
      <c r="AR99" s="150" t="str">
        <f t="shared" si="8"/>
        <v xml:space="preserve"> </v>
      </c>
      <c r="AS99" s="151"/>
      <c r="AT99" s="200"/>
      <c r="AU99" s="199"/>
      <c r="AV99" s="150" t="str">
        <f t="shared" si="9"/>
        <v xml:space="preserve"> </v>
      </c>
      <c r="AW99" s="151"/>
      <c r="AX99" s="200"/>
      <c r="AY99" s="475"/>
      <c r="AZ99" s="476"/>
      <c r="BA99" s="477"/>
    </row>
    <row r="100" spans="1:53" ht="14.25" customHeight="1">
      <c r="A100" s="496"/>
      <c r="B100" s="497"/>
      <c r="C100" s="497"/>
      <c r="D100" s="498"/>
      <c r="E100" s="667"/>
      <c r="F100" s="657"/>
      <c r="G100" s="660"/>
      <c r="H100" s="271"/>
      <c r="I100" s="153"/>
      <c r="J100" s="153"/>
      <c r="K100" s="154"/>
      <c r="L100" s="155"/>
      <c r="M100" s="503"/>
      <c r="N100" s="621"/>
      <c r="O100" s="156" t="s">
        <v>15</v>
      </c>
      <c r="P100" s="199"/>
      <c r="Q100" s="150" t="str">
        <f t="shared" si="5"/>
        <v xml:space="preserve"> </v>
      </c>
      <c r="R100" s="151"/>
      <c r="S100" s="200"/>
      <c r="T100" s="199"/>
      <c r="U100" s="150" t="str">
        <f t="shared" si="6"/>
        <v xml:space="preserve"> </v>
      </c>
      <c r="V100" s="151"/>
      <c r="W100" s="200"/>
      <c r="X100" s="475"/>
      <c r="Y100" s="476"/>
      <c r="Z100" s="477"/>
      <c r="AB100" s="634"/>
      <c r="AC100" s="635"/>
      <c r="AD100" s="635"/>
      <c r="AE100" s="636"/>
      <c r="AF100" s="149"/>
      <c r="AG100" s="150" t="str">
        <f t="shared" si="7"/>
        <v xml:space="preserve"> </v>
      </c>
      <c r="AH100" s="151"/>
      <c r="AI100" s="152"/>
      <c r="AJ100" s="153"/>
      <c r="AK100" s="153"/>
      <c r="AL100" s="154"/>
      <c r="AM100" s="155"/>
      <c r="AN100" s="503"/>
      <c r="AO100" s="621"/>
      <c r="AP100" s="156" t="s">
        <v>15</v>
      </c>
      <c r="AQ100" s="199"/>
      <c r="AR100" s="150" t="str">
        <f t="shared" si="8"/>
        <v xml:space="preserve"> </v>
      </c>
      <c r="AS100" s="151"/>
      <c r="AT100" s="200"/>
      <c r="AU100" s="199"/>
      <c r="AV100" s="150" t="str">
        <f t="shared" si="9"/>
        <v xml:space="preserve"> </v>
      </c>
      <c r="AW100" s="151"/>
      <c r="AX100" s="200"/>
      <c r="AY100" s="475"/>
      <c r="AZ100" s="476"/>
      <c r="BA100" s="477"/>
    </row>
    <row r="101" spans="1:53" ht="14.25" customHeight="1">
      <c r="A101" s="496"/>
      <c r="B101" s="497"/>
      <c r="C101" s="497"/>
      <c r="D101" s="498"/>
      <c r="E101" s="667"/>
      <c r="F101" s="657"/>
      <c r="G101" s="660"/>
      <c r="H101" s="271"/>
      <c r="I101" s="153"/>
      <c r="J101" s="153"/>
      <c r="K101" s="154"/>
      <c r="L101" s="155"/>
      <c r="M101" s="503"/>
      <c r="N101" s="622"/>
      <c r="O101" s="156" t="s">
        <v>16</v>
      </c>
      <c r="P101" s="199"/>
      <c r="Q101" s="150" t="str">
        <f t="shared" si="5"/>
        <v xml:space="preserve"> </v>
      </c>
      <c r="R101" s="151"/>
      <c r="S101" s="200"/>
      <c r="T101" s="199"/>
      <c r="U101" s="150" t="str">
        <f t="shared" si="6"/>
        <v xml:space="preserve"> </v>
      </c>
      <c r="V101" s="151"/>
      <c r="W101" s="200"/>
      <c r="X101" s="475"/>
      <c r="Y101" s="476"/>
      <c r="Z101" s="477"/>
      <c r="AB101" s="634"/>
      <c r="AC101" s="635"/>
      <c r="AD101" s="635"/>
      <c r="AE101" s="636"/>
      <c r="AF101" s="149"/>
      <c r="AG101" s="150" t="str">
        <f t="shared" si="7"/>
        <v xml:space="preserve"> </v>
      </c>
      <c r="AH101" s="151"/>
      <c r="AI101" s="152"/>
      <c r="AJ101" s="153"/>
      <c r="AK101" s="153"/>
      <c r="AL101" s="154"/>
      <c r="AM101" s="155"/>
      <c r="AN101" s="503"/>
      <c r="AO101" s="622"/>
      <c r="AP101" s="156" t="s">
        <v>16</v>
      </c>
      <c r="AQ101" s="199"/>
      <c r="AR101" s="150" t="str">
        <f t="shared" si="8"/>
        <v xml:space="preserve"> </v>
      </c>
      <c r="AS101" s="151"/>
      <c r="AT101" s="200"/>
      <c r="AU101" s="199"/>
      <c r="AV101" s="150" t="str">
        <f t="shared" si="9"/>
        <v xml:space="preserve"> </v>
      </c>
      <c r="AW101" s="151"/>
      <c r="AX101" s="200"/>
      <c r="AY101" s="475"/>
      <c r="AZ101" s="476"/>
      <c r="BA101" s="477"/>
    </row>
    <row r="102" spans="1:53" ht="14.25" customHeight="1" thickBot="1">
      <c r="A102" s="499"/>
      <c r="B102" s="500"/>
      <c r="C102" s="500"/>
      <c r="D102" s="501"/>
      <c r="E102" s="668"/>
      <c r="F102" s="658"/>
      <c r="G102" s="661"/>
      <c r="H102" s="265"/>
      <c r="I102" s="171"/>
      <c r="J102" s="171"/>
      <c r="K102" s="172"/>
      <c r="L102" s="173"/>
      <c r="M102" s="503"/>
      <c r="N102" s="623"/>
      <c r="O102" s="156" t="s">
        <v>17</v>
      </c>
      <c r="P102" s="212"/>
      <c r="Q102" s="168" t="str">
        <f t="shared" si="5"/>
        <v xml:space="preserve"> </v>
      </c>
      <c r="R102" s="169"/>
      <c r="S102" s="213"/>
      <c r="T102" s="172"/>
      <c r="U102" s="168" t="str">
        <f t="shared" si="6"/>
        <v xml:space="preserve"> </v>
      </c>
      <c r="V102" s="169"/>
      <c r="W102" s="213"/>
      <c r="X102" s="478"/>
      <c r="Y102" s="479"/>
      <c r="Z102" s="480"/>
      <c r="AB102" s="637"/>
      <c r="AC102" s="638"/>
      <c r="AD102" s="638"/>
      <c r="AE102" s="639"/>
      <c r="AF102" s="167"/>
      <c r="AG102" s="168" t="str">
        <f t="shared" si="7"/>
        <v xml:space="preserve"> </v>
      </c>
      <c r="AH102" s="169"/>
      <c r="AI102" s="170"/>
      <c r="AJ102" s="171"/>
      <c r="AK102" s="171"/>
      <c r="AL102" s="172"/>
      <c r="AM102" s="173"/>
      <c r="AN102" s="503"/>
      <c r="AO102" s="623"/>
      <c r="AP102" s="156" t="s">
        <v>17</v>
      </c>
      <c r="AQ102" s="212"/>
      <c r="AR102" s="168" t="str">
        <f t="shared" si="8"/>
        <v xml:space="preserve"> </v>
      </c>
      <c r="AS102" s="169"/>
      <c r="AT102" s="213"/>
      <c r="AU102" s="172"/>
      <c r="AV102" s="168" t="str">
        <f t="shared" si="9"/>
        <v xml:space="preserve"> </v>
      </c>
      <c r="AW102" s="169"/>
      <c r="AX102" s="213"/>
      <c r="AY102" s="478"/>
      <c r="AZ102" s="479"/>
      <c r="BA102" s="480"/>
    </row>
    <row r="103" spans="1:53" ht="21" customHeight="1">
      <c r="A103" s="451" t="s">
        <v>13</v>
      </c>
      <c r="B103" s="452"/>
      <c r="C103" s="452"/>
      <c r="D103" s="452"/>
      <c r="E103" s="453"/>
      <c r="F103" s="453" t="s">
        <v>14</v>
      </c>
      <c r="G103" s="453"/>
      <c r="H103" s="453" t="s">
        <v>15</v>
      </c>
      <c r="I103" s="453"/>
      <c r="J103" s="467" t="s">
        <v>16</v>
      </c>
      <c r="K103" s="468"/>
      <c r="L103" s="467" t="s">
        <v>17</v>
      </c>
      <c r="M103" s="469"/>
      <c r="N103" s="470" t="s">
        <v>18</v>
      </c>
      <c r="O103" s="469"/>
      <c r="P103" s="470" t="s">
        <v>19</v>
      </c>
      <c r="Q103" s="471"/>
      <c r="R103" s="471"/>
      <c r="S103" s="469"/>
      <c r="T103" s="470" t="s">
        <v>48</v>
      </c>
      <c r="U103" s="471"/>
      <c r="V103" s="471"/>
      <c r="W103" s="469"/>
      <c r="X103" s="182" t="s">
        <v>49</v>
      </c>
      <c r="Y103" s="451" t="str">
        <f>Y50</f>
        <v>Druckdatum:</v>
      </c>
      <c r="Z103" s="472"/>
      <c r="AA103" s="183"/>
      <c r="AB103" s="451" t="s">
        <v>13</v>
      </c>
      <c r="AC103" s="452"/>
      <c r="AD103" s="452"/>
      <c r="AE103" s="452"/>
      <c r="AF103" s="453"/>
      <c r="AG103" s="453" t="s">
        <v>14</v>
      </c>
      <c r="AH103" s="453"/>
      <c r="AI103" s="453" t="s">
        <v>15</v>
      </c>
      <c r="AJ103" s="453"/>
      <c r="AK103" s="467" t="s">
        <v>16</v>
      </c>
      <c r="AL103" s="468"/>
      <c r="AM103" s="467" t="s">
        <v>17</v>
      </c>
      <c r="AN103" s="469"/>
      <c r="AO103" s="470" t="s">
        <v>18</v>
      </c>
      <c r="AP103" s="469"/>
      <c r="AQ103" s="470" t="s">
        <v>19</v>
      </c>
      <c r="AR103" s="471"/>
      <c r="AS103" s="471"/>
      <c r="AT103" s="469"/>
      <c r="AU103" s="470" t="s">
        <v>48</v>
      </c>
      <c r="AV103" s="471"/>
      <c r="AW103" s="471"/>
      <c r="AX103" s="469"/>
      <c r="AY103" s="182" t="s">
        <v>49</v>
      </c>
      <c r="AZ103" s="451" t="str">
        <f>Y103</f>
        <v>Druckdatum:</v>
      </c>
      <c r="BA103" s="472"/>
    </row>
    <row r="104" spans="1:53" ht="21" customHeight="1" thickBot="1">
      <c r="A104" s="461" t="s">
        <v>21</v>
      </c>
      <c r="B104" s="462" t="s">
        <v>21</v>
      </c>
      <c r="C104" s="462"/>
      <c r="D104" s="462"/>
      <c r="E104" s="462"/>
      <c r="F104" s="626"/>
      <c r="G104" s="626"/>
      <c r="H104" s="626"/>
      <c r="I104" s="626"/>
      <c r="J104" s="625"/>
      <c r="K104" s="626"/>
      <c r="L104" s="625"/>
      <c r="M104" s="626"/>
      <c r="N104" s="625"/>
      <c r="O104" s="626"/>
      <c r="P104" s="465"/>
      <c r="Q104" s="627"/>
      <c r="R104" s="627"/>
      <c r="S104" s="464"/>
      <c r="T104" s="465"/>
      <c r="U104" s="627"/>
      <c r="V104" s="627"/>
      <c r="W104" s="464"/>
      <c r="X104" s="184"/>
      <c r="Y104" s="628">
        <f ca="1">TODAY()</f>
        <v>45693</v>
      </c>
      <c r="Z104" s="629"/>
      <c r="AA104" s="185"/>
      <c r="AB104" s="461" t="s">
        <v>21</v>
      </c>
      <c r="AC104" s="462" t="s">
        <v>21</v>
      </c>
      <c r="AD104" s="462"/>
      <c r="AE104" s="462"/>
      <c r="AF104" s="462"/>
      <c r="AG104" s="626"/>
      <c r="AH104" s="626"/>
      <c r="AI104" s="626"/>
      <c r="AJ104" s="626"/>
      <c r="AK104" s="625"/>
      <c r="AL104" s="626"/>
      <c r="AM104" s="625"/>
      <c r="AN104" s="626"/>
      <c r="AO104" s="625"/>
      <c r="AP104" s="626"/>
      <c r="AQ104" s="465"/>
      <c r="AR104" s="627"/>
      <c r="AS104" s="627"/>
      <c r="AT104" s="464"/>
      <c r="AU104" s="465"/>
      <c r="AV104" s="627"/>
      <c r="AW104" s="627"/>
      <c r="AX104" s="464"/>
      <c r="AY104" s="184"/>
      <c r="AZ104" s="628">
        <f ca="1">TODAY()</f>
        <v>45693</v>
      </c>
      <c r="BA104" s="629"/>
    </row>
    <row r="105" spans="1:53" ht="21" customHeight="1" thickBot="1">
      <c r="A105" s="454" t="s">
        <v>51</v>
      </c>
      <c r="B105" s="455"/>
      <c r="C105" s="455"/>
      <c r="D105" s="455"/>
      <c r="E105" s="455"/>
      <c r="F105" s="456"/>
      <c r="G105" s="456"/>
      <c r="H105" s="456"/>
      <c r="I105" s="456"/>
      <c r="J105" s="457"/>
      <c r="K105" s="456"/>
      <c r="L105" s="457"/>
      <c r="M105" s="456"/>
      <c r="N105" s="457"/>
      <c r="O105" s="456"/>
      <c r="P105" s="458"/>
      <c r="Q105" s="459"/>
      <c r="R105" s="459"/>
      <c r="S105" s="460"/>
      <c r="T105" s="458"/>
      <c r="U105" s="459"/>
      <c r="V105" s="459"/>
      <c r="W105" s="460"/>
      <c r="X105" s="186"/>
      <c r="Y105" s="187" t="s">
        <v>52</v>
      </c>
      <c r="Z105" s="188">
        <f>BA52+1</f>
        <v>3</v>
      </c>
      <c r="AB105" s="454" t="s">
        <v>51</v>
      </c>
      <c r="AC105" s="455"/>
      <c r="AD105" s="455"/>
      <c r="AE105" s="455"/>
      <c r="AF105" s="455"/>
      <c r="AG105" s="456"/>
      <c r="AH105" s="456"/>
      <c r="AI105" s="456"/>
      <c r="AJ105" s="456"/>
      <c r="AK105" s="457"/>
      <c r="AL105" s="456"/>
      <c r="AM105" s="457"/>
      <c r="AN105" s="456"/>
      <c r="AO105" s="457"/>
      <c r="AP105" s="456"/>
      <c r="AQ105" s="458"/>
      <c r="AR105" s="459"/>
      <c r="AS105" s="459"/>
      <c r="AT105" s="460"/>
      <c r="AU105" s="458"/>
      <c r="AV105" s="459"/>
      <c r="AW105" s="459"/>
      <c r="AX105" s="460"/>
      <c r="AY105" s="186"/>
      <c r="AZ105" s="187" t="s">
        <v>52</v>
      </c>
      <c r="BA105" s="188">
        <f>Z105+1</f>
        <v>4</v>
      </c>
    </row>
    <row r="106" spans="1:53" ht="15" thickBot="1"/>
    <row r="107" spans="1:53" ht="21" customHeight="1">
      <c r="A107" s="655"/>
      <c r="B107" s="835"/>
      <c r="C107" s="835"/>
      <c r="D107" s="835"/>
      <c r="E107" s="835"/>
      <c r="F107" s="835"/>
      <c r="G107" s="835"/>
      <c r="H107" s="835"/>
      <c r="I107" s="835"/>
      <c r="J107" s="835"/>
      <c r="K107" s="835"/>
      <c r="L107" s="835"/>
      <c r="M107" s="575">
        <f>M54</f>
        <v>0</v>
      </c>
      <c r="N107" s="815"/>
      <c r="O107" s="815"/>
      <c r="P107" s="815"/>
      <c r="Q107" s="815"/>
      <c r="R107" s="815"/>
      <c r="S107" s="815"/>
      <c r="T107" s="815"/>
      <c r="U107" s="815"/>
      <c r="V107" s="815"/>
      <c r="W107" s="815"/>
      <c r="X107" s="816"/>
      <c r="Y107" s="530" t="s">
        <v>0</v>
      </c>
      <c r="Z107" s="576"/>
      <c r="AB107" s="655"/>
      <c r="AC107" s="835"/>
      <c r="AD107" s="835"/>
      <c r="AE107" s="835"/>
      <c r="AF107" s="835"/>
      <c r="AG107" s="835"/>
      <c r="AH107" s="835"/>
      <c r="AI107" s="835"/>
      <c r="AJ107" s="835"/>
      <c r="AK107" s="835"/>
      <c r="AL107" s="835"/>
      <c r="AM107" s="835"/>
      <c r="AN107" s="575">
        <f>M107</f>
        <v>0</v>
      </c>
      <c r="AO107" s="815"/>
      <c r="AP107" s="815"/>
      <c r="AQ107" s="815"/>
      <c r="AR107" s="815"/>
      <c r="AS107" s="815"/>
      <c r="AT107" s="815"/>
      <c r="AU107" s="815"/>
      <c r="AV107" s="815"/>
      <c r="AW107" s="815"/>
      <c r="AX107" s="815"/>
      <c r="AY107" s="816"/>
      <c r="AZ107" s="530" t="s">
        <v>0</v>
      </c>
      <c r="BA107" s="576"/>
    </row>
    <row r="108" spans="1:53" ht="21" customHeight="1" thickBot="1">
      <c r="A108" s="827"/>
      <c r="B108" s="836"/>
      <c r="C108" s="836"/>
      <c r="D108" s="836"/>
      <c r="E108" s="836"/>
      <c r="F108" s="836"/>
      <c r="G108" s="836"/>
      <c r="H108" s="836"/>
      <c r="I108" s="836"/>
      <c r="J108" s="836"/>
      <c r="K108" s="836"/>
      <c r="L108" s="836"/>
      <c r="M108" s="820"/>
      <c r="N108" s="821"/>
      <c r="O108" s="821"/>
      <c r="P108" s="821"/>
      <c r="Q108" s="821"/>
      <c r="R108" s="821"/>
      <c r="S108" s="821"/>
      <c r="T108" s="821"/>
      <c r="U108" s="821"/>
      <c r="V108" s="821"/>
      <c r="W108" s="821"/>
      <c r="X108" s="822"/>
      <c r="Y108" s="577"/>
      <c r="Z108" s="578"/>
      <c r="AB108" s="827"/>
      <c r="AC108" s="836"/>
      <c r="AD108" s="836"/>
      <c r="AE108" s="836"/>
      <c r="AF108" s="836"/>
      <c r="AG108" s="836"/>
      <c r="AH108" s="836"/>
      <c r="AI108" s="836"/>
      <c r="AJ108" s="836"/>
      <c r="AK108" s="836"/>
      <c r="AL108" s="836"/>
      <c r="AM108" s="836"/>
      <c r="AN108" s="820"/>
      <c r="AO108" s="821"/>
      <c r="AP108" s="821"/>
      <c r="AQ108" s="821"/>
      <c r="AR108" s="821"/>
      <c r="AS108" s="821"/>
      <c r="AT108" s="821"/>
      <c r="AU108" s="821"/>
      <c r="AV108" s="821"/>
      <c r="AW108" s="821"/>
      <c r="AX108" s="821"/>
      <c r="AY108" s="822"/>
      <c r="AZ108" s="577"/>
      <c r="BA108" s="578"/>
    </row>
    <row r="109" spans="1:53" ht="21" customHeight="1">
      <c r="A109" s="827"/>
      <c r="B109" s="836"/>
      <c r="C109" s="836"/>
      <c r="D109" s="836"/>
      <c r="E109" s="836"/>
      <c r="F109" s="836"/>
      <c r="G109" s="836"/>
      <c r="H109" s="836"/>
      <c r="I109" s="836"/>
      <c r="J109" s="836"/>
      <c r="K109" s="836"/>
      <c r="L109" s="836"/>
      <c r="M109" s="575">
        <f>M56</f>
        <v>0</v>
      </c>
      <c r="N109" s="815"/>
      <c r="O109" s="815"/>
      <c r="P109" s="815"/>
      <c r="Q109" s="815"/>
      <c r="R109" s="815"/>
      <c r="S109" s="815"/>
      <c r="T109" s="815"/>
      <c r="U109" s="815"/>
      <c r="V109" s="815"/>
      <c r="W109" s="815"/>
      <c r="X109" s="816"/>
      <c r="Y109" s="580" t="str">
        <f>Y56</f>
        <v>1</v>
      </c>
      <c r="Z109" s="824"/>
      <c r="AB109" s="827"/>
      <c r="AC109" s="836"/>
      <c r="AD109" s="836"/>
      <c r="AE109" s="836"/>
      <c r="AF109" s="836"/>
      <c r="AG109" s="836"/>
      <c r="AH109" s="836"/>
      <c r="AI109" s="836"/>
      <c r="AJ109" s="836"/>
      <c r="AK109" s="836"/>
      <c r="AL109" s="836"/>
      <c r="AM109" s="836"/>
      <c r="AN109" s="575">
        <f>M109</f>
        <v>0</v>
      </c>
      <c r="AO109" s="815"/>
      <c r="AP109" s="815"/>
      <c r="AQ109" s="815"/>
      <c r="AR109" s="815"/>
      <c r="AS109" s="815"/>
      <c r="AT109" s="815"/>
      <c r="AU109" s="815"/>
      <c r="AV109" s="815"/>
      <c r="AW109" s="815"/>
      <c r="AX109" s="815"/>
      <c r="AY109" s="816"/>
      <c r="AZ109" s="580" t="str">
        <f>AZ56</f>
        <v>1</v>
      </c>
      <c r="BA109" s="824"/>
    </row>
    <row r="110" spans="1:53" ht="21" customHeight="1" thickBot="1">
      <c r="A110" s="827"/>
      <c r="B110" s="836"/>
      <c r="C110" s="836"/>
      <c r="D110" s="836"/>
      <c r="E110" s="836"/>
      <c r="F110" s="836"/>
      <c r="G110" s="836"/>
      <c r="H110" s="836"/>
      <c r="I110" s="836"/>
      <c r="J110" s="836"/>
      <c r="K110" s="836"/>
      <c r="L110" s="836"/>
      <c r="M110" s="820"/>
      <c r="N110" s="821"/>
      <c r="O110" s="821"/>
      <c r="P110" s="821"/>
      <c r="Q110" s="821"/>
      <c r="R110" s="821"/>
      <c r="S110" s="821"/>
      <c r="T110" s="821"/>
      <c r="U110" s="821"/>
      <c r="V110" s="821"/>
      <c r="W110" s="821"/>
      <c r="X110" s="822"/>
      <c r="Y110" s="827"/>
      <c r="Z110" s="828"/>
      <c r="AB110" s="827"/>
      <c r="AC110" s="836"/>
      <c r="AD110" s="836"/>
      <c r="AE110" s="836"/>
      <c r="AF110" s="836"/>
      <c r="AG110" s="836"/>
      <c r="AH110" s="836"/>
      <c r="AI110" s="836"/>
      <c r="AJ110" s="836"/>
      <c r="AK110" s="836"/>
      <c r="AL110" s="836"/>
      <c r="AM110" s="836"/>
      <c r="AN110" s="820"/>
      <c r="AO110" s="821"/>
      <c r="AP110" s="821"/>
      <c r="AQ110" s="821"/>
      <c r="AR110" s="821"/>
      <c r="AS110" s="821"/>
      <c r="AT110" s="821"/>
      <c r="AU110" s="821"/>
      <c r="AV110" s="821"/>
      <c r="AW110" s="821"/>
      <c r="AX110" s="821"/>
      <c r="AY110" s="822"/>
      <c r="AZ110" s="827"/>
      <c r="BA110" s="828"/>
    </row>
    <row r="111" spans="1:53" ht="24" customHeight="1" thickBot="1">
      <c r="A111" s="504" t="s">
        <v>35</v>
      </c>
      <c r="B111" s="505"/>
      <c r="C111" s="505"/>
      <c r="D111" s="506"/>
      <c r="E111" s="507"/>
      <c r="F111" s="507"/>
      <c r="G111" s="507"/>
      <c r="H111" s="507"/>
      <c r="I111" s="507"/>
      <c r="J111" s="507"/>
      <c r="K111" s="507"/>
      <c r="L111" s="508"/>
      <c r="M111" s="509">
        <f>M58</f>
        <v>0</v>
      </c>
      <c r="N111" s="831"/>
      <c r="O111" s="831"/>
      <c r="P111" s="831"/>
      <c r="Q111" s="831"/>
      <c r="R111" s="831"/>
      <c r="S111" s="831"/>
      <c r="T111" s="831"/>
      <c r="U111" s="831"/>
      <c r="V111" s="831"/>
      <c r="W111" s="831"/>
      <c r="X111" s="832"/>
      <c r="Y111" s="833"/>
      <c r="Z111" s="834"/>
      <c r="AB111" s="504" t="s">
        <v>35</v>
      </c>
      <c r="AC111" s="505"/>
      <c r="AD111" s="505"/>
      <c r="AE111" s="506"/>
      <c r="AF111" s="507"/>
      <c r="AG111" s="507"/>
      <c r="AH111" s="507"/>
      <c r="AI111" s="507"/>
      <c r="AJ111" s="507"/>
      <c r="AK111" s="507"/>
      <c r="AL111" s="507"/>
      <c r="AM111" s="508"/>
      <c r="AN111" s="509">
        <f>AN58</f>
        <v>0</v>
      </c>
      <c r="AO111" s="831"/>
      <c r="AP111" s="831"/>
      <c r="AQ111" s="831"/>
      <c r="AR111" s="831"/>
      <c r="AS111" s="831"/>
      <c r="AT111" s="831"/>
      <c r="AU111" s="831"/>
      <c r="AV111" s="831"/>
      <c r="AW111" s="831"/>
      <c r="AX111" s="831"/>
      <c r="AY111" s="832"/>
      <c r="AZ111" s="833"/>
      <c r="BA111" s="834"/>
    </row>
    <row r="112" spans="1:53" ht="24" customHeight="1" thickBot="1">
      <c r="A112" s="510" t="s">
        <v>36</v>
      </c>
      <c r="B112" s="511"/>
      <c r="C112" s="511"/>
      <c r="D112" s="506"/>
      <c r="E112" s="507"/>
      <c r="F112" s="507"/>
      <c r="G112" s="507"/>
      <c r="H112" s="507"/>
      <c r="I112" s="507"/>
      <c r="J112" s="507"/>
      <c r="K112" s="507"/>
      <c r="L112" s="508"/>
      <c r="M112" s="512" t="s">
        <v>37</v>
      </c>
      <c r="N112" s="539" t="s">
        <v>38</v>
      </c>
      <c r="O112" s="540"/>
      <c r="P112" s="611">
        <v>1</v>
      </c>
      <c r="Q112" s="612"/>
      <c r="R112" s="612"/>
      <c r="S112" s="518" t="s">
        <v>39</v>
      </c>
      <c r="T112" s="517"/>
      <c r="U112" s="519">
        <f>IF(P112&gt;0,P112+9," ")</f>
        <v>10</v>
      </c>
      <c r="V112" s="517"/>
      <c r="W112" s="520"/>
      <c r="X112" s="521"/>
      <c r="Y112" s="522"/>
      <c r="Z112" s="523"/>
      <c r="AB112" s="510" t="s">
        <v>36</v>
      </c>
      <c r="AC112" s="511"/>
      <c r="AD112" s="511"/>
      <c r="AE112" s="506"/>
      <c r="AF112" s="507"/>
      <c r="AG112" s="507"/>
      <c r="AH112" s="507"/>
      <c r="AI112" s="507"/>
      <c r="AJ112" s="507"/>
      <c r="AK112" s="507"/>
      <c r="AL112" s="507"/>
      <c r="AM112" s="508"/>
      <c r="AN112" s="512" t="s">
        <v>37</v>
      </c>
      <c r="AO112" s="539" t="s">
        <v>38</v>
      </c>
      <c r="AP112" s="540"/>
      <c r="AQ112" s="611">
        <f>IF(P112&gt;0,P112+10," ")</f>
        <v>11</v>
      </c>
      <c r="AR112" s="612"/>
      <c r="AS112" s="612"/>
      <c r="AT112" s="518" t="s">
        <v>39</v>
      </c>
      <c r="AU112" s="517"/>
      <c r="AV112" s="519">
        <f>IF(AQ112&gt;0,AQ112+9," ")</f>
        <v>20</v>
      </c>
      <c r="AW112" s="517"/>
      <c r="AX112" s="520"/>
      <c r="AY112" s="521"/>
      <c r="AZ112" s="522"/>
      <c r="BA112" s="523"/>
    </row>
    <row r="113" spans="1:53" ht="24" customHeight="1" thickBot="1">
      <c r="A113" s="510" t="s">
        <v>40</v>
      </c>
      <c r="B113" s="511"/>
      <c r="C113" s="511"/>
      <c r="D113" s="506"/>
      <c r="E113" s="507"/>
      <c r="F113" s="507"/>
      <c r="G113" s="507"/>
      <c r="H113" s="507"/>
      <c r="I113" s="507"/>
      <c r="J113" s="507"/>
      <c r="K113" s="507"/>
      <c r="L113" s="508"/>
      <c r="M113" s="513"/>
      <c r="N113" s="530" t="s">
        <v>41</v>
      </c>
      <c r="O113" s="531"/>
      <c r="P113" s="534" t="s">
        <v>42</v>
      </c>
      <c r="Q113" s="535"/>
      <c r="R113" s="535"/>
      <c r="S113" s="535"/>
      <c r="T113" s="535"/>
      <c r="U113" s="535"/>
      <c r="V113" s="535"/>
      <c r="W113" s="536"/>
      <c r="X113" s="524"/>
      <c r="Y113" s="525"/>
      <c r="Z113" s="526"/>
      <c r="AB113" s="510" t="s">
        <v>40</v>
      </c>
      <c r="AC113" s="511"/>
      <c r="AD113" s="511"/>
      <c r="AE113" s="506"/>
      <c r="AF113" s="507"/>
      <c r="AG113" s="507"/>
      <c r="AH113" s="507"/>
      <c r="AI113" s="507"/>
      <c r="AJ113" s="507"/>
      <c r="AK113" s="507"/>
      <c r="AL113" s="507"/>
      <c r="AM113" s="508"/>
      <c r="AN113" s="513"/>
      <c r="AO113" s="530" t="s">
        <v>41</v>
      </c>
      <c r="AP113" s="531"/>
      <c r="AQ113" s="534" t="s">
        <v>42</v>
      </c>
      <c r="AR113" s="535"/>
      <c r="AS113" s="535"/>
      <c r="AT113" s="535"/>
      <c r="AU113" s="535"/>
      <c r="AV113" s="535"/>
      <c r="AW113" s="535"/>
      <c r="AX113" s="536"/>
      <c r="AY113" s="524"/>
      <c r="AZ113" s="525"/>
      <c r="BA113" s="526"/>
    </row>
    <row r="114" spans="1:53" ht="24" customHeight="1">
      <c r="A114" s="649" t="s">
        <v>53</v>
      </c>
      <c r="B114" s="650"/>
      <c r="C114" s="650"/>
      <c r="D114" s="651"/>
      <c r="E114" s="547" t="s">
        <v>44</v>
      </c>
      <c r="F114" s="548"/>
      <c r="G114" s="470" t="s">
        <v>45</v>
      </c>
      <c r="H114" s="551"/>
      <c r="I114" s="551"/>
      <c r="J114" s="551"/>
      <c r="K114" s="551"/>
      <c r="L114" s="552"/>
      <c r="M114" s="514"/>
      <c r="N114" s="532"/>
      <c r="O114" s="533"/>
      <c r="P114" s="553" t="s">
        <v>2</v>
      </c>
      <c r="Q114" s="554"/>
      <c r="R114" s="554" t="s">
        <v>46</v>
      </c>
      <c r="S114" s="554"/>
      <c r="T114" s="557" t="s">
        <v>2</v>
      </c>
      <c r="U114" s="554"/>
      <c r="V114" s="554" t="s">
        <v>46</v>
      </c>
      <c r="W114" s="559"/>
      <c r="X114" s="527"/>
      <c r="Y114" s="528"/>
      <c r="Z114" s="529"/>
      <c r="AB114" s="649" t="s">
        <v>53</v>
      </c>
      <c r="AC114" s="650"/>
      <c r="AD114" s="650"/>
      <c r="AE114" s="651"/>
      <c r="AF114" s="547" t="s">
        <v>44</v>
      </c>
      <c r="AG114" s="548"/>
      <c r="AH114" s="470" t="s">
        <v>45</v>
      </c>
      <c r="AI114" s="551"/>
      <c r="AJ114" s="551"/>
      <c r="AK114" s="551"/>
      <c r="AL114" s="551"/>
      <c r="AM114" s="552"/>
      <c r="AN114" s="514"/>
      <c r="AO114" s="532"/>
      <c r="AP114" s="533"/>
      <c r="AQ114" s="553" t="s">
        <v>2</v>
      </c>
      <c r="AR114" s="554"/>
      <c r="AS114" s="554" t="s">
        <v>46</v>
      </c>
      <c r="AT114" s="554"/>
      <c r="AU114" s="557" t="s">
        <v>2</v>
      </c>
      <c r="AV114" s="554"/>
      <c r="AW114" s="554" t="s">
        <v>46</v>
      </c>
      <c r="AX114" s="559"/>
      <c r="AY114" s="527"/>
      <c r="AZ114" s="528"/>
      <c r="BA114" s="529"/>
    </row>
    <row r="115" spans="1:53" ht="24" customHeight="1" thickBot="1">
      <c r="A115" s="652"/>
      <c r="B115" s="653"/>
      <c r="C115" s="653"/>
      <c r="D115" s="654"/>
      <c r="E115" s="549"/>
      <c r="F115" s="550"/>
      <c r="G115" s="537" t="s">
        <v>46</v>
      </c>
      <c r="H115" s="538"/>
      <c r="I115" s="537" t="s">
        <v>47</v>
      </c>
      <c r="J115" s="561"/>
      <c r="K115" s="562"/>
      <c r="L115" s="563"/>
      <c r="M115" s="515"/>
      <c r="N115" s="564" t="s">
        <v>27</v>
      </c>
      <c r="O115" s="565"/>
      <c r="P115" s="555"/>
      <c r="Q115" s="556"/>
      <c r="R115" s="556"/>
      <c r="S115" s="556"/>
      <c r="T115" s="558"/>
      <c r="U115" s="556"/>
      <c r="V115" s="556"/>
      <c r="W115" s="560"/>
      <c r="X115" s="587" t="s">
        <v>5</v>
      </c>
      <c r="Y115" s="588"/>
      <c r="Z115" s="589"/>
      <c r="AB115" s="652"/>
      <c r="AC115" s="653"/>
      <c r="AD115" s="653"/>
      <c r="AE115" s="654"/>
      <c r="AF115" s="549"/>
      <c r="AG115" s="550"/>
      <c r="AH115" s="537" t="s">
        <v>46</v>
      </c>
      <c r="AI115" s="538"/>
      <c r="AJ115" s="537" t="s">
        <v>47</v>
      </c>
      <c r="AK115" s="561"/>
      <c r="AL115" s="562"/>
      <c r="AM115" s="563"/>
      <c r="AN115" s="515"/>
      <c r="AO115" s="564" t="str">
        <f>N115</f>
        <v>C</v>
      </c>
      <c r="AP115" s="648"/>
      <c r="AQ115" s="555"/>
      <c r="AR115" s="556"/>
      <c r="AS115" s="556"/>
      <c r="AT115" s="556"/>
      <c r="AU115" s="558"/>
      <c r="AV115" s="556"/>
      <c r="AW115" s="556"/>
      <c r="AX115" s="560"/>
      <c r="AY115" s="587" t="s">
        <v>5</v>
      </c>
      <c r="AZ115" s="588"/>
      <c r="BA115" s="589"/>
    </row>
    <row r="116" spans="1:53" ht="14.25" customHeight="1">
      <c r="A116" s="487"/>
      <c r="B116" s="494"/>
      <c r="C116" s="494"/>
      <c r="D116" s="495"/>
      <c r="E116" s="666"/>
      <c r="F116" s="669" t="s">
        <v>54</v>
      </c>
      <c r="G116" s="670"/>
      <c r="H116" s="270"/>
      <c r="I116" s="142"/>
      <c r="J116" s="142"/>
      <c r="K116" s="143"/>
      <c r="L116" s="144"/>
      <c r="M116" s="502"/>
      <c r="N116" s="579">
        <f>IF(P112&gt;0,P112," ")</f>
        <v>1</v>
      </c>
      <c r="O116" s="145" t="s">
        <v>14</v>
      </c>
      <c r="P116" s="196"/>
      <c r="Q116" s="146" t="str">
        <f t="shared" ref="Q116:Q155" si="10">IF(P116&gt;0," -"," ")</f>
        <v xml:space="preserve"> </v>
      </c>
      <c r="R116" s="147"/>
      <c r="S116" s="148"/>
      <c r="T116" s="198"/>
      <c r="U116" s="146" t="str">
        <f t="shared" ref="U116:U155" si="11">IF(T116&gt;0," -"," ")</f>
        <v xml:space="preserve"> </v>
      </c>
      <c r="V116" s="147"/>
      <c r="W116" s="148"/>
      <c r="X116" s="481"/>
      <c r="Y116" s="482"/>
      <c r="Z116" s="483"/>
      <c r="AB116" s="631"/>
      <c r="AC116" s="632"/>
      <c r="AD116" s="632"/>
      <c r="AE116" s="633"/>
      <c r="AF116" s="138"/>
      <c r="AG116" s="139" t="str">
        <f t="shared" ref="AG116:AG155" si="12">IF(AF116&gt;0," -"," ")</f>
        <v xml:space="preserve"> </v>
      </c>
      <c r="AH116" s="140"/>
      <c r="AI116" s="141"/>
      <c r="AJ116" s="142"/>
      <c r="AK116" s="142"/>
      <c r="AL116" s="143"/>
      <c r="AM116" s="144"/>
      <c r="AN116" s="502"/>
      <c r="AO116" s="579">
        <f>IF(AQ112&gt;0,AQ112," ")</f>
        <v>11</v>
      </c>
      <c r="AP116" s="145" t="s">
        <v>14</v>
      </c>
      <c r="AQ116" s="196"/>
      <c r="AR116" s="146" t="str">
        <f t="shared" ref="AR116:AR155" si="13">IF(AQ116&gt;0," -"," ")</f>
        <v xml:space="preserve"> </v>
      </c>
      <c r="AS116" s="147"/>
      <c r="AT116" s="148"/>
      <c r="AU116" s="198"/>
      <c r="AV116" s="146" t="str">
        <f t="shared" ref="AV116:AV155" si="14">IF(AU116&gt;0," -"," ")</f>
        <v xml:space="preserve"> </v>
      </c>
      <c r="AW116" s="147"/>
      <c r="AX116" s="148"/>
      <c r="AY116" s="481"/>
      <c r="AZ116" s="482"/>
      <c r="BA116" s="483"/>
    </row>
    <row r="117" spans="1:53" ht="14.25" customHeight="1">
      <c r="A117" s="496"/>
      <c r="B117" s="497"/>
      <c r="C117" s="497"/>
      <c r="D117" s="498"/>
      <c r="E117" s="667"/>
      <c r="F117" s="657"/>
      <c r="G117" s="660"/>
      <c r="H117" s="271"/>
      <c r="I117" s="153"/>
      <c r="J117" s="153"/>
      <c r="K117" s="154"/>
      <c r="L117" s="155"/>
      <c r="M117" s="503"/>
      <c r="N117" s="621"/>
      <c r="O117" s="156" t="s">
        <v>15</v>
      </c>
      <c r="P117" s="199"/>
      <c r="Q117" s="150" t="str">
        <f t="shared" si="10"/>
        <v xml:space="preserve"> </v>
      </c>
      <c r="R117" s="151"/>
      <c r="S117" s="157"/>
      <c r="T117" s="201"/>
      <c r="U117" s="150" t="str">
        <f t="shared" si="11"/>
        <v xml:space="preserve"> </v>
      </c>
      <c r="V117" s="151"/>
      <c r="W117" s="157"/>
      <c r="X117" s="475"/>
      <c r="Y117" s="476"/>
      <c r="Z117" s="477"/>
      <c r="AB117" s="634"/>
      <c r="AC117" s="635"/>
      <c r="AD117" s="635"/>
      <c r="AE117" s="636"/>
      <c r="AF117" s="149"/>
      <c r="AG117" s="150" t="str">
        <f t="shared" si="12"/>
        <v xml:space="preserve"> </v>
      </c>
      <c r="AH117" s="151"/>
      <c r="AI117" s="152"/>
      <c r="AJ117" s="153"/>
      <c r="AK117" s="153"/>
      <c r="AL117" s="154"/>
      <c r="AM117" s="155"/>
      <c r="AN117" s="503"/>
      <c r="AO117" s="621"/>
      <c r="AP117" s="156" t="s">
        <v>15</v>
      </c>
      <c r="AQ117" s="199"/>
      <c r="AR117" s="150" t="str">
        <f t="shared" si="13"/>
        <v xml:space="preserve"> </v>
      </c>
      <c r="AS117" s="151"/>
      <c r="AT117" s="157"/>
      <c r="AU117" s="201"/>
      <c r="AV117" s="150" t="str">
        <f t="shared" si="14"/>
        <v xml:space="preserve"> </v>
      </c>
      <c r="AW117" s="151"/>
      <c r="AX117" s="157"/>
      <c r="AY117" s="475"/>
      <c r="AZ117" s="476"/>
      <c r="BA117" s="477"/>
    </row>
    <row r="118" spans="1:53" ht="14.25" customHeight="1">
      <c r="A118" s="496"/>
      <c r="B118" s="497"/>
      <c r="C118" s="497"/>
      <c r="D118" s="498"/>
      <c r="E118" s="667"/>
      <c r="F118" s="657"/>
      <c r="G118" s="660"/>
      <c r="H118" s="271"/>
      <c r="I118" s="153"/>
      <c r="J118" s="153"/>
      <c r="K118" s="154"/>
      <c r="L118" s="155"/>
      <c r="M118" s="503"/>
      <c r="N118" s="622"/>
      <c r="O118" s="156" t="s">
        <v>16</v>
      </c>
      <c r="P118" s="199"/>
      <c r="Q118" s="150" t="str">
        <f t="shared" si="10"/>
        <v xml:space="preserve"> </v>
      </c>
      <c r="R118" s="151"/>
      <c r="S118" s="157"/>
      <c r="T118" s="201"/>
      <c r="U118" s="150" t="str">
        <f t="shared" si="11"/>
        <v xml:space="preserve"> </v>
      </c>
      <c r="V118" s="151"/>
      <c r="W118" s="157"/>
      <c r="X118" s="475"/>
      <c r="Y118" s="476"/>
      <c r="Z118" s="477"/>
      <c r="AB118" s="634"/>
      <c r="AC118" s="635"/>
      <c r="AD118" s="635"/>
      <c r="AE118" s="636"/>
      <c r="AF118" s="149"/>
      <c r="AG118" s="150" t="str">
        <f t="shared" si="12"/>
        <v xml:space="preserve"> </v>
      </c>
      <c r="AH118" s="151"/>
      <c r="AI118" s="152"/>
      <c r="AJ118" s="153"/>
      <c r="AK118" s="153"/>
      <c r="AL118" s="154"/>
      <c r="AM118" s="155"/>
      <c r="AN118" s="503"/>
      <c r="AO118" s="622"/>
      <c r="AP118" s="156" t="s">
        <v>16</v>
      </c>
      <c r="AQ118" s="199"/>
      <c r="AR118" s="150" t="str">
        <f t="shared" si="13"/>
        <v xml:space="preserve"> </v>
      </c>
      <c r="AS118" s="151"/>
      <c r="AT118" s="157"/>
      <c r="AU118" s="201"/>
      <c r="AV118" s="150" t="str">
        <f t="shared" si="14"/>
        <v xml:space="preserve"> </v>
      </c>
      <c r="AW118" s="151"/>
      <c r="AX118" s="157"/>
      <c r="AY118" s="475"/>
      <c r="AZ118" s="476"/>
      <c r="BA118" s="477"/>
    </row>
    <row r="119" spans="1:53" ht="14.25" customHeight="1">
      <c r="A119" s="496"/>
      <c r="B119" s="497"/>
      <c r="C119" s="497"/>
      <c r="D119" s="498"/>
      <c r="E119" s="667"/>
      <c r="F119" s="662"/>
      <c r="G119" s="663"/>
      <c r="H119" s="271"/>
      <c r="I119" s="153"/>
      <c r="J119" s="153"/>
      <c r="K119" s="154"/>
      <c r="L119" s="155"/>
      <c r="M119" s="503"/>
      <c r="N119" s="623"/>
      <c r="O119" s="156" t="s">
        <v>17</v>
      </c>
      <c r="P119" s="199"/>
      <c r="Q119" s="150" t="str">
        <f t="shared" si="10"/>
        <v xml:space="preserve"> </v>
      </c>
      <c r="R119" s="151"/>
      <c r="S119" s="157"/>
      <c r="T119" s="201"/>
      <c r="U119" s="150" t="str">
        <f t="shared" si="11"/>
        <v xml:space="preserve"> </v>
      </c>
      <c r="V119" s="151"/>
      <c r="W119" s="157"/>
      <c r="X119" s="475"/>
      <c r="Y119" s="476"/>
      <c r="Z119" s="477"/>
      <c r="AB119" s="634"/>
      <c r="AC119" s="635"/>
      <c r="AD119" s="635"/>
      <c r="AE119" s="636"/>
      <c r="AF119" s="149"/>
      <c r="AG119" s="150" t="str">
        <f t="shared" si="12"/>
        <v xml:space="preserve"> </v>
      </c>
      <c r="AH119" s="151"/>
      <c r="AI119" s="152"/>
      <c r="AJ119" s="153"/>
      <c r="AK119" s="153"/>
      <c r="AL119" s="154"/>
      <c r="AM119" s="155"/>
      <c r="AN119" s="503"/>
      <c r="AO119" s="623"/>
      <c r="AP119" s="156" t="s">
        <v>17</v>
      </c>
      <c r="AQ119" s="199"/>
      <c r="AR119" s="150" t="str">
        <f t="shared" si="13"/>
        <v xml:space="preserve"> </v>
      </c>
      <c r="AS119" s="151"/>
      <c r="AT119" s="157"/>
      <c r="AU119" s="201"/>
      <c r="AV119" s="150" t="str">
        <f t="shared" si="14"/>
        <v xml:space="preserve"> </v>
      </c>
      <c r="AW119" s="151"/>
      <c r="AX119" s="157"/>
      <c r="AY119" s="475"/>
      <c r="AZ119" s="476"/>
      <c r="BA119" s="477"/>
    </row>
    <row r="120" spans="1:53" ht="14.25" customHeight="1">
      <c r="A120" s="496"/>
      <c r="B120" s="497"/>
      <c r="C120" s="497"/>
      <c r="D120" s="498"/>
      <c r="E120" s="667"/>
      <c r="F120" s="664" t="s">
        <v>54</v>
      </c>
      <c r="G120" s="659"/>
      <c r="H120" s="271"/>
      <c r="I120" s="153"/>
      <c r="J120" s="153"/>
      <c r="K120" s="154"/>
      <c r="L120" s="155"/>
      <c r="M120" s="503"/>
      <c r="N120" s="473">
        <f>N116+1</f>
        <v>2</v>
      </c>
      <c r="O120" s="156" t="s">
        <v>14</v>
      </c>
      <c r="P120" s="199"/>
      <c r="Q120" s="150" t="str">
        <f t="shared" si="10"/>
        <v xml:space="preserve"> </v>
      </c>
      <c r="R120" s="151"/>
      <c r="S120" s="157"/>
      <c r="T120" s="199"/>
      <c r="U120" s="150" t="str">
        <f t="shared" si="11"/>
        <v xml:space="preserve"> </v>
      </c>
      <c r="V120" s="151"/>
      <c r="W120" s="157"/>
      <c r="X120" s="475"/>
      <c r="Y120" s="476"/>
      <c r="Z120" s="477"/>
      <c r="AB120" s="634"/>
      <c r="AC120" s="635"/>
      <c r="AD120" s="635"/>
      <c r="AE120" s="636"/>
      <c r="AF120" s="149"/>
      <c r="AG120" s="150" t="str">
        <f t="shared" si="12"/>
        <v xml:space="preserve"> </v>
      </c>
      <c r="AH120" s="151"/>
      <c r="AI120" s="152"/>
      <c r="AJ120" s="153"/>
      <c r="AK120" s="153"/>
      <c r="AL120" s="154"/>
      <c r="AM120" s="155"/>
      <c r="AN120" s="503"/>
      <c r="AO120" s="473">
        <f>AO116+1</f>
        <v>12</v>
      </c>
      <c r="AP120" s="156" t="s">
        <v>14</v>
      </c>
      <c r="AQ120" s="199"/>
      <c r="AR120" s="150" t="str">
        <f t="shared" si="13"/>
        <v xml:space="preserve"> </v>
      </c>
      <c r="AS120" s="151"/>
      <c r="AT120" s="157"/>
      <c r="AU120" s="199"/>
      <c r="AV120" s="150" t="str">
        <f t="shared" si="14"/>
        <v xml:space="preserve"> </v>
      </c>
      <c r="AW120" s="151"/>
      <c r="AX120" s="157"/>
      <c r="AY120" s="475"/>
      <c r="AZ120" s="476"/>
      <c r="BA120" s="477"/>
    </row>
    <row r="121" spans="1:53" ht="14.25" customHeight="1">
      <c r="A121" s="496"/>
      <c r="B121" s="497"/>
      <c r="C121" s="497"/>
      <c r="D121" s="498"/>
      <c r="E121" s="667"/>
      <c r="F121" s="418"/>
      <c r="G121" s="660"/>
      <c r="H121" s="271"/>
      <c r="I121" s="154"/>
      <c r="J121" s="153"/>
      <c r="K121" s="154"/>
      <c r="L121" s="155"/>
      <c r="M121" s="503"/>
      <c r="N121" s="621"/>
      <c r="O121" s="156" t="s">
        <v>15</v>
      </c>
      <c r="P121" s="199"/>
      <c r="Q121" s="150" t="str">
        <f t="shared" si="10"/>
        <v xml:space="preserve"> </v>
      </c>
      <c r="R121" s="151"/>
      <c r="S121" s="157"/>
      <c r="T121" s="199"/>
      <c r="U121" s="150" t="str">
        <f t="shared" si="11"/>
        <v xml:space="preserve"> </v>
      </c>
      <c r="V121" s="151"/>
      <c r="W121" s="157"/>
      <c r="X121" s="475"/>
      <c r="Y121" s="476"/>
      <c r="Z121" s="477"/>
      <c r="AB121" s="634"/>
      <c r="AC121" s="635"/>
      <c r="AD121" s="635"/>
      <c r="AE121" s="636"/>
      <c r="AF121" s="149"/>
      <c r="AG121" s="150" t="str">
        <f t="shared" si="12"/>
        <v xml:space="preserve"> </v>
      </c>
      <c r="AH121" s="151"/>
      <c r="AI121" s="152"/>
      <c r="AJ121" s="154"/>
      <c r="AK121" s="153"/>
      <c r="AL121" s="154"/>
      <c r="AM121" s="155"/>
      <c r="AN121" s="503"/>
      <c r="AO121" s="621"/>
      <c r="AP121" s="156" t="s">
        <v>15</v>
      </c>
      <c r="AQ121" s="199"/>
      <c r="AR121" s="150" t="str">
        <f t="shared" si="13"/>
        <v xml:space="preserve"> </v>
      </c>
      <c r="AS121" s="151"/>
      <c r="AT121" s="157"/>
      <c r="AU121" s="199"/>
      <c r="AV121" s="150" t="str">
        <f t="shared" si="14"/>
        <v xml:space="preserve"> </v>
      </c>
      <c r="AW121" s="151"/>
      <c r="AX121" s="157"/>
      <c r="AY121" s="475"/>
      <c r="AZ121" s="476"/>
      <c r="BA121" s="477"/>
    </row>
    <row r="122" spans="1:53" ht="14.25" customHeight="1">
      <c r="A122" s="496"/>
      <c r="B122" s="497"/>
      <c r="C122" s="497"/>
      <c r="D122" s="498"/>
      <c r="E122" s="667"/>
      <c r="F122" s="418"/>
      <c r="G122" s="660"/>
      <c r="H122" s="271"/>
      <c r="I122" s="154"/>
      <c r="J122" s="153"/>
      <c r="K122" s="154"/>
      <c r="L122" s="155"/>
      <c r="M122" s="503"/>
      <c r="N122" s="622"/>
      <c r="O122" s="156" t="s">
        <v>16</v>
      </c>
      <c r="P122" s="199"/>
      <c r="Q122" s="150" t="str">
        <f t="shared" si="10"/>
        <v xml:space="preserve"> </v>
      </c>
      <c r="R122" s="151"/>
      <c r="S122" s="157"/>
      <c r="T122" s="199"/>
      <c r="U122" s="150" t="str">
        <f t="shared" si="11"/>
        <v xml:space="preserve"> </v>
      </c>
      <c r="V122" s="151"/>
      <c r="W122" s="157"/>
      <c r="X122" s="475"/>
      <c r="Y122" s="476"/>
      <c r="Z122" s="477"/>
      <c r="AB122" s="634"/>
      <c r="AC122" s="635"/>
      <c r="AD122" s="635"/>
      <c r="AE122" s="636"/>
      <c r="AF122" s="149"/>
      <c r="AG122" s="150" t="str">
        <f t="shared" si="12"/>
        <v xml:space="preserve"> </v>
      </c>
      <c r="AH122" s="151"/>
      <c r="AI122" s="152"/>
      <c r="AJ122" s="154"/>
      <c r="AK122" s="153"/>
      <c r="AL122" s="154"/>
      <c r="AM122" s="155"/>
      <c r="AN122" s="503"/>
      <c r="AO122" s="622"/>
      <c r="AP122" s="156" t="s">
        <v>16</v>
      </c>
      <c r="AQ122" s="199"/>
      <c r="AR122" s="150" t="str">
        <f t="shared" si="13"/>
        <v xml:space="preserve"> </v>
      </c>
      <c r="AS122" s="151"/>
      <c r="AT122" s="157"/>
      <c r="AU122" s="199"/>
      <c r="AV122" s="150" t="str">
        <f t="shared" si="14"/>
        <v xml:space="preserve"> </v>
      </c>
      <c r="AW122" s="151"/>
      <c r="AX122" s="157"/>
      <c r="AY122" s="475"/>
      <c r="AZ122" s="476"/>
      <c r="BA122" s="477"/>
    </row>
    <row r="123" spans="1:53" ht="14.25" customHeight="1">
      <c r="A123" s="496"/>
      <c r="B123" s="497"/>
      <c r="C123" s="497"/>
      <c r="D123" s="498"/>
      <c r="E123" s="667"/>
      <c r="F123" s="665"/>
      <c r="G123" s="663"/>
      <c r="H123" s="271"/>
      <c r="I123" s="154"/>
      <c r="J123" s="153"/>
      <c r="K123" s="154"/>
      <c r="L123" s="155"/>
      <c r="M123" s="503"/>
      <c r="N123" s="623"/>
      <c r="O123" s="156" t="s">
        <v>17</v>
      </c>
      <c r="P123" s="199"/>
      <c r="Q123" s="150" t="str">
        <f t="shared" si="10"/>
        <v xml:space="preserve"> </v>
      </c>
      <c r="R123" s="151"/>
      <c r="S123" s="157"/>
      <c r="T123" s="199"/>
      <c r="U123" s="150" t="str">
        <f t="shared" si="11"/>
        <v xml:space="preserve"> </v>
      </c>
      <c r="V123" s="151"/>
      <c r="W123" s="157"/>
      <c r="X123" s="475"/>
      <c r="Y123" s="476"/>
      <c r="Z123" s="477"/>
      <c r="AB123" s="634"/>
      <c r="AC123" s="635"/>
      <c r="AD123" s="635"/>
      <c r="AE123" s="636"/>
      <c r="AF123" s="149"/>
      <c r="AG123" s="150" t="str">
        <f t="shared" si="12"/>
        <v xml:space="preserve"> </v>
      </c>
      <c r="AH123" s="151"/>
      <c r="AI123" s="152"/>
      <c r="AJ123" s="154"/>
      <c r="AK123" s="153"/>
      <c r="AL123" s="154"/>
      <c r="AM123" s="155"/>
      <c r="AN123" s="503"/>
      <c r="AO123" s="623"/>
      <c r="AP123" s="156" t="s">
        <v>17</v>
      </c>
      <c r="AQ123" s="199"/>
      <c r="AR123" s="150" t="str">
        <f t="shared" si="13"/>
        <v xml:space="preserve"> </v>
      </c>
      <c r="AS123" s="151"/>
      <c r="AT123" s="157"/>
      <c r="AU123" s="199"/>
      <c r="AV123" s="150" t="str">
        <f t="shared" si="14"/>
        <v xml:space="preserve"> </v>
      </c>
      <c r="AW123" s="151"/>
      <c r="AX123" s="157"/>
      <c r="AY123" s="475"/>
      <c r="AZ123" s="476"/>
      <c r="BA123" s="477"/>
    </row>
    <row r="124" spans="1:53" ht="14.25" customHeight="1">
      <c r="A124" s="496"/>
      <c r="B124" s="497"/>
      <c r="C124" s="497"/>
      <c r="D124" s="498"/>
      <c r="E124" s="667"/>
      <c r="F124" s="656" t="s">
        <v>54</v>
      </c>
      <c r="G124" s="659"/>
      <c r="H124" s="271"/>
      <c r="I124" s="154"/>
      <c r="J124" s="153"/>
      <c r="K124" s="154"/>
      <c r="L124" s="155"/>
      <c r="M124" s="503"/>
      <c r="N124" s="473">
        <f>N120+1</f>
        <v>3</v>
      </c>
      <c r="O124" s="156" t="s">
        <v>14</v>
      </c>
      <c r="P124" s="199"/>
      <c r="Q124" s="150" t="str">
        <f t="shared" si="10"/>
        <v xml:space="preserve"> </v>
      </c>
      <c r="R124" s="151"/>
      <c r="S124" s="157"/>
      <c r="T124" s="199"/>
      <c r="U124" s="150" t="str">
        <f t="shared" si="11"/>
        <v xml:space="preserve"> </v>
      </c>
      <c r="V124" s="151"/>
      <c r="W124" s="157"/>
      <c r="X124" s="475"/>
      <c r="Y124" s="476"/>
      <c r="Z124" s="477"/>
      <c r="AB124" s="634"/>
      <c r="AC124" s="635"/>
      <c r="AD124" s="635"/>
      <c r="AE124" s="636"/>
      <c r="AF124" s="149"/>
      <c r="AG124" s="150" t="str">
        <f t="shared" si="12"/>
        <v xml:space="preserve"> </v>
      </c>
      <c r="AH124" s="151"/>
      <c r="AI124" s="152"/>
      <c r="AJ124" s="154"/>
      <c r="AK124" s="153"/>
      <c r="AL124" s="154"/>
      <c r="AM124" s="155"/>
      <c r="AN124" s="503"/>
      <c r="AO124" s="473">
        <f>AO120+1</f>
        <v>13</v>
      </c>
      <c r="AP124" s="156" t="s">
        <v>14</v>
      </c>
      <c r="AQ124" s="199"/>
      <c r="AR124" s="150" t="str">
        <f t="shared" si="13"/>
        <v xml:space="preserve"> </v>
      </c>
      <c r="AS124" s="151"/>
      <c r="AT124" s="157"/>
      <c r="AU124" s="199"/>
      <c r="AV124" s="150" t="str">
        <f t="shared" si="14"/>
        <v xml:space="preserve"> </v>
      </c>
      <c r="AW124" s="151"/>
      <c r="AX124" s="157"/>
      <c r="AY124" s="475"/>
      <c r="AZ124" s="476"/>
      <c r="BA124" s="477"/>
    </row>
    <row r="125" spans="1:53" ht="14.25" customHeight="1">
      <c r="A125" s="496"/>
      <c r="B125" s="497"/>
      <c r="C125" s="497"/>
      <c r="D125" s="498"/>
      <c r="E125" s="667"/>
      <c r="F125" s="657"/>
      <c r="G125" s="660"/>
      <c r="H125" s="271"/>
      <c r="I125" s="154"/>
      <c r="J125" s="153"/>
      <c r="K125" s="154"/>
      <c r="L125" s="155"/>
      <c r="M125" s="503"/>
      <c r="N125" s="621"/>
      <c r="O125" s="156" t="s">
        <v>15</v>
      </c>
      <c r="P125" s="199"/>
      <c r="Q125" s="150" t="str">
        <f t="shared" si="10"/>
        <v xml:space="preserve"> </v>
      </c>
      <c r="R125" s="151"/>
      <c r="S125" s="157"/>
      <c r="T125" s="199"/>
      <c r="U125" s="150" t="str">
        <f t="shared" si="11"/>
        <v xml:space="preserve"> </v>
      </c>
      <c r="V125" s="151"/>
      <c r="W125" s="157"/>
      <c r="X125" s="475"/>
      <c r="Y125" s="476"/>
      <c r="Z125" s="477"/>
      <c r="AB125" s="634"/>
      <c r="AC125" s="635"/>
      <c r="AD125" s="635"/>
      <c r="AE125" s="636"/>
      <c r="AF125" s="149"/>
      <c r="AG125" s="150" t="str">
        <f t="shared" si="12"/>
        <v xml:space="preserve"> </v>
      </c>
      <c r="AH125" s="151"/>
      <c r="AI125" s="152"/>
      <c r="AJ125" s="154"/>
      <c r="AK125" s="153"/>
      <c r="AL125" s="154"/>
      <c r="AM125" s="155"/>
      <c r="AN125" s="503"/>
      <c r="AO125" s="621"/>
      <c r="AP125" s="156" t="s">
        <v>15</v>
      </c>
      <c r="AQ125" s="199"/>
      <c r="AR125" s="150" t="str">
        <f t="shared" si="13"/>
        <v xml:space="preserve"> </v>
      </c>
      <c r="AS125" s="151"/>
      <c r="AT125" s="157"/>
      <c r="AU125" s="199"/>
      <c r="AV125" s="150" t="str">
        <f t="shared" si="14"/>
        <v xml:space="preserve"> </v>
      </c>
      <c r="AW125" s="151"/>
      <c r="AX125" s="157"/>
      <c r="AY125" s="475"/>
      <c r="AZ125" s="476"/>
      <c r="BA125" s="477"/>
    </row>
    <row r="126" spans="1:53" ht="14.25" customHeight="1">
      <c r="A126" s="496"/>
      <c r="B126" s="497"/>
      <c r="C126" s="497"/>
      <c r="D126" s="498"/>
      <c r="E126" s="667"/>
      <c r="F126" s="657"/>
      <c r="G126" s="660"/>
      <c r="H126" s="271"/>
      <c r="I126" s="159"/>
      <c r="J126" s="160"/>
      <c r="K126" s="154"/>
      <c r="L126" s="155"/>
      <c r="M126" s="503"/>
      <c r="N126" s="622"/>
      <c r="O126" s="156" t="s">
        <v>16</v>
      </c>
      <c r="P126" s="199"/>
      <c r="Q126" s="150" t="str">
        <f t="shared" si="10"/>
        <v xml:space="preserve"> </v>
      </c>
      <c r="R126" s="151"/>
      <c r="S126" s="157"/>
      <c r="T126" s="199"/>
      <c r="U126" s="150" t="str">
        <f t="shared" si="11"/>
        <v xml:space="preserve"> </v>
      </c>
      <c r="V126" s="151"/>
      <c r="W126" s="157"/>
      <c r="X126" s="475"/>
      <c r="Y126" s="476"/>
      <c r="Z126" s="477"/>
      <c r="AB126" s="634"/>
      <c r="AC126" s="635"/>
      <c r="AD126" s="635"/>
      <c r="AE126" s="636"/>
      <c r="AF126" s="149"/>
      <c r="AG126" s="150" t="str">
        <f t="shared" si="12"/>
        <v xml:space="preserve"> </v>
      </c>
      <c r="AH126" s="151"/>
      <c r="AI126" s="152"/>
      <c r="AJ126" s="159"/>
      <c r="AK126" s="160"/>
      <c r="AL126" s="154"/>
      <c r="AM126" s="155"/>
      <c r="AN126" s="503"/>
      <c r="AO126" s="622"/>
      <c r="AP126" s="156" t="s">
        <v>16</v>
      </c>
      <c r="AQ126" s="199"/>
      <c r="AR126" s="150" t="str">
        <f t="shared" si="13"/>
        <v xml:space="preserve"> </v>
      </c>
      <c r="AS126" s="151"/>
      <c r="AT126" s="157"/>
      <c r="AU126" s="199"/>
      <c r="AV126" s="150" t="str">
        <f t="shared" si="14"/>
        <v xml:space="preserve"> </v>
      </c>
      <c r="AW126" s="151"/>
      <c r="AX126" s="157"/>
      <c r="AY126" s="475"/>
      <c r="AZ126" s="476"/>
      <c r="BA126" s="477"/>
    </row>
    <row r="127" spans="1:53" ht="14.25" customHeight="1">
      <c r="A127" s="496"/>
      <c r="B127" s="497"/>
      <c r="C127" s="497"/>
      <c r="D127" s="498"/>
      <c r="E127" s="667"/>
      <c r="F127" s="662"/>
      <c r="G127" s="663"/>
      <c r="H127" s="272"/>
      <c r="I127" s="154"/>
      <c r="J127" s="162"/>
      <c r="K127" s="153"/>
      <c r="L127" s="155"/>
      <c r="M127" s="503"/>
      <c r="N127" s="623"/>
      <c r="O127" s="156" t="s">
        <v>17</v>
      </c>
      <c r="P127" s="199"/>
      <c r="Q127" s="150" t="str">
        <f t="shared" si="10"/>
        <v xml:space="preserve"> </v>
      </c>
      <c r="R127" s="151"/>
      <c r="S127" s="157"/>
      <c r="T127" s="199"/>
      <c r="U127" s="150" t="str">
        <f t="shared" si="11"/>
        <v xml:space="preserve"> </v>
      </c>
      <c r="V127" s="151"/>
      <c r="W127" s="157"/>
      <c r="X127" s="475"/>
      <c r="Y127" s="476"/>
      <c r="Z127" s="477"/>
      <c r="AB127" s="634"/>
      <c r="AC127" s="635"/>
      <c r="AD127" s="635"/>
      <c r="AE127" s="636"/>
      <c r="AF127" s="149"/>
      <c r="AG127" s="150" t="str">
        <f t="shared" si="12"/>
        <v xml:space="preserve"> </v>
      </c>
      <c r="AH127" s="151"/>
      <c r="AI127" s="161"/>
      <c r="AJ127" s="154"/>
      <c r="AK127" s="162"/>
      <c r="AL127" s="153"/>
      <c r="AM127" s="155"/>
      <c r="AN127" s="503"/>
      <c r="AO127" s="623"/>
      <c r="AP127" s="156" t="s">
        <v>17</v>
      </c>
      <c r="AQ127" s="199"/>
      <c r="AR127" s="150" t="str">
        <f t="shared" si="13"/>
        <v xml:space="preserve"> </v>
      </c>
      <c r="AS127" s="151"/>
      <c r="AT127" s="157"/>
      <c r="AU127" s="199"/>
      <c r="AV127" s="150" t="str">
        <f t="shared" si="14"/>
        <v xml:space="preserve"> </v>
      </c>
      <c r="AW127" s="151"/>
      <c r="AX127" s="157"/>
      <c r="AY127" s="475"/>
      <c r="AZ127" s="476"/>
      <c r="BA127" s="477"/>
    </row>
    <row r="128" spans="1:53" ht="14.25" customHeight="1">
      <c r="A128" s="496"/>
      <c r="B128" s="497"/>
      <c r="C128" s="497"/>
      <c r="D128" s="498"/>
      <c r="E128" s="667"/>
      <c r="F128" s="656" t="s">
        <v>54</v>
      </c>
      <c r="G128" s="659"/>
      <c r="H128" s="272"/>
      <c r="I128" s="163"/>
      <c r="J128" s="164"/>
      <c r="K128" s="153"/>
      <c r="L128" s="155"/>
      <c r="M128" s="503"/>
      <c r="N128" s="473">
        <f>N124+1</f>
        <v>4</v>
      </c>
      <c r="O128" s="156" t="s">
        <v>14</v>
      </c>
      <c r="P128" s="199"/>
      <c r="Q128" s="150" t="str">
        <f t="shared" si="10"/>
        <v xml:space="preserve"> </v>
      </c>
      <c r="R128" s="151"/>
      <c r="S128" s="157"/>
      <c r="T128" s="199"/>
      <c r="U128" s="150" t="str">
        <f t="shared" si="11"/>
        <v xml:space="preserve"> </v>
      </c>
      <c r="V128" s="151"/>
      <c r="W128" s="157"/>
      <c r="X128" s="475"/>
      <c r="Y128" s="476"/>
      <c r="Z128" s="477"/>
      <c r="AB128" s="634"/>
      <c r="AC128" s="635"/>
      <c r="AD128" s="635"/>
      <c r="AE128" s="636"/>
      <c r="AF128" s="149"/>
      <c r="AG128" s="150" t="str">
        <f t="shared" si="12"/>
        <v xml:space="preserve"> </v>
      </c>
      <c r="AH128" s="151"/>
      <c r="AI128" s="161"/>
      <c r="AJ128" s="163"/>
      <c r="AK128" s="164"/>
      <c r="AL128" s="153"/>
      <c r="AM128" s="155"/>
      <c r="AN128" s="503"/>
      <c r="AO128" s="473">
        <f>AO124+1</f>
        <v>14</v>
      </c>
      <c r="AP128" s="156" t="s">
        <v>14</v>
      </c>
      <c r="AQ128" s="199"/>
      <c r="AR128" s="150" t="str">
        <f t="shared" si="13"/>
        <v xml:space="preserve"> </v>
      </c>
      <c r="AS128" s="151"/>
      <c r="AT128" s="157"/>
      <c r="AU128" s="199"/>
      <c r="AV128" s="150" t="str">
        <f t="shared" si="14"/>
        <v xml:space="preserve"> </v>
      </c>
      <c r="AW128" s="151"/>
      <c r="AX128" s="157"/>
      <c r="AY128" s="475"/>
      <c r="AZ128" s="476"/>
      <c r="BA128" s="477"/>
    </row>
    <row r="129" spans="1:53" ht="14.25" customHeight="1">
      <c r="A129" s="496"/>
      <c r="B129" s="497"/>
      <c r="C129" s="497"/>
      <c r="D129" s="498"/>
      <c r="E129" s="667"/>
      <c r="F129" s="657"/>
      <c r="G129" s="660"/>
      <c r="H129" s="271"/>
      <c r="I129" s="165"/>
      <c r="J129" s="166"/>
      <c r="K129" s="154"/>
      <c r="L129" s="155"/>
      <c r="M129" s="503"/>
      <c r="N129" s="621"/>
      <c r="O129" s="156" t="s">
        <v>15</v>
      </c>
      <c r="P129" s="199"/>
      <c r="Q129" s="150" t="str">
        <f t="shared" si="10"/>
        <v xml:space="preserve"> </v>
      </c>
      <c r="R129" s="151"/>
      <c r="S129" s="157"/>
      <c r="T129" s="199"/>
      <c r="U129" s="150" t="str">
        <f t="shared" si="11"/>
        <v xml:space="preserve"> </v>
      </c>
      <c r="V129" s="151"/>
      <c r="W129" s="157"/>
      <c r="X129" s="475"/>
      <c r="Y129" s="476"/>
      <c r="Z129" s="477"/>
      <c r="AB129" s="634"/>
      <c r="AC129" s="635"/>
      <c r="AD129" s="635"/>
      <c r="AE129" s="636"/>
      <c r="AF129" s="149"/>
      <c r="AG129" s="150" t="str">
        <f t="shared" si="12"/>
        <v xml:space="preserve"> </v>
      </c>
      <c r="AH129" s="151"/>
      <c r="AI129" s="152"/>
      <c r="AJ129" s="165"/>
      <c r="AK129" s="166"/>
      <c r="AL129" s="154"/>
      <c r="AM129" s="155"/>
      <c r="AN129" s="503"/>
      <c r="AO129" s="621"/>
      <c r="AP129" s="156" t="s">
        <v>15</v>
      </c>
      <c r="AQ129" s="199"/>
      <c r="AR129" s="150" t="str">
        <f t="shared" si="13"/>
        <v xml:space="preserve"> </v>
      </c>
      <c r="AS129" s="151"/>
      <c r="AT129" s="157"/>
      <c r="AU129" s="199"/>
      <c r="AV129" s="150" t="str">
        <f t="shared" si="14"/>
        <v xml:space="preserve"> </v>
      </c>
      <c r="AW129" s="151"/>
      <c r="AX129" s="157"/>
      <c r="AY129" s="475"/>
      <c r="AZ129" s="476"/>
      <c r="BA129" s="477"/>
    </row>
    <row r="130" spans="1:53" ht="14.25" customHeight="1">
      <c r="A130" s="496"/>
      <c r="B130" s="497"/>
      <c r="C130" s="497"/>
      <c r="D130" s="498"/>
      <c r="E130" s="667"/>
      <c r="F130" s="657"/>
      <c r="G130" s="660"/>
      <c r="H130" s="271"/>
      <c r="I130" s="154"/>
      <c r="J130" s="153"/>
      <c r="K130" s="154"/>
      <c r="L130" s="155"/>
      <c r="M130" s="503"/>
      <c r="N130" s="622"/>
      <c r="O130" s="156" t="s">
        <v>16</v>
      </c>
      <c r="P130" s="199"/>
      <c r="Q130" s="150" t="str">
        <f t="shared" si="10"/>
        <v xml:space="preserve"> </v>
      </c>
      <c r="R130" s="151"/>
      <c r="S130" s="157"/>
      <c r="T130" s="199"/>
      <c r="U130" s="150" t="str">
        <f t="shared" si="11"/>
        <v xml:space="preserve"> </v>
      </c>
      <c r="V130" s="151"/>
      <c r="W130" s="157"/>
      <c r="X130" s="475"/>
      <c r="Y130" s="476"/>
      <c r="Z130" s="477"/>
      <c r="AB130" s="634"/>
      <c r="AC130" s="635"/>
      <c r="AD130" s="635"/>
      <c r="AE130" s="636"/>
      <c r="AF130" s="149"/>
      <c r="AG130" s="150" t="str">
        <f t="shared" si="12"/>
        <v xml:space="preserve"> </v>
      </c>
      <c r="AH130" s="151"/>
      <c r="AI130" s="152"/>
      <c r="AJ130" s="154"/>
      <c r="AK130" s="153"/>
      <c r="AL130" s="154"/>
      <c r="AM130" s="155"/>
      <c r="AN130" s="503"/>
      <c r="AO130" s="622"/>
      <c r="AP130" s="156" t="s">
        <v>16</v>
      </c>
      <c r="AQ130" s="199"/>
      <c r="AR130" s="150" t="str">
        <f t="shared" si="13"/>
        <v xml:space="preserve"> </v>
      </c>
      <c r="AS130" s="151"/>
      <c r="AT130" s="157"/>
      <c r="AU130" s="199"/>
      <c r="AV130" s="150" t="str">
        <f t="shared" si="14"/>
        <v xml:space="preserve"> </v>
      </c>
      <c r="AW130" s="151"/>
      <c r="AX130" s="157"/>
      <c r="AY130" s="475"/>
      <c r="AZ130" s="476"/>
      <c r="BA130" s="477"/>
    </row>
    <row r="131" spans="1:53" ht="14.25" customHeight="1">
      <c r="A131" s="496"/>
      <c r="B131" s="497"/>
      <c r="C131" s="497"/>
      <c r="D131" s="498"/>
      <c r="E131" s="667"/>
      <c r="F131" s="662"/>
      <c r="G131" s="663"/>
      <c r="H131" s="271"/>
      <c r="I131" s="154"/>
      <c r="J131" s="153"/>
      <c r="K131" s="154"/>
      <c r="L131" s="155"/>
      <c r="M131" s="503"/>
      <c r="N131" s="623"/>
      <c r="O131" s="156" t="s">
        <v>17</v>
      </c>
      <c r="P131" s="199"/>
      <c r="Q131" s="150" t="str">
        <f t="shared" si="10"/>
        <v xml:space="preserve"> </v>
      </c>
      <c r="R131" s="151"/>
      <c r="S131" s="157"/>
      <c r="T131" s="199"/>
      <c r="U131" s="150" t="str">
        <f t="shared" si="11"/>
        <v xml:space="preserve"> </v>
      </c>
      <c r="V131" s="151"/>
      <c r="W131" s="157"/>
      <c r="X131" s="475"/>
      <c r="Y131" s="476"/>
      <c r="Z131" s="477"/>
      <c r="AB131" s="634"/>
      <c r="AC131" s="635"/>
      <c r="AD131" s="635"/>
      <c r="AE131" s="636"/>
      <c r="AF131" s="149"/>
      <c r="AG131" s="150" t="str">
        <f t="shared" si="12"/>
        <v xml:space="preserve"> </v>
      </c>
      <c r="AH131" s="151"/>
      <c r="AI131" s="152"/>
      <c r="AJ131" s="154"/>
      <c r="AK131" s="153"/>
      <c r="AL131" s="154"/>
      <c r="AM131" s="155"/>
      <c r="AN131" s="503"/>
      <c r="AO131" s="623"/>
      <c r="AP131" s="156" t="s">
        <v>17</v>
      </c>
      <c r="AQ131" s="199"/>
      <c r="AR131" s="150" t="str">
        <f t="shared" si="13"/>
        <v xml:space="preserve"> </v>
      </c>
      <c r="AS131" s="151"/>
      <c r="AT131" s="157"/>
      <c r="AU131" s="199"/>
      <c r="AV131" s="150" t="str">
        <f t="shared" si="14"/>
        <v xml:space="preserve"> </v>
      </c>
      <c r="AW131" s="151"/>
      <c r="AX131" s="157"/>
      <c r="AY131" s="475"/>
      <c r="AZ131" s="476"/>
      <c r="BA131" s="477"/>
    </row>
    <row r="132" spans="1:53" ht="14.25" customHeight="1">
      <c r="A132" s="496"/>
      <c r="B132" s="497"/>
      <c r="C132" s="497"/>
      <c r="D132" s="498"/>
      <c r="E132" s="667"/>
      <c r="F132" s="656" t="s">
        <v>54</v>
      </c>
      <c r="G132" s="659"/>
      <c r="H132" s="271"/>
      <c r="I132" s="154"/>
      <c r="J132" s="153"/>
      <c r="K132" s="154"/>
      <c r="L132" s="155"/>
      <c r="M132" s="503"/>
      <c r="N132" s="473">
        <f>N128+1</f>
        <v>5</v>
      </c>
      <c r="O132" s="156" t="s">
        <v>14</v>
      </c>
      <c r="P132" s="199"/>
      <c r="Q132" s="150" t="str">
        <f t="shared" si="10"/>
        <v xml:space="preserve"> </v>
      </c>
      <c r="R132" s="151"/>
      <c r="S132" s="157"/>
      <c r="T132" s="199"/>
      <c r="U132" s="150" t="str">
        <f t="shared" si="11"/>
        <v xml:space="preserve"> </v>
      </c>
      <c r="V132" s="151"/>
      <c r="W132" s="157"/>
      <c r="X132" s="475"/>
      <c r="Y132" s="476"/>
      <c r="Z132" s="477"/>
      <c r="AB132" s="634"/>
      <c r="AC132" s="635"/>
      <c r="AD132" s="635"/>
      <c r="AE132" s="636"/>
      <c r="AF132" s="149"/>
      <c r="AG132" s="150" t="str">
        <f t="shared" si="12"/>
        <v xml:space="preserve"> </v>
      </c>
      <c r="AH132" s="151"/>
      <c r="AI132" s="152"/>
      <c r="AJ132" s="154"/>
      <c r="AK132" s="153"/>
      <c r="AL132" s="154"/>
      <c r="AM132" s="155"/>
      <c r="AN132" s="503"/>
      <c r="AO132" s="473">
        <f>AO128+1</f>
        <v>15</v>
      </c>
      <c r="AP132" s="156" t="s">
        <v>14</v>
      </c>
      <c r="AQ132" s="199"/>
      <c r="AR132" s="150" t="str">
        <f t="shared" si="13"/>
        <v xml:space="preserve"> </v>
      </c>
      <c r="AS132" s="151"/>
      <c r="AT132" s="157"/>
      <c r="AU132" s="199"/>
      <c r="AV132" s="150" t="str">
        <f t="shared" si="14"/>
        <v xml:space="preserve"> </v>
      </c>
      <c r="AW132" s="151"/>
      <c r="AX132" s="157"/>
      <c r="AY132" s="475"/>
      <c r="AZ132" s="476"/>
      <c r="BA132" s="477"/>
    </row>
    <row r="133" spans="1:53" ht="14.25" customHeight="1">
      <c r="A133" s="496"/>
      <c r="B133" s="497"/>
      <c r="C133" s="497"/>
      <c r="D133" s="498"/>
      <c r="E133" s="667"/>
      <c r="F133" s="657"/>
      <c r="G133" s="660"/>
      <c r="H133" s="271"/>
      <c r="I133" s="154"/>
      <c r="J133" s="153"/>
      <c r="K133" s="154"/>
      <c r="L133" s="155"/>
      <c r="M133" s="503"/>
      <c r="N133" s="621"/>
      <c r="O133" s="156" t="s">
        <v>15</v>
      </c>
      <c r="P133" s="199"/>
      <c r="Q133" s="150" t="str">
        <f t="shared" si="10"/>
        <v xml:space="preserve"> </v>
      </c>
      <c r="R133" s="151"/>
      <c r="S133" s="157"/>
      <c r="T133" s="199"/>
      <c r="U133" s="150" t="str">
        <f t="shared" si="11"/>
        <v xml:space="preserve"> </v>
      </c>
      <c r="V133" s="151"/>
      <c r="W133" s="157"/>
      <c r="X133" s="475"/>
      <c r="Y133" s="476"/>
      <c r="Z133" s="477"/>
      <c r="AB133" s="634"/>
      <c r="AC133" s="635"/>
      <c r="AD133" s="635"/>
      <c r="AE133" s="636"/>
      <c r="AF133" s="149"/>
      <c r="AG133" s="150" t="str">
        <f t="shared" si="12"/>
        <v xml:space="preserve"> </v>
      </c>
      <c r="AH133" s="151"/>
      <c r="AI133" s="152"/>
      <c r="AJ133" s="154"/>
      <c r="AK133" s="153"/>
      <c r="AL133" s="154"/>
      <c r="AM133" s="155"/>
      <c r="AN133" s="503"/>
      <c r="AO133" s="621"/>
      <c r="AP133" s="156" t="s">
        <v>15</v>
      </c>
      <c r="AQ133" s="199"/>
      <c r="AR133" s="150" t="str">
        <f t="shared" si="13"/>
        <v xml:space="preserve"> </v>
      </c>
      <c r="AS133" s="151"/>
      <c r="AT133" s="157"/>
      <c r="AU133" s="199"/>
      <c r="AV133" s="150" t="str">
        <f t="shared" si="14"/>
        <v xml:space="preserve"> </v>
      </c>
      <c r="AW133" s="151"/>
      <c r="AX133" s="157"/>
      <c r="AY133" s="475"/>
      <c r="AZ133" s="476"/>
      <c r="BA133" s="477"/>
    </row>
    <row r="134" spans="1:53" ht="14.25" customHeight="1">
      <c r="A134" s="496"/>
      <c r="B134" s="497"/>
      <c r="C134" s="497"/>
      <c r="D134" s="498"/>
      <c r="E134" s="667"/>
      <c r="F134" s="657"/>
      <c r="G134" s="660"/>
      <c r="H134" s="271"/>
      <c r="I134" s="154"/>
      <c r="J134" s="153"/>
      <c r="K134" s="154"/>
      <c r="L134" s="155"/>
      <c r="M134" s="503"/>
      <c r="N134" s="622"/>
      <c r="O134" s="156" t="s">
        <v>16</v>
      </c>
      <c r="P134" s="199"/>
      <c r="Q134" s="150" t="str">
        <f t="shared" si="10"/>
        <v xml:space="preserve"> </v>
      </c>
      <c r="R134" s="151"/>
      <c r="S134" s="157"/>
      <c r="T134" s="199"/>
      <c r="U134" s="150" t="str">
        <f t="shared" si="11"/>
        <v xml:space="preserve"> </v>
      </c>
      <c r="V134" s="151"/>
      <c r="W134" s="157"/>
      <c r="X134" s="475"/>
      <c r="Y134" s="476"/>
      <c r="Z134" s="477"/>
      <c r="AB134" s="634"/>
      <c r="AC134" s="635"/>
      <c r="AD134" s="635"/>
      <c r="AE134" s="636"/>
      <c r="AF134" s="149"/>
      <c r="AG134" s="150" t="str">
        <f t="shared" si="12"/>
        <v xml:space="preserve"> </v>
      </c>
      <c r="AH134" s="151"/>
      <c r="AI134" s="152"/>
      <c r="AJ134" s="154"/>
      <c r="AK134" s="153"/>
      <c r="AL134" s="154"/>
      <c r="AM134" s="155"/>
      <c r="AN134" s="503"/>
      <c r="AO134" s="622"/>
      <c r="AP134" s="156" t="s">
        <v>16</v>
      </c>
      <c r="AQ134" s="199"/>
      <c r="AR134" s="150" t="str">
        <f t="shared" si="13"/>
        <v xml:space="preserve"> </v>
      </c>
      <c r="AS134" s="151"/>
      <c r="AT134" s="157"/>
      <c r="AU134" s="199"/>
      <c r="AV134" s="150" t="str">
        <f t="shared" si="14"/>
        <v xml:space="preserve"> </v>
      </c>
      <c r="AW134" s="151"/>
      <c r="AX134" s="157"/>
      <c r="AY134" s="475"/>
      <c r="AZ134" s="476"/>
      <c r="BA134" s="477"/>
    </row>
    <row r="135" spans="1:53" ht="14.25" customHeight="1">
      <c r="A135" s="496"/>
      <c r="B135" s="497"/>
      <c r="C135" s="497"/>
      <c r="D135" s="498"/>
      <c r="E135" s="667"/>
      <c r="F135" s="662"/>
      <c r="G135" s="663"/>
      <c r="H135" s="271"/>
      <c r="I135" s="153"/>
      <c r="J135" s="153"/>
      <c r="K135" s="154"/>
      <c r="L135" s="155"/>
      <c r="M135" s="503"/>
      <c r="N135" s="623"/>
      <c r="O135" s="214" t="s">
        <v>17</v>
      </c>
      <c r="P135" s="199"/>
      <c r="Q135" s="150" t="str">
        <f t="shared" si="10"/>
        <v xml:space="preserve"> </v>
      </c>
      <c r="R135" s="151"/>
      <c r="S135" s="157"/>
      <c r="T135" s="154"/>
      <c r="U135" s="150" t="str">
        <f t="shared" si="11"/>
        <v xml:space="preserve"> </v>
      </c>
      <c r="V135" s="151"/>
      <c r="W135" s="157"/>
      <c r="X135" s="646"/>
      <c r="Y135" s="476"/>
      <c r="Z135" s="647"/>
      <c r="AB135" s="634"/>
      <c r="AC135" s="635"/>
      <c r="AD135" s="635"/>
      <c r="AE135" s="636"/>
      <c r="AF135" s="149"/>
      <c r="AG135" s="150" t="str">
        <f t="shared" si="12"/>
        <v xml:space="preserve"> </v>
      </c>
      <c r="AH135" s="151"/>
      <c r="AI135" s="152"/>
      <c r="AJ135" s="153"/>
      <c r="AK135" s="153"/>
      <c r="AL135" s="154"/>
      <c r="AM135" s="155"/>
      <c r="AN135" s="503"/>
      <c r="AO135" s="623"/>
      <c r="AP135" s="214" t="s">
        <v>17</v>
      </c>
      <c r="AQ135" s="199"/>
      <c r="AR135" s="150" t="str">
        <f t="shared" si="13"/>
        <v xml:space="preserve"> </v>
      </c>
      <c r="AS135" s="151"/>
      <c r="AT135" s="157"/>
      <c r="AU135" s="154"/>
      <c r="AV135" s="150" t="str">
        <f t="shared" si="14"/>
        <v xml:space="preserve"> </v>
      </c>
      <c r="AW135" s="151"/>
      <c r="AX135" s="157"/>
      <c r="AY135" s="646"/>
      <c r="AZ135" s="476"/>
      <c r="BA135" s="647"/>
    </row>
    <row r="136" spans="1:53" ht="14.25" customHeight="1">
      <c r="A136" s="496"/>
      <c r="B136" s="497"/>
      <c r="C136" s="497"/>
      <c r="D136" s="498"/>
      <c r="E136" s="667"/>
      <c r="F136" s="656" t="s">
        <v>54</v>
      </c>
      <c r="G136" s="660"/>
      <c r="H136" s="273"/>
      <c r="I136" s="166"/>
      <c r="J136" s="166"/>
      <c r="K136" s="165"/>
      <c r="L136" s="202"/>
      <c r="M136" s="503"/>
      <c r="N136" s="621">
        <f>N132+1</f>
        <v>6</v>
      </c>
      <c r="O136" s="203" t="s">
        <v>14</v>
      </c>
      <c r="P136" s="204"/>
      <c r="Q136" s="205" t="str">
        <f t="shared" si="10"/>
        <v xml:space="preserve"> </v>
      </c>
      <c r="R136" s="206"/>
      <c r="S136" s="269"/>
      <c r="T136" s="208"/>
      <c r="U136" s="205" t="str">
        <f t="shared" si="11"/>
        <v xml:space="preserve"> </v>
      </c>
      <c r="V136" s="206"/>
      <c r="W136" s="269"/>
      <c r="X136" s="640"/>
      <c r="Y136" s="641"/>
      <c r="Z136" s="642"/>
      <c r="AB136" s="643"/>
      <c r="AC136" s="644"/>
      <c r="AD136" s="644"/>
      <c r="AE136" s="645"/>
      <c r="AF136" s="209"/>
      <c r="AG136" s="210" t="str">
        <f t="shared" si="12"/>
        <v xml:space="preserve"> </v>
      </c>
      <c r="AH136" s="211"/>
      <c r="AI136" s="274"/>
      <c r="AJ136" s="166"/>
      <c r="AK136" s="166"/>
      <c r="AL136" s="165"/>
      <c r="AM136" s="202"/>
      <c r="AN136" s="503"/>
      <c r="AO136" s="621">
        <f>AO132+1</f>
        <v>16</v>
      </c>
      <c r="AP136" s="203" t="s">
        <v>14</v>
      </c>
      <c r="AQ136" s="204"/>
      <c r="AR136" s="205" t="str">
        <f t="shared" si="13"/>
        <v xml:space="preserve"> </v>
      </c>
      <c r="AS136" s="206"/>
      <c r="AT136" s="269"/>
      <c r="AU136" s="208"/>
      <c r="AV136" s="205" t="str">
        <f t="shared" si="14"/>
        <v xml:space="preserve"> </v>
      </c>
      <c r="AW136" s="206"/>
      <c r="AX136" s="269"/>
      <c r="AY136" s="640"/>
      <c r="AZ136" s="641"/>
      <c r="BA136" s="642"/>
    </row>
    <row r="137" spans="1:53" ht="14.25" customHeight="1">
      <c r="A137" s="496"/>
      <c r="B137" s="497"/>
      <c r="C137" s="497"/>
      <c r="D137" s="498"/>
      <c r="E137" s="667"/>
      <c r="F137" s="657"/>
      <c r="G137" s="660"/>
      <c r="H137" s="271"/>
      <c r="I137" s="153"/>
      <c r="J137" s="153"/>
      <c r="K137" s="154"/>
      <c r="L137" s="155"/>
      <c r="M137" s="503"/>
      <c r="N137" s="621"/>
      <c r="O137" s="156" t="s">
        <v>15</v>
      </c>
      <c r="P137" s="199"/>
      <c r="Q137" s="150" t="str">
        <f t="shared" si="10"/>
        <v xml:space="preserve"> </v>
      </c>
      <c r="R137" s="151"/>
      <c r="S137" s="157"/>
      <c r="T137" s="199"/>
      <c r="U137" s="150" t="str">
        <f t="shared" si="11"/>
        <v xml:space="preserve"> </v>
      </c>
      <c r="V137" s="151"/>
      <c r="W137" s="157"/>
      <c r="X137" s="475"/>
      <c r="Y137" s="476"/>
      <c r="Z137" s="477"/>
      <c r="AB137" s="634"/>
      <c r="AC137" s="635"/>
      <c r="AD137" s="635"/>
      <c r="AE137" s="636"/>
      <c r="AF137" s="149"/>
      <c r="AG137" s="150" t="str">
        <f t="shared" si="12"/>
        <v xml:space="preserve"> </v>
      </c>
      <c r="AH137" s="151"/>
      <c r="AI137" s="152"/>
      <c r="AJ137" s="153"/>
      <c r="AK137" s="153"/>
      <c r="AL137" s="154"/>
      <c r="AM137" s="155"/>
      <c r="AN137" s="503"/>
      <c r="AO137" s="621"/>
      <c r="AP137" s="156" t="s">
        <v>15</v>
      </c>
      <c r="AQ137" s="199"/>
      <c r="AR137" s="150" t="str">
        <f t="shared" si="13"/>
        <v xml:space="preserve"> </v>
      </c>
      <c r="AS137" s="151"/>
      <c r="AT137" s="157"/>
      <c r="AU137" s="199"/>
      <c r="AV137" s="150" t="str">
        <f t="shared" si="14"/>
        <v xml:space="preserve"> </v>
      </c>
      <c r="AW137" s="151"/>
      <c r="AX137" s="157"/>
      <c r="AY137" s="475"/>
      <c r="AZ137" s="476"/>
      <c r="BA137" s="477"/>
    </row>
    <row r="138" spans="1:53" ht="14.25" customHeight="1">
      <c r="A138" s="496"/>
      <c r="B138" s="497"/>
      <c r="C138" s="497"/>
      <c r="D138" s="498"/>
      <c r="E138" s="667"/>
      <c r="F138" s="657"/>
      <c r="G138" s="660"/>
      <c r="H138" s="271"/>
      <c r="I138" s="153"/>
      <c r="J138" s="153"/>
      <c r="K138" s="154"/>
      <c r="L138" s="155"/>
      <c r="M138" s="503"/>
      <c r="N138" s="622"/>
      <c r="O138" s="156" t="s">
        <v>16</v>
      </c>
      <c r="P138" s="199"/>
      <c r="Q138" s="150" t="str">
        <f t="shared" si="10"/>
        <v xml:space="preserve"> </v>
      </c>
      <c r="R138" s="151"/>
      <c r="S138" s="157"/>
      <c r="T138" s="199"/>
      <c r="U138" s="150" t="str">
        <f t="shared" si="11"/>
        <v xml:space="preserve"> </v>
      </c>
      <c r="V138" s="151"/>
      <c r="W138" s="157"/>
      <c r="X138" s="475"/>
      <c r="Y138" s="476"/>
      <c r="Z138" s="477"/>
      <c r="AB138" s="634"/>
      <c r="AC138" s="635"/>
      <c r="AD138" s="635"/>
      <c r="AE138" s="636"/>
      <c r="AF138" s="149"/>
      <c r="AG138" s="150" t="str">
        <f t="shared" si="12"/>
        <v xml:space="preserve"> </v>
      </c>
      <c r="AH138" s="151"/>
      <c r="AI138" s="152"/>
      <c r="AJ138" s="153"/>
      <c r="AK138" s="153"/>
      <c r="AL138" s="154"/>
      <c r="AM138" s="155"/>
      <c r="AN138" s="503"/>
      <c r="AO138" s="622"/>
      <c r="AP138" s="156" t="s">
        <v>16</v>
      </c>
      <c r="AQ138" s="199"/>
      <c r="AR138" s="150" t="str">
        <f t="shared" si="13"/>
        <v xml:space="preserve"> </v>
      </c>
      <c r="AS138" s="151"/>
      <c r="AT138" s="157"/>
      <c r="AU138" s="199"/>
      <c r="AV138" s="150" t="str">
        <f t="shared" si="14"/>
        <v xml:space="preserve"> </v>
      </c>
      <c r="AW138" s="151"/>
      <c r="AX138" s="157"/>
      <c r="AY138" s="475"/>
      <c r="AZ138" s="476"/>
      <c r="BA138" s="477"/>
    </row>
    <row r="139" spans="1:53" ht="14.25" customHeight="1">
      <c r="A139" s="496"/>
      <c r="B139" s="497"/>
      <c r="C139" s="497"/>
      <c r="D139" s="498"/>
      <c r="E139" s="667"/>
      <c r="F139" s="662"/>
      <c r="G139" s="663"/>
      <c r="H139" s="271"/>
      <c r="I139" s="153"/>
      <c r="J139" s="153"/>
      <c r="K139" s="154"/>
      <c r="L139" s="155"/>
      <c r="M139" s="503"/>
      <c r="N139" s="623"/>
      <c r="O139" s="156" t="s">
        <v>17</v>
      </c>
      <c r="P139" s="199"/>
      <c r="Q139" s="150" t="str">
        <f t="shared" si="10"/>
        <v xml:space="preserve"> </v>
      </c>
      <c r="R139" s="151"/>
      <c r="S139" s="157"/>
      <c r="T139" s="199"/>
      <c r="U139" s="150" t="str">
        <f t="shared" si="11"/>
        <v xml:space="preserve"> </v>
      </c>
      <c r="V139" s="151"/>
      <c r="W139" s="157"/>
      <c r="X139" s="475"/>
      <c r="Y139" s="476"/>
      <c r="Z139" s="477"/>
      <c r="AB139" s="634"/>
      <c r="AC139" s="635"/>
      <c r="AD139" s="635"/>
      <c r="AE139" s="636"/>
      <c r="AF139" s="149"/>
      <c r="AG139" s="150" t="str">
        <f t="shared" si="12"/>
        <v xml:space="preserve"> </v>
      </c>
      <c r="AH139" s="151"/>
      <c r="AI139" s="152"/>
      <c r="AJ139" s="153"/>
      <c r="AK139" s="153"/>
      <c r="AL139" s="154"/>
      <c r="AM139" s="155"/>
      <c r="AN139" s="503"/>
      <c r="AO139" s="623"/>
      <c r="AP139" s="156" t="s">
        <v>17</v>
      </c>
      <c r="AQ139" s="199"/>
      <c r="AR139" s="150" t="str">
        <f t="shared" si="13"/>
        <v xml:space="preserve"> </v>
      </c>
      <c r="AS139" s="151"/>
      <c r="AT139" s="157"/>
      <c r="AU139" s="199"/>
      <c r="AV139" s="150" t="str">
        <f t="shared" si="14"/>
        <v xml:space="preserve"> </v>
      </c>
      <c r="AW139" s="151"/>
      <c r="AX139" s="157"/>
      <c r="AY139" s="475"/>
      <c r="AZ139" s="476"/>
      <c r="BA139" s="477"/>
    </row>
    <row r="140" spans="1:53" ht="14.25" customHeight="1">
      <c r="A140" s="496"/>
      <c r="B140" s="497"/>
      <c r="C140" s="497"/>
      <c r="D140" s="498"/>
      <c r="E140" s="667"/>
      <c r="F140" s="656" t="s">
        <v>54</v>
      </c>
      <c r="G140" s="659"/>
      <c r="H140" s="271"/>
      <c r="I140" s="153"/>
      <c r="J140" s="153"/>
      <c r="K140" s="154"/>
      <c r="L140" s="155"/>
      <c r="M140" s="503"/>
      <c r="N140" s="473">
        <f>N136+1</f>
        <v>7</v>
      </c>
      <c r="O140" s="156" t="s">
        <v>14</v>
      </c>
      <c r="P140" s="199"/>
      <c r="Q140" s="150" t="str">
        <f t="shared" si="10"/>
        <v xml:space="preserve"> </v>
      </c>
      <c r="R140" s="151"/>
      <c r="S140" s="157"/>
      <c r="T140" s="199"/>
      <c r="U140" s="150" t="str">
        <f t="shared" si="11"/>
        <v xml:space="preserve"> </v>
      </c>
      <c r="V140" s="151"/>
      <c r="W140" s="157"/>
      <c r="X140" s="475"/>
      <c r="Y140" s="476"/>
      <c r="Z140" s="477"/>
      <c r="AB140" s="634"/>
      <c r="AC140" s="635"/>
      <c r="AD140" s="635"/>
      <c r="AE140" s="636"/>
      <c r="AF140" s="149"/>
      <c r="AG140" s="150" t="str">
        <f t="shared" si="12"/>
        <v xml:space="preserve"> </v>
      </c>
      <c r="AH140" s="151"/>
      <c r="AI140" s="152"/>
      <c r="AJ140" s="153"/>
      <c r="AK140" s="153"/>
      <c r="AL140" s="154"/>
      <c r="AM140" s="155"/>
      <c r="AN140" s="503"/>
      <c r="AO140" s="473">
        <f>AO136+1</f>
        <v>17</v>
      </c>
      <c r="AP140" s="156" t="s">
        <v>14</v>
      </c>
      <c r="AQ140" s="199"/>
      <c r="AR140" s="150" t="str">
        <f t="shared" si="13"/>
        <v xml:space="preserve"> </v>
      </c>
      <c r="AS140" s="151"/>
      <c r="AT140" s="157"/>
      <c r="AU140" s="199"/>
      <c r="AV140" s="150" t="str">
        <f t="shared" si="14"/>
        <v xml:space="preserve"> </v>
      </c>
      <c r="AW140" s="151"/>
      <c r="AX140" s="157"/>
      <c r="AY140" s="475"/>
      <c r="AZ140" s="476"/>
      <c r="BA140" s="477"/>
    </row>
    <row r="141" spans="1:53" ht="14.25" customHeight="1">
      <c r="A141" s="496"/>
      <c r="B141" s="497"/>
      <c r="C141" s="497"/>
      <c r="D141" s="498"/>
      <c r="E141" s="667"/>
      <c r="F141" s="657"/>
      <c r="G141" s="660"/>
      <c r="H141" s="271"/>
      <c r="I141" s="153"/>
      <c r="J141" s="153"/>
      <c r="K141" s="154"/>
      <c r="L141" s="155"/>
      <c r="M141" s="503"/>
      <c r="N141" s="621"/>
      <c r="O141" s="156" t="s">
        <v>15</v>
      </c>
      <c r="P141" s="199"/>
      <c r="Q141" s="150" t="str">
        <f t="shared" si="10"/>
        <v xml:space="preserve"> </v>
      </c>
      <c r="R141" s="151"/>
      <c r="S141" s="157"/>
      <c r="T141" s="199"/>
      <c r="U141" s="150" t="str">
        <f t="shared" si="11"/>
        <v xml:space="preserve"> </v>
      </c>
      <c r="V141" s="151"/>
      <c r="W141" s="157"/>
      <c r="X141" s="475"/>
      <c r="Y141" s="476"/>
      <c r="Z141" s="477"/>
      <c r="AB141" s="634"/>
      <c r="AC141" s="635"/>
      <c r="AD141" s="635"/>
      <c r="AE141" s="636"/>
      <c r="AF141" s="149"/>
      <c r="AG141" s="150" t="str">
        <f t="shared" si="12"/>
        <v xml:space="preserve"> </v>
      </c>
      <c r="AH141" s="151"/>
      <c r="AI141" s="152"/>
      <c r="AJ141" s="153"/>
      <c r="AK141" s="153"/>
      <c r="AL141" s="154"/>
      <c r="AM141" s="155"/>
      <c r="AN141" s="503"/>
      <c r="AO141" s="621"/>
      <c r="AP141" s="156" t="s">
        <v>15</v>
      </c>
      <c r="AQ141" s="199"/>
      <c r="AR141" s="150" t="str">
        <f t="shared" si="13"/>
        <v xml:space="preserve"> </v>
      </c>
      <c r="AS141" s="151"/>
      <c r="AT141" s="157"/>
      <c r="AU141" s="199"/>
      <c r="AV141" s="150" t="str">
        <f t="shared" si="14"/>
        <v xml:space="preserve"> </v>
      </c>
      <c r="AW141" s="151"/>
      <c r="AX141" s="157"/>
      <c r="AY141" s="475"/>
      <c r="AZ141" s="476"/>
      <c r="BA141" s="477"/>
    </row>
    <row r="142" spans="1:53" ht="14.25" customHeight="1">
      <c r="A142" s="496"/>
      <c r="B142" s="497"/>
      <c r="C142" s="497"/>
      <c r="D142" s="498"/>
      <c r="E142" s="667"/>
      <c r="F142" s="657"/>
      <c r="G142" s="660"/>
      <c r="H142" s="271"/>
      <c r="I142" s="153"/>
      <c r="J142" s="153"/>
      <c r="K142" s="154"/>
      <c r="L142" s="155"/>
      <c r="M142" s="503"/>
      <c r="N142" s="622"/>
      <c r="O142" s="156" t="s">
        <v>16</v>
      </c>
      <c r="P142" s="199"/>
      <c r="Q142" s="150" t="str">
        <f t="shared" si="10"/>
        <v xml:space="preserve"> </v>
      </c>
      <c r="R142" s="151"/>
      <c r="S142" s="157"/>
      <c r="T142" s="199"/>
      <c r="U142" s="150" t="str">
        <f t="shared" si="11"/>
        <v xml:space="preserve"> </v>
      </c>
      <c r="V142" s="151"/>
      <c r="W142" s="157"/>
      <c r="X142" s="475"/>
      <c r="Y142" s="476"/>
      <c r="Z142" s="477"/>
      <c r="AB142" s="634"/>
      <c r="AC142" s="635"/>
      <c r="AD142" s="635"/>
      <c r="AE142" s="636"/>
      <c r="AF142" s="149"/>
      <c r="AG142" s="150" t="str">
        <f t="shared" si="12"/>
        <v xml:space="preserve"> </v>
      </c>
      <c r="AH142" s="151"/>
      <c r="AI142" s="152"/>
      <c r="AJ142" s="153"/>
      <c r="AK142" s="153"/>
      <c r="AL142" s="154"/>
      <c r="AM142" s="155"/>
      <c r="AN142" s="503"/>
      <c r="AO142" s="622"/>
      <c r="AP142" s="156" t="s">
        <v>16</v>
      </c>
      <c r="AQ142" s="199"/>
      <c r="AR142" s="150" t="str">
        <f t="shared" si="13"/>
        <v xml:space="preserve"> </v>
      </c>
      <c r="AS142" s="151"/>
      <c r="AT142" s="157"/>
      <c r="AU142" s="199"/>
      <c r="AV142" s="150" t="str">
        <f t="shared" si="14"/>
        <v xml:space="preserve"> </v>
      </c>
      <c r="AW142" s="151"/>
      <c r="AX142" s="157"/>
      <c r="AY142" s="475"/>
      <c r="AZ142" s="476"/>
      <c r="BA142" s="477"/>
    </row>
    <row r="143" spans="1:53" ht="14.25" customHeight="1">
      <c r="A143" s="496"/>
      <c r="B143" s="497"/>
      <c r="C143" s="497"/>
      <c r="D143" s="498"/>
      <c r="E143" s="667"/>
      <c r="F143" s="662"/>
      <c r="G143" s="663"/>
      <c r="H143" s="271"/>
      <c r="I143" s="153"/>
      <c r="J143" s="153"/>
      <c r="K143" s="154"/>
      <c r="L143" s="155"/>
      <c r="M143" s="503"/>
      <c r="N143" s="623"/>
      <c r="O143" s="156" t="s">
        <v>17</v>
      </c>
      <c r="P143" s="199"/>
      <c r="Q143" s="150" t="str">
        <f t="shared" si="10"/>
        <v xml:space="preserve"> </v>
      </c>
      <c r="R143" s="151"/>
      <c r="S143" s="157"/>
      <c r="T143" s="199"/>
      <c r="U143" s="150" t="str">
        <f t="shared" si="11"/>
        <v xml:space="preserve"> </v>
      </c>
      <c r="V143" s="151"/>
      <c r="W143" s="157"/>
      <c r="X143" s="475"/>
      <c r="Y143" s="476"/>
      <c r="Z143" s="477"/>
      <c r="AB143" s="634"/>
      <c r="AC143" s="635"/>
      <c r="AD143" s="635"/>
      <c r="AE143" s="636"/>
      <c r="AF143" s="149"/>
      <c r="AG143" s="150" t="str">
        <f t="shared" si="12"/>
        <v xml:space="preserve"> </v>
      </c>
      <c r="AH143" s="151"/>
      <c r="AI143" s="152"/>
      <c r="AJ143" s="153"/>
      <c r="AK143" s="153"/>
      <c r="AL143" s="154"/>
      <c r="AM143" s="155"/>
      <c r="AN143" s="503"/>
      <c r="AO143" s="623"/>
      <c r="AP143" s="156" t="s">
        <v>17</v>
      </c>
      <c r="AQ143" s="199"/>
      <c r="AR143" s="150" t="str">
        <f t="shared" si="13"/>
        <v xml:space="preserve"> </v>
      </c>
      <c r="AS143" s="151"/>
      <c r="AT143" s="157"/>
      <c r="AU143" s="199"/>
      <c r="AV143" s="150" t="str">
        <f t="shared" si="14"/>
        <v xml:space="preserve"> </v>
      </c>
      <c r="AW143" s="151"/>
      <c r="AX143" s="157"/>
      <c r="AY143" s="475"/>
      <c r="AZ143" s="476"/>
      <c r="BA143" s="477"/>
    </row>
    <row r="144" spans="1:53" ht="14.25" customHeight="1">
      <c r="A144" s="496"/>
      <c r="B144" s="497"/>
      <c r="C144" s="497"/>
      <c r="D144" s="498"/>
      <c r="E144" s="667"/>
      <c r="F144" s="656" t="s">
        <v>54</v>
      </c>
      <c r="G144" s="659"/>
      <c r="H144" s="271"/>
      <c r="I144" s="153"/>
      <c r="J144" s="153"/>
      <c r="K144" s="154"/>
      <c r="L144" s="155"/>
      <c r="M144" s="503"/>
      <c r="N144" s="473">
        <f>N140+1</f>
        <v>8</v>
      </c>
      <c r="O144" s="156" t="s">
        <v>14</v>
      </c>
      <c r="P144" s="199"/>
      <c r="Q144" s="150" t="str">
        <f t="shared" si="10"/>
        <v xml:space="preserve"> </v>
      </c>
      <c r="R144" s="151"/>
      <c r="S144" s="157"/>
      <c r="T144" s="199"/>
      <c r="U144" s="150" t="str">
        <f t="shared" si="11"/>
        <v xml:space="preserve"> </v>
      </c>
      <c r="V144" s="151"/>
      <c r="W144" s="157"/>
      <c r="X144" s="475"/>
      <c r="Y144" s="476"/>
      <c r="Z144" s="477"/>
      <c r="AB144" s="634"/>
      <c r="AC144" s="635"/>
      <c r="AD144" s="635"/>
      <c r="AE144" s="636"/>
      <c r="AF144" s="149"/>
      <c r="AG144" s="150" t="str">
        <f t="shared" si="12"/>
        <v xml:space="preserve"> </v>
      </c>
      <c r="AH144" s="151"/>
      <c r="AI144" s="152"/>
      <c r="AJ144" s="153"/>
      <c r="AK144" s="153"/>
      <c r="AL144" s="154"/>
      <c r="AM144" s="155"/>
      <c r="AN144" s="503"/>
      <c r="AO144" s="473">
        <f>AO140+1</f>
        <v>18</v>
      </c>
      <c r="AP144" s="156" t="s">
        <v>14</v>
      </c>
      <c r="AQ144" s="199"/>
      <c r="AR144" s="150" t="str">
        <f t="shared" si="13"/>
        <v xml:space="preserve"> </v>
      </c>
      <c r="AS144" s="151"/>
      <c r="AT144" s="157"/>
      <c r="AU144" s="199"/>
      <c r="AV144" s="150" t="str">
        <f t="shared" si="14"/>
        <v xml:space="preserve"> </v>
      </c>
      <c r="AW144" s="151"/>
      <c r="AX144" s="157"/>
      <c r="AY144" s="475"/>
      <c r="AZ144" s="476"/>
      <c r="BA144" s="477"/>
    </row>
    <row r="145" spans="1:53" ht="14.25" customHeight="1">
      <c r="A145" s="496"/>
      <c r="B145" s="497"/>
      <c r="C145" s="497"/>
      <c r="D145" s="498"/>
      <c r="E145" s="667"/>
      <c r="F145" s="657"/>
      <c r="G145" s="660"/>
      <c r="H145" s="271"/>
      <c r="I145" s="153"/>
      <c r="J145" s="153"/>
      <c r="K145" s="154"/>
      <c r="L145" s="155"/>
      <c r="M145" s="503"/>
      <c r="N145" s="621"/>
      <c r="O145" s="156" t="s">
        <v>15</v>
      </c>
      <c r="P145" s="199"/>
      <c r="Q145" s="150" t="str">
        <f t="shared" si="10"/>
        <v xml:space="preserve"> </v>
      </c>
      <c r="R145" s="151"/>
      <c r="S145" s="157"/>
      <c r="T145" s="199"/>
      <c r="U145" s="150" t="str">
        <f t="shared" si="11"/>
        <v xml:space="preserve"> </v>
      </c>
      <c r="V145" s="151"/>
      <c r="W145" s="157"/>
      <c r="X145" s="475"/>
      <c r="Y145" s="476"/>
      <c r="Z145" s="477"/>
      <c r="AB145" s="634"/>
      <c r="AC145" s="635"/>
      <c r="AD145" s="635"/>
      <c r="AE145" s="636"/>
      <c r="AF145" s="149"/>
      <c r="AG145" s="150" t="str">
        <f t="shared" si="12"/>
        <v xml:space="preserve"> </v>
      </c>
      <c r="AH145" s="151"/>
      <c r="AI145" s="152"/>
      <c r="AJ145" s="153"/>
      <c r="AK145" s="153"/>
      <c r="AL145" s="154"/>
      <c r="AM145" s="155"/>
      <c r="AN145" s="503"/>
      <c r="AO145" s="621"/>
      <c r="AP145" s="156" t="s">
        <v>15</v>
      </c>
      <c r="AQ145" s="199"/>
      <c r="AR145" s="150" t="str">
        <f t="shared" si="13"/>
        <v xml:space="preserve"> </v>
      </c>
      <c r="AS145" s="151"/>
      <c r="AT145" s="157"/>
      <c r="AU145" s="199"/>
      <c r="AV145" s="150" t="str">
        <f t="shared" si="14"/>
        <v xml:space="preserve"> </v>
      </c>
      <c r="AW145" s="151"/>
      <c r="AX145" s="157"/>
      <c r="AY145" s="475"/>
      <c r="AZ145" s="476"/>
      <c r="BA145" s="477"/>
    </row>
    <row r="146" spans="1:53" ht="14.25" customHeight="1">
      <c r="A146" s="496"/>
      <c r="B146" s="497"/>
      <c r="C146" s="497"/>
      <c r="D146" s="498"/>
      <c r="E146" s="667"/>
      <c r="F146" s="657"/>
      <c r="G146" s="660"/>
      <c r="H146" s="271"/>
      <c r="I146" s="153"/>
      <c r="J146" s="153"/>
      <c r="K146" s="154"/>
      <c r="L146" s="155"/>
      <c r="M146" s="503"/>
      <c r="N146" s="622"/>
      <c r="O146" s="156" t="s">
        <v>16</v>
      </c>
      <c r="P146" s="199"/>
      <c r="Q146" s="150" t="str">
        <f t="shared" si="10"/>
        <v xml:space="preserve"> </v>
      </c>
      <c r="R146" s="151"/>
      <c r="S146" s="157"/>
      <c r="T146" s="199"/>
      <c r="U146" s="150" t="str">
        <f t="shared" si="11"/>
        <v xml:space="preserve"> </v>
      </c>
      <c r="V146" s="151"/>
      <c r="W146" s="157"/>
      <c r="X146" s="475"/>
      <c r="Y146" s="476"/>
      <c r="Z146" s="477"/>
      <c r="AB146" s="634"/>
      <c r="AC146" s="635"/>
      <c r="AD146" s="635"/>
      <c r="AE146" s="636"/>
      <c r="AF146" s="149"/>
      <c r="AG146" s="150" t="str">
        <f t="shared" si="12"/>
        <v xml:space="preserve"> </v>
      </c>
      <c r="AH146" s="151"/>
      <c r="AI146" s="152"/>
      <c r="AJ146" s="153"/>
      <c r="AK146" s="153"/>
      <c r="AL146" s="154"/>
      <c r="AM146" s="155"/>
      <c r="AN146" s="503"/>
      <c r="AO146" s="622"/>
      <c r="AP146" s="156" t="s">
        <v>16</v>
      </c>
      <c r="AQ146" s="199"/>
      <c r="AR146" s="150" t="str">
        <f t="shared" si="13"/>
        <v xml:space="preserve"> </v>
      </c>
      <c r="AS146" s="151"/>
      <c r="AT146" s="157"/>
      <c r="AU146" s="199"/>
      <c r="AV146" s="150" t="str">
        <f t="shared" si="14"/>
        <v xml:space="preserve"> </v>
      </c>
      <c r="AW146" s="151"/>
      <c r="AX146" s="157"/>
      <c r="AY146" s="475"/>
      <c r="AZ146" s="476"/>
      <c r="BA146" s="477"/>
    </row>
    <row r="147" spans="1:53" ht="14.25" customHeight="1">
      <c r="A147" s="496"/>
      <c r="B147" s="497"/>
      <c r="C147" s="497"/>
      <c r="D147" s="498"/>
      <c r="E147" s="667"/>
      <c r="F147" s="662"/>
      <c r="G147" s="663"/>
      <c r="H147" s="271"/>
      <c r="I147" s="153"/>
      <c r="J147" s="153"/>
      <c r="K147" s="154"/>
      <c r="L147" s="155"/>
      <c r="M147" s="503"/>
      <c r="N147" s="623"/>
      <c r="O147" s="156" t="s">
        <v>17</v>
      </c>
      <c r="P147" s="199"/>
      <c r="Q147" s="150" t="str">
        <f t="shared" si="10"/>
        <v xml:space="preserve"> </v>
      </c>
      <c r="R147" s="151"/>
      <c r="S147" s="157"/>
      <c r="T147" s="199"/>
      <c r="U147" s="150" t="str">
        <f t="shared" si="11"/>
        <v xml:space="preserve"> </v>
      </c>
      <c r="V147" s="151"/>
      <c r="W147" s="157"/>
      <c r="X147" s="475"/>
      <c r="Y147" s="476"/>
      <c r="Z147" s="477"/>
      <c r="AB147" s="634"/>
      <c r="AC147" s="635"/>
      <c r="AD147" s="635"/>
      <c r="AE147" s="636"/>
      <c r="AF147" s="149"/>
      <c r="AG147" s="150" t="str">
        <f t="shared" si="12"/>
        <v xml:space="preserve"> </v>
      </c>
      <c r="AH147" s="151"/>
      <c r="AI147" s="152"/>
      <c r="AJ147" s="153"/>
      <c r="AK147" s="153"/>
      <c r="AL147" s="154"/>
      <c r="AM147" s="155"/>
      <c r="AN147" s="503"/>
      <c r="AO147" s="623"/>
      <c r="AP147" s="156" t="s">
        <v>17</v>
      </c>
      <c r="AQ147" s="199"/>
      <c r="AR147" s="150" t="str">
        <f t="shared" si="13"/>
        <v xml:space="preserve"> </v>
      </c>
      <c r="AS147" s="151"/>
      <c r="AT147" s="157"/>
      <c r="AU147" s="199"/>
      <c r="AV147" s="150" t="str">
        <f t="shared" si="14"/>
        <v xml:space="preserve"> </v>
      </c>
      <c r="AW147" s="151"/>
      <c r="AX147" s="157"/>
      <c r="AY147" s="475"/>
      <c r="AZ147" s="476"/>
      <c r="BA147" s="477"/>
    </row>
    <row r="148" spans="1:53" ht="14.25" customHeight="1">
      <c r="A148" s="496"/>
      <c r="B148" s="497"/>
      <c r="C148" s="497"/>
      <c r="D148" s="498"/>
      <c r="E148" s="667"/>
      <c r="F148" s="656" t="s">
        <v>54</v>
      </c>
      <c r="G148" s="659"/>
      <c r="H148" s="271"/>
      <c r="I148" s="153"/>
      <c r="J148" s="153"/>
      <c r="K148" s="154"/>
      <c r="L148" s="155"/>
      <c r="M148" s="503"/>
      <c r="N148" s="473">
        <f>N144+1</f>
        <v>9</v>
      </c>
      <c r="O148" s="156" t="s">
        <v>14</v>
      </c>
      <c r="P148" s="199"/>
      <c r="Q148" s="150" t="str">
        <f t="shared" si="10"/>
        <v xml:space="preserve"> </v>
      </c>
      <c r="R148" s="151"/>
      <c r="S148" s="157"/>
      <c r="T148" s="199"/>
      <c r="U148" s="150" t="str">
        <f t="shared" si="11"/>
        <v xml:space="preserve"> </v>
      </c>
      <c r="V148" s="151"/>
      <c r="W148" s="157"/>
      <c r="X148" s="475"/>
      <c r="Y148" s="476"/>
      <c r="Z148" s="477"/>
      <c r="AB148" s="634"/>
      <c r="AC148" s="635"/>
      <c r="AD148" s="635"/>
      <c r="AE148" s="636"/>
      <c r="AF148" s="149"/>
      <c r="AG148" s="150" t="str">
        <f t="shared" si="12"/>
        <v xml:space="preserve"> </v>
      </c>
      <c r="AH148" s="151"/>
      <c r="AI148" s="152"/>
      <c r="AJ148" s="153"/>
      <c r="AK148" s="153"/>
      <c r="AL148" s="154"/>
      <c r="AM148" s="155"/>
      <c r="AN148" s="503"/>
      <c r="AO148" s="473">
        <f>AO144+1</f>
        <v>19</v>
      </c>
      <c r="AP148" s="156" t="s">
        <v>14</v>
      </c>
      <c r="AQ148" s="199"/>
      <c r="AR148" s="150" t="str">
        <f t="shared" si="13"/>
        <v xml:space="preserve"> </v>
      </c>
      <c r="AS148" s="151"/>
      <c r="AT148" s="157"/>
      <c r="AU148" s="199"/>
      <c r="AV148" s="150" t="str">
        <f t="shared" si="14"/>
        <v xml:space="preserve"> </v>
      </c>
      <c r="AW148" s="151"/>
      <c r="AX148" s="157"/>
      <c r="AY148" s="475"/>
      <c r="AZ148" s="476"/>
      <c r="BA148" s="477"/>
    </row>
    <row r="149" spans="1:53" ht="14.25" customHeight="1">
      <c r="A149" s="496"/>
      <c r="B149" s="497"/>
      <c r="C149" s="497"/>
      <c r="D149" s="498"/>
      <c r="E149" s="667"/>
      <c r="F149" s="657"/>
      <c r="G149" s="660"/>
      <c r="H149" s="271"/>
      <c r="I149" s="153"/>
      <c r="J149" s="153"/>
      <c r="K149" s="154"/>
      <c r="L149" s="155"/>
      <c r="M149" s="503"/>
      <c r="N149" s="621"/>
      <c r="O149" s="156" t="s">
        <v>15</v>
      </c>
      <c r="P149" s="199"/>
      <c r="Q149" s="150" t="str">
        <f t="shared" si="10"/>
        <v xml:space="preserve"> </v>
      </c>
      <c r="R149" s="151"/>
      <c r="S149" s="157"/>
      <c r="T149" s="199"/>
      <c r="U149" s="150" t="str">
        <f t="shared" si="11"/>
        <v xml:space="preserve"> </v>
      </c>
      <c r="V149" s="151"/>
      <c r="W149" s="157"/>
      <c r="X149" s="475"/>
      <c r="Y149" s="476"/>
      <c r="Z149" s="477"/>
      <c r="AB149" s="634"/>
      <c r="AC149" s="635"/>
      <c r="AD149" s="635"/>
      <c r="AE149" s="636"/>
      <c r="AF149" s="149"/>
      <c r="AG149" s="150" t="str">
        <f t="shared" si="12"/>
        <v xml:space="preserve"> </v>
      </c>
      <c r="AH149" s="151"/>
      <c r="AI149" s="152"/>
      <c r="AJ149" s="153"/>
      <c r="AK149" s="153"/>
      <c r="AL149" s="154"/>
      <c r="AM149" s="155"/>
      <c r="AN149" s="503"/>
      <c r="AO149" s="621"/>
      <c r="AP149" s="156" t="s">
        <v>15</v>
      </c>
      <c r="AQ149" s="199"/>
      <c r="AR149" s="150" t="str">
        <f t="shared" si="13"/>
        <v xml:space="preserve"> </v>
      </c>
      <c r="AS149" s="151"/>
      <c r="AT149" s="157"/>
      <c r="AU149" s="199"/>
      <c r="AV149" s="150" t="str">
        <f t="shared" si="14"/>
        <v xml:space="preserve"> </v>
      </c>
      <c r="AW149" s="151"/>
      <c r="AX149" s="157"/>
      <c r="AY149" s="475"/>
      <c r="AZ149" s="476"/>
      <c r="BA149" s="477"/>
    </row>
    <row r="150" spans="1:53" ht="14.25" customHeight="1">
      <c r="A150" s="496"/>
      <c r="B150" s="497"/>
      <c r="C150" s="497"/>
      <c r="D150" s="498"/>
      <c r="E150" s="667"/>
      <c r="F150" s="657"/>
      <c r="G150" s="660"/>
      <c r="H150" s="271"/>
      <c r="I150" s="153"/>
      <c r="J150" s="153"/>
      <c r="K150" s="154"/>
      <c r="L150" s="155"/>
      <c r="M150" s="503"/>
      <c r="N150" s="622"/>
      <c r="O150" s="156" t="s">
        <v>16</v>
      </c>
      <c r="P150" s="199"/>
      <c r="Q150" s="150" t="str">
        <f t="shared" si="10"/>
        <v xml:space="preserve"> </v>
      </c>
      <c r="R150" s="151"/>
      <c r="S150" s="157"/>
      <c r="T150" s="199"/>
      <c r="U150" s="150" t="str">
        <f t="shared" si="11"/>
        <v xml:space="preserve"> </v>
      </c>
      <c r="V150" s="151"/>
      <c r="W150" s="157"/>
      <c r="X150" s="475"/>
      <c r="Y150" s="476"/>
      <c r="Z150" s="477"/>
      <c r="AB150" s="634"/>
      <c r="AC150" s="635"/>
      <c r="AD150" s="635"/>
      <c r="AE150" s="636"/>
      <c r="AF150" s="149"/>
      <c r="AG150" s="150" t="str">
        <f t="shared" si="12"/>
        <v xml:space="preserve"> </v>
      </c>
      <c r="AH150" s="151"/>
      <c r="AI150" s="152"/>
      <c r="AJ150" s="153"/>
      <c r="AK150" s="153"/>
      <c r="AL150" s="154"/>
      <c r="AM150" s="155"/>
      <c r="AN150" s="503"/>
      <c r="AO150" s="622"/>
      <c r="AP150" s="156" t="s">
        <v>16</v>
      </c>
      <c r="AQ150" s="199"/>
      <c r="AR150" s="150" t="str">
        <f t="shared" si="13"/>
        <v xml:space="preserve"> </v>
      </c>
      <c r="AS150" s="151"/>
      <c r="AT150" s="157"/>
      <c r="AU150" s="199"/>
      <c r="AV150" s="150" t="str">
        <f t="shared" si="14"/>
        <v xml:space="preserve"> </v>
      </c>
      <c r="AW150" s="151"/>
      <c r="AX150" s="157"/>
      <c r="AY150" s="475"/>
      <c r="AZ150" s="476"/>
      <c r="BA150" s="477"/>
    </row>
    <row r="151" spans="1:53" ht="14.25" customHeight="1">
      <c r="A151" s="496"/>
      <c r="B151" s="497"/>
      <c r="C151" s="497"/>
      <c r="D151" s="498"/>
      <c r="E151" s="667"/>
      <c r="F151" s="662"/>
      <c r="G151" s="663"/>
      <c r="H151" s="271"/>
      <c r="I151" s="153"/>
      <c r="J151" s="153"/>
      <c r="K151" s="154"/>
      <c r="L151" s="155"/>
      <c r="M151" s="503"/>
      <c r="N151" s="623"/>
      <c r="O151" s="156" t="s">
        <v>17</v>
      </c>
      <c r="P151" s="199"/>
      <c r="Q151" s="150" t="str">
        <f t="shared" si="10"/>
        <v xml:space="preserve"> </v>
      </c>
      <c r="R151" s="151"/>
      <c r="S151" s="157"/>
      <c r="T151" s="199"/>
      <c r="U151" s="150" t="str">
        <f t="shared" si="11"/>
        <v xml:space="preserve"> </v>
      </c>
      <c r="V151" s="151"/>
      <c r="W151" s="157"/>
      <c r="X151" s="475"/>
      <c r="Y151" s="476"/>
      <c r="Z151" s="477"/>
      <c r="AB151" s="634"/>
      <c r="AC151" s="635"/>
      <c r="AD151" s="635"/>
      <c r="AE151" s="636"/>
      <c r="AF151" s="149"/>
      <c r="AG151" s="150" t="str">
        <f t="shared" si="12"/>
        <v xml:space="preserve"> </v>
      </c>
      <c r="AH151" s="151"/>
      <c r="AI151" s="152"/>
      <c r="AJ151" s="153"/>
      <c r="AK151" s="153"/>
      <c r="AL151" s="154"/>
      <c r="AM151" s="155"/>
      <c r="AN151" s="503"/>
      <c r="AO151" s="623"/>
      <c r="AP151" s="156" t="s">
        <v>17</v>
      </c>
      <c r="AQ151" s="199"/>
      <c r="AR151" s="150" t="str">
        <f t="shared" si="13"/>
        <v xml:space="preserve"> </v>
      </c>
      <c r="AS151" s="151"/>
      <c r="AT151" s="157"/>
      <c r="AU151" s="199"/>
      <c r="AV151" s="150" t="str">
        <f t="shared" si="14"/>
        <v xml:space="preserve"> </v>
      </c>
      <c r="AW151" s="151"/>
      <c r="AX151" s="157"/>
      <c r="AY151" s="475"/>
      <c r="AZ151" s="476"/>
      <c r="BA151" s="477"/>
    </row>
    <row r="152" spans="1:53" ht="14.25" customHeight="1">
      <c r="A152" s="496"/>
      <c r="B152" s="497"/>
      <c r="C152" s="497"/>
      <c r="D152" s="498"/>
      <c r="E152" s="667"/>
      <c r="F152" s="656" t="s">
        <v>54</v>
      </c>
      <c r="G152" s="659"/>
      <c r="H152" s="271"/>
      <c r="I152" s="153"/>
      <c r="J152" s="153"/>
      <c r="K152" s="154"/>
      <c r="L152" s="155"/>
      <c r="M152" s="503"/>
      <c r="N152" s="473">
        <f>N148+1</f>
        <v>10</v>
      </c>
      <c r="O152" s="156" t="s">
        <v>14</v>
      </c>
      <c r="P152" s="199"/>
      <c r="Q152" s="150" t="str">
        <f t="shared" si="10"/>
        <v xml:space="preserve"> </v>
      </c>
      <c r="R152" s="151"/>
      <c r="S152" s="157"/>
      <c r="T152" s="199"/>
      <c r="U152" s="150" t="str">
        <f t="shared" si="11"/>
        <v xml:space="preserve"> </v>
      </c>
      <c r="V152" s="151"/>
      <c r="W152" s="157"/>
      <c r="X152" s="475"/>
      <c r="Y152" s="476"/>
      <c r="Z152" s="477"/>
      <c r="AB152" s="634"/>
      <c r="AC152" s="635"/>
      <c r="AD152" s="635"/>
      <c r="AE152" s="636"/>
      <c r="AF152" s="149"/>
      <c r="AG152" s="150" t="str">
        <f t="shared" si="12"/>
        <v xml:space="preserve"> </v>
      </c>
      <c r="AH152" s="151"/>
      <c r="AI152" s="152"/>
      <c r="AJ152" s="153"/>
      <c r="AK152" s="153"/>
      <c r="AL152" s="154"/>
      <c r="AM152" s="155"/>
      <c r="AN152" s="503"/>
      <c r="AO152" s="473">
        <f>AO148+1</f>
        <v>20</v>
      </c>
      <c r="AP152" s="156" t="s">
        <v>14</v>
      </c>
      <c r="AQ152" s="199"/>
      <c r="AR152" s="150" t="str">
        <f t="shared" si="13"/>
        <v xml:space="preserve"> </v>
      </c>
      <c r="AS152" s="151"/>
      <c r="AT152" s="157"/>
      <c r="AU152" s="199"/>
      <c r="AV152" s="150" t="str">
        <f t="shared" si="14"/>
        <v xml:space="preserve"> </v>
      </c>
      <c r="AW152" s="151"/>
      <c r="AX152" s="157"/>
      <c r="AY152" s="475"/>
      <c r="AZ152" s="476"/>
      <c r="BA152" s="477"/>
    </row>
    <row r="153" spans="1:53" ht="14.25" customHeight="1">
      <c r="A153" s="496"/>
      <c r="B153" s="497"/>
      <c r="C153" s="497"/>
      <c r="D153" s="498"/>
      <c r="E153" s="667"/>
      <c r="F153" s="657"/>
      <c r="G153" s="660"/>
      <c r="H153" s="271"/>
      <c r="I153" s="153"/>
      <c r="J153" s="153"/>
      <c r="K153" s="154"/>
      <c r="L153" s="155"/>
      <c r="M153" s="503"/>
      <c r="N153" s="621"/>
      <c r="O153" s="156" t="s">
        <v>15</v>
      </c>
      <c r="P153" s="199"/>
      <c r="Q153" s="150" t="str">
        <f t="shared" si="10"/>
        <v xml:space="preserve"> </v>
      </c>
      <c r="R153" s="151"/>
      <c r="S153" s="157"/>
      <c r="T153" s="199"/>
      <c r="U153" s="150" t="str">
        <f t="shared" si="11"/>
        <v xml:space="preserve"> </v>
      </c>
      <c r="V153" s="151"/>
      <c r="W153" s="157"/>
      <c r="X153" s="475"/>
      <c r="Y153" s="476"/>
      <c r="Z153" s="477"/>
      <c r="AB153" s="634"/>
      <c r="AC153" s="635"/>
      <c r="AD153" s="635"/>
      <c r="AE153" s="636"/>
      <c r="AF153" s="149"/>
      <c r="AG153" s="150" t="str">
        <f t="shared" si="12"/>
        <v xml:space="preserve"> </v>
      </c>
      <c r="AH153" s="151"/>
      <c r="AI153" s="152"/>
      <c r="AJ153" s="153"/>
      <c r="AK153" s="153"/>
      <c r="AL153" s="154"/>
      <c r="AM153" s="155"/>
      <c r="AN153" s="503"/>
      <c r="AO153" s="621"/>
      <c r="AP153" s="156" t="s">
        <v>15</v>
      </c>
      <c r="AQ153" s="199"/>
      <c r="AR153" s="150" t="str">
        <f t="shared" si="13"/>
        <v xml:space="preserve"> </v>
      </c>
      <c r="AS153" s="151"/>
      <c r="AT153" s="157"/>
      <c r="AU153" s="199"/>
      <c r="AV153" s="150" t="str">
        <f t="shared" si="14"/>
        <v xml:space="preserve"> </v>
      </c>
      <c r="AW153" s="151"/>
      <c r="AX153" s="157"/>
      <c r="AY153" s="475"/>
      <c r="AZ153" s="476"/>
      <c r="BA153" s="477"/>
    </row>
    <row r="154" spans="1:53" ht="14.25" customHeight="1">
      <c r="A154" s="496"/>
      <c r="B154" s="497"/>
      <c r="C154" s="497"/>
      <c r="D154" s="498"/>
      <c r="E154" s="667"/>
      <c r="F154" s="657"/>
      <c r="G154" s="660"/>
      <c r="H154" s="271"/>
      <c r="I154" s="153"/>
      <c r="J154" s="153"/>
      <c r="K154" s="154"/>
      <c r="L154" s="155"/>
      <c r="M154" s="503"/>
      <c r="N154" s="622"/>
      <c r="O154" s="156" t="s">
        <v>16</v>
      </c>
      <c r="P154" s="199"/>
      <c r="Q154" s="150" t="str">
        <f t="shared" si="10"/>
        <v xml:space="preserve"> </v>
      </c>
      <c r="R154" s="151"/>
      <c r="S154" s="157"/>
      <c r="T154" s="199"/>
      <c r="U154" s="150" t="str">
        <f t="shared" si="11"/>
        <v xml:space="preserve"> </v>
      </c>
      <c r="V154" s="151"/>
      <c r="W154" s="157"/>
      <c r="X154" s="475"/>
      <c r="Y154" s="476"/>
      <c r="Z154" s="477"/>
      <c r="AB154" s="634"/>
      <c r="AC154" s="635"/>
      <c r="AD154" s="635"/>
      <c r="AE154" s="636"/>
      <c r="AF154" s="149"/>
      <c r="AG154" s="150" t="str">
        <f t="shared" si="12"/>
        <v xml:space="preserve"> </v>
      </c>
      <c r="AH154" s="151"/>
      <c r="AI154" s="152"/>
      <c r="AJ154" s="153"/>
      <c r="AK154" s="153"/>
      <c r="AL154" s="154"/>
      <c r="AM154" s="155"/>
      <c r="AN154" s="503"/>
      <c r="AO154" s="622"/>
      <c r="AP154" s="156" t="s">
        <v>16</v>
      </c>
      <c r="AQ154" s="199"/>
      <c r="AR154" s="150" t="str">
        <f t="shared" si="13"/>
        <v xml:space="preserve"> </v>
      </c>
      <c r="AS154" s="151"/>
      <c r="AT154" s="157"/>
      <c r="AU154" s="199"/>
      <c r="AV154" s="150" t="str">
        <f t="shared" si="14"/>
        <v xml:space="preserve"> </v>
      </c>
      <c r="AW154" s="151"/>
      <c r="AX154" s="157"/>
      <c r="AY154" s="475"/>
      <c r="AZ154" s="476"/>
      <c r="BA154" s="477"/>
    </row>
    <row r="155" spans="1:53" ht="14.25" customHeight="1" thickBot="1">
      <c r="A155" s="499"/>
      <c r="B155" s="500"/>
      <c r="C155" s="500"/>
      <c r="D155" s="501"/>
      <c r="E155" s="668"/>
      <c r="F155" s="658"/>
      <c r="G155" s="661"/>
      <c r="H155" s="265"/>
      <c r="I155" s="171"/>
      <c r="J155" s="171"/>
      <c r="K155" s="172"/>
      <c r="L155" s="173"/>
      <c r="M155" s="503"/>
      <c r="N155" s="623"/>
      <c r="O155" s="156" t="s">
        <v>17</v>
      </c>
      <c r="P155" s="212"/>
      <c r="Q155" s="168" t="str">
        <f t="shared" si="10"/>
        <v xml:space="preserve"> </v>
      </c>
      <c r="R155" s="169"/>
      <c r="S155" s="175"/>
      <c r="T155" s="172"/>
      <c r="U155" s="168" t="str">
        <f t="shared" si="11"/>
        <v xml:space="preserve"> </v>
      </c>
      <c r="V155" s="169"/>
      <c r="W155" s="175"/>
      <c r="X155" s="478"/>
      <c r="Y155" s="479"/>
      <c r="Z155" s="480"/>
      <c r="AB155" s="637"/>
      <c r="AC155" s="638"/>
      <c r="AD155" s="638"/>
      <c r="AE155" s="639"/>
      <c r="AF155" s="167"/>
      <c r="AG155" s="168" t="str">
        <f t="shared" si="12"/>
        <v xml:space="preserve"> </v>
      </c>
      <c r="AH155" s="169"/>
      <c r="AI155" s="170"/>
      <c r="AJ155" s="171"/>
      <c r="AK155" s="171"/>
      <c r="AL155" s="172"/>
      <c r="AM155" s="173"/>
      <c r="AN155" s="503"/>
      <c r="AO155" s="623"/>
      <c r="AP155" s="156" t="s">
        <v>17</v>
      </c>
      <c r="AQ155" s="212"/>
      <c r="AR155" s="168" t="str">
        <f t="shared" si="13"/>
        <v xml:space="preserve"> </v>
      </c>
      <c r="AS155" s="169"/>
      <c r="AT155" s="175"/>
      <c r="AU155" s="172"/>
      <c r="AV155" s="168" t="str">
        <f t="shared" si="14"/>
        <v xml:space="preserve"> </v>
      </c>
      <c r="AW155" s="169"/>
      <c r="AX155" s="175"/>
      <c r="AY155" s="478"/>
      <c r="AZ155" s="479"/>
      <c r="BA155" s="480"/>
    </row>
    <row r="156" spans="1:53" ht="21" customHeight="1">
      <c r="A156" s="582" t="s">
        <v>13</v>
      </c>
      <c r="B156" s="452"/>
      <c r="C156" s="452"/>
      <c r="D156" s="452"/>
      <c r="E156" s="453"/>
      <c r="F156" s="453" t="s">
        <v>14</v>
      </c>
      <c r="G156" s="453"/>
      <c r="H156" s="453" t="s">
        <v>15</v>
      </c>
      <c r="I156" s="453"/>
      <c r="J156" s="583" t="s">
        <v>16</v>
      </c>
      <c r="K156" s="584"/>
      <c r="L156" s="583" t="s">
        <v>17</v>
      </c>
      <c r="M156" s="585"/>
      <c r="N156" s="586" t="s">
        <v>18</v>
      </c>
      <c r="O156" s="585"/>
      <c r="P156" s="586" t="s">
        <v>19</v>
      </c>
      <c r="Q156" s="630"/>
      <c r="R156" s="630"/>
      <c r="S156" s="585"/>
      <c r="T156" s="470" t="s">
        <v>48</v>
      </c>
      <c r="U156" s="471"/>
      <c r="V156" s="471"/>
      <c r="W156" s="469"/>
      <c r="X156" s="182" t="s">
        <v>49</v>
      </c>
      <c r="Y156" s="451" t="str">
        <f>Y103</f>
        <v>Druckdatum:</v>
      </c>
      <c r="Z156" s="472"/>
      <c r="AA156" s="183"/>
      <c r="AB156" s="582" t="s">
        <v>13</v>
      </c>
      <c r="AC156" s="452"/>
      <c r="AD156" s="452"/>
      <c r="AE156" s="452"/>
      <c r="AF156" s="453"/>
      <c r="AG156" s="453" t="s">
        <v>14</v>
      </c>
      <c r="AH156" s="453"/>
      <c r="AI156" s="453" t="s">
        <v>15</v>
      </c>
      <c r="AJ156" s="453"/>
      <c r="AK156" s="583" t="s">
        <v>16</v>
      </c>
      <c r="AL156" s="584"/>
      <c r="AM156" s="583" t="s">
        <v>17</v>
      </c>
      <c r="AN156" s="585"/>
      <c r="AO156" s="586" t="s">
        <v>18</v>
      </c>
      <c r="AP156" s="585"/>
      <c r="AQ156" s="586" t="s">
        <v>19</v>
      </c>
      <c r="AR156" s="630"/>
      <c r="AS156" s="630"/>
      <c r="AT156" s="585"/>
      <c r="AU156" s="470" t="s">
        <v>48</v>
      </c>
      <c r="AV156" s="471"/>
      <c r="AW156" s="471"/>
      <c r="AX156" s="469"/>
      <c r="AY156" s="182" t="s">
        <v>49</v>
      </c>
      <c r="AZ156" s="451" t="str">
        <f>Y156</f>
        <v>Druckdatum:</v>
      </c>
      <c r="BA156" s="472"/>
    </row>
    <row r="157" spans="1:53" ht="21" customHeight="1" thickBot="1">
      <c r="A157" s="581" t="s">
        <v>21</v>
      </c>
      <c r="B157" s="462" t="s">
        <v>21</v>
      </c>
      <c r="C157" s="462"/>
      <c r="D157" s="462"/>
      <c r="E157" s="462"/>
      <c r="F157" s="626"/>
      <c r="G157" s="626"/>
      <c r="H157" s="626"/>
      <c r="I157" s="626"/>
      <c r="J157" s="625"/>
      <c r="K157" s="626"/>
      <c r="L157" s="625"/>
      <c r="M157" s="626"/>
      <c r="N157" s="625"/>
      <c r="O157" s="626"/>
      <c r="P157" s="465"/>
      <c r="Q157" s="627"/>
      <c r="R157" s="627"/>
      <c r="S157" s="464"/>
      <c r="T157" s="465"/>
      <c r="U157" s="627"/>
      <c r="V157" s="627"/>
      <c r="W157" s="464"/>
      <c r="X157" s="184"/>
      <c r="Y157" s="628">
        <f ca="1">TODAY()</f>
        <v>45693</v>
      </c>
      <c r="Z157" s="629"/>
      <c r="AA157" s="185"/>
      <c r="AB157" s="581" t="s">
        <v>21</v>
      </c>
      <c r="AC157" s="462" t="s">
        <v>21</v>
      </c>
      <c r="AD157" s="462"/>
      <c r="AE157" s="462"/>
      <c r="AF157" s="462"/>
      <c r="AG157" s="626"/>
      <c r="AH157" s="626"/>
      <c r="AI157" s="626"/>
      <c r="AJ157" s="626"/>
      <c r="AK157" s="625"/>
      <c r="AL157" s="626"/>
      <c r="AM157" s="625"/>
      <c r="AN157" s="626"/>
      <c r="AO157" s="625"/>
      <c r="AP157" s="626"/>
      <c r="AQ157" s="465"/>
      <c r="AR157" s="627"/>
      <c r="AS157" s="627"/>
      <c r="AT157" s="464"/>
      <c r="AU157" s="465"/>
      <c r="AV157" s="627"/>
      <c r="AW157" s="627"/>
      <c r="AX157" s="464"/>
      <c r="AY157" s="184"/>
      <c r="AZ157" s="628">
        <f ca="1">TODAY()</f>
        <v>45693</v>
      </c>
      <c r="BA157" s="629"/>
    </row>
    <row r="158" spans="1:53" ht="21" customHeight="1" thickBot="1">
      <c r="A158" s="454" t="s">
        <v>51</v>
      </c>
      <c r="B158" s="455"/>
      <c r="C158" s="455"/>
      <c r="D158" s="455"/>
      <c r="E158" s="455"/>
      <c r="F158" s="456"/>
      <c r="G158" s="456"/>
      <c r="H158" s="456"/>
      <c r="I158" s="456"/>
      <c r="J158" s="457"/>
      <c r="K158" s="456"/>
      <c r="L158" s="457"/>
      <c r="M158" s="456"/>
      <c r="N158" s="457"/>
      <c r="O158" s="456"/>
      <c r="P158" s="458"/>
      <c r="Q158" s="459"/>
      <c r="R158" s="459"/>
      <c r="S158" s="460"/>
      <c r="T158" s="458"/>
      <c r="U158" s="459"/>
      <c r="V158" s="459"/>
      <c r="W158" s="460"/>
      <c r="X158" s="186"/>
      <c r="Y158" s="187" t="s">
        <v>52</v>
      </c>
      <c r="Z158" s="188">
        <f>BA105+1</f>
        <v>5</v>
      </c>
      <c r="AB158" s="454" t="s">
        <v>51</v>
      </c>
      <c r="AC158" s="455"/>
      <c r="AD158" s="455"/>
      <c r="AE158" s="455"/>
      <c r="AF158" s="455"/>
      <c r="AG158" s="456"/>
      <c r="AH158" s="456"/>
      <c r="AI158" s="456"/>
      <c r="AJ158" s="456"/>
      <c r="AK158" s="457"/>
      <c r="AL158" s="456"/>
      <c r="AM158" s="457"/>
      <c r="AN158" s="456"/>
      <c r="AO158" s="457"/>
      <c r="AP158" s="456"/>
      <c r="AQ158" s="458"/>
      <c r="AR158" s="459"/>
      <c r="AS158" s="459"/>
      <c r="AT158" s="460"/>
      <c r="AU158" s="458"/>
      <c r="AV158" s="459"/>
      <c r="AW158" s="459"/>
      <c r="AX158" s="460"/>
      <c r="AY158" s="186"/>
      <c r="AZ158" s="187" t="s">
        <v>52</v>
      </c>
      <c r="BA158" s="188">
        <f>Z158+1</f>
        <v>6</v>
      </c>
    </row>
    <row r="159" spans="1:53" ht="15" thickBot="1"/>
    <row r="160" spans="1:53" ht="21" customHeight="1">
      <c r="A160" s="655"/>
      <c r="B160" s="835"/>
      <c r="C160" s="835"/>
      <c r="D160" s="835"/>
      <c r="E160" s="835"/>
      <c r="F160" s="835"/>
      <c r="G160" s="835"/>
      <c r="H160" s="835"/>
      <c r="I160" s="835"/>
      <c r="J160" s="835"/>
      <c r="K160" s="835"/>
      <c r="L160" s="835"/>
      <c r="M160" s="575">
        <f>M107</f>
        <v>0</v>
      </c>
      <c r="N160" s="815"/>
      <c r="O160" s="815"/>
      <c r="P160" s="815"/>
      <c r="Q160" s="815"/>
      <c r="R160" s="815"/>
      <c r="S160" s="815"/>
      <c r="T160" s="815"/>
      <c r="U160" s="815"/>
      <c r="V160" s="815"/>
      <c r="W160" s="815"/>
      <c r="X160" s="816"/>
      <c r="Y160" s="530" t="s">
        <v>0</v>
      </c>
      <c r="Z160" s="576"/>
      <c r="AB160" s="655"/>
      <c r="AC160" s="835"/>
      <c r="AD160" s="835"/>
      <c r="AE160" s="835"/>
      <c r="AF160" s="835"/>
      <c r="AG160" s="835"/>
      <c r="AH160" s="835"/>
      <c r="AI160" s="835"/>
      <c r="AJ160" s="835"/>
      <c r="AK160" s="835"/>
      <c r="AL160" s="835"/>
      <c r="AM160" s="835"/>
      <c r="AN160" s="575">
        <f>M160</f>
        <v>0</v>
      </c>
      <c r="AO160" s="815"/>
      <c r="AP160" s="815"/>
      <c r="AQ160" s="815"/>
      <c r="AR160" s="815"/>
      <c r="AS160" s="815"/>
      <c r="AT160" s="815"/>
      <c r="AU160" s="815"/>
      <c r="AV160" s="815"/>
      <c r="AW160" s="815"/>
      <c r="AX160" s="815"/>
      <c r="AY160" s="816"/>
      <c r="AZ160" s="530" t="s">
        <v>0</v>
      </c>
      <c r="BA160" s="576"/>
    </row>
    <row r="161" spans="1:53" ht="21" customHeight="1" thickBot="1">
      <c r="A161" s="827"/>
      <c r="B161" s="836"/>
      <c r="C161" s="836"/>
      <c r="D161" s="836"/>
      <c r="E161" s="836"/>
      <c r="F161" s="836"/>
      <c r="G161" s="836"/>
      <c r="H161" s="836"/>
      <c r="I161" s="836"/>
      <c r="J161" s="836"/>
      <c r="K161" s="836"/>
      <c r="L161" s="836"/>
      <c r="M161" s="820"/>
      <c r="N161" s="821"/>
      <c r="O161" s="821"/>
      <c r="P161" s="821"/>
      <c r="Q161" s="821"/>
      <c r="R161" s="821"/>
      <c r="S161" s="821"/>
      <c r="T161" s="821"/>
      <c r="U161" s="821"/>
      <c r="V161" s="821"/>
      <c r="W161" s="821"/>
      <c r="X161" s="822"/>
      <c r="Y161" s="577"/>
      <c r="Z161" s="578"/>
      <c r="AB161" s="827"/>
      <c r="AC161" s="836"/>
      <c r="AD161" s="836"/>
      <c r="AE161" s="836"/>
      <c r="AF161" s="836"/>
      <c r="AG161" s="836"/>
      <c r="AH161" s="836"/>
      <c r="AI161" s="836"/>
      <c r="AJ161" s="836"/>
      <c r="AK161" s="836"/>
      <c r="AL161" s="836"/>
      <c r="AM161" s="836"/>
      <c r="AN161" s="820"/>
      <c r="AO161" s="821"/>
      <c r="AP161" s="821"/>
      <c r="AQ161" s="821"/>
      <c r="AR161" s="821"/>
      <c r="AS161" s="821"/>
      <c r="AT161" s="821"/>
      <c r="AU161" s="821"/>
      <c r="AV161" s="821"/>
      <c r="AW161" s="821"/>
      <c r="AX161" s="821"/>
      <c r="AY161" s="822"/>
      <c r="AZ161" s="577"/>
      <c r="BA161" s="578"/>
    </row>
    <row r="162" spans="1:53" ht="21" customHeight="1">
      <c r="A162" s="827"/>
      <c r="B162" s="836"/>
      <c r="C162" s="836"/>
      <c r="D162" s="836"/>
      <c r="E162" s="836"/>
      <c r="F162" s="836"/>
      <c r="G162" s="836"/>
      <c r="H162" s="836"/>
      <c r="I162" s="836"/>
      <c r="J162" s="836"/>
      <c r="K162" s="836"/>
      <c r="L162" s="836"/>
      <c r="M162" s="575">
        <f>M109</f>
        <v>0</v>
      </c>
      <c r="N162" s="815"/>
      <c r="O162" s="815"/>
      <c r="P162" s="815"/>
      <c r="Q162" s="815"/>
      <c r="R162" s="815"/>
      <c r="S162" s="815"/>
      <c r="T162" s="815"/>
      <c r="U162" s="815"/>
      <c r="V162" s="815"/>
      <c r="W162" s="815"/>
      <c r="X162" s="816"/>
      <c r="Y162" s="580" t="str">
        <f>Y109</f>
        <v>1</v>
      </c>
      <c r="Z162" s="824"/>
      <c r="AB162" s="827"/>
      <c r="AC162" s="836"/>
      <c r="AD162" s="836"/>
      <c r="AE162" s="836"/>
      <c r="AF162" s="836"/>
      <c r="AG162" s="836"/>
      <c r="AH162" s="836"/>
      <c r="AI162" s="836"/>
      <c r="AJ162" s="836"/>
      <c r="AK162" s="836"/>
      <c r="AL162" s="836"/>
      <c r="AM162" s="836"/>
      <c r="AN162" s="575">
        <f>M162</f>
        <v>0</v>
      </c>
      <c r="AO162" s="815"/>
      <c r="AP162" s="815"/>
      <c r="AQ162" s="815"/>
      <c r="AR162" s="815"/>
      <c r="AS162" s="815"/>
      <c r="AT162" s="815"/>
      <c r="AU162" s="815"/>
      <c r="AV162" s="815"/>
      <c r="AW162" s="815"/>
      <c r="AX162" s="815"/>
      <c r="AY162" s="816"/>
      <c r="AZ162" s="580" t="str">
        <f>AZ109</f>
        <v>1</v>
      </c>
      <c r="BA162" s="824"/>
    </row>
    <row r="163" spans="1:53" ht="21" customHeight="1" thickBot="1">
      <c r="A163" s="827"/>
      <c r="B163" s="836"/>
      <c r="C163" s="836"/>
      <c r="D163" s="836"/>
      <c r="E163" s="836"/>
      <c r="F163" s="836"/>
      <c r="G163" s="836"/>
      <c r="H163" s="836"/>
      <c r="I163" s="836"/>
      <c r="J163" s="836"/>
      <c r="K163" s="836"/>
      <c r="L163" s="836"/>
      <c r="M163" s="820"/>
      <c r="N163" s="821"/>
      <c r="O163" s="821"/>
      <c r="P163" s="821"/>
      <c r="Q163" s="821"/>
      <c r="R163" s="821"/>
      <c r="S163" s="821"/>
      <c r="T163" s="821"/>
      <c r="U163" s="821"/>
      <c r="V163" s="821"/>
      <c r="W163" s="821"/>
      <c r="X163" s="822"/>
      <c r="Y163" s="827"/>
      <c r="Z163" s="828"/>
      <c r="AB163" s="827"/>
      <c r="AC163" s="836"/>
      <c r="AD163" s="836"/>
      <c r="AE163" s="836"/>
      <c r="AF163" s="836"/>
      <c r="AG163" s="836"/>
      <c r="AH163" s="836"/>
      <c r="AI163" s="836"/>
      <c r="AJ163" s="836"/>
      <c r="AK163" s="836"/>
      <c r="AL163" s="836"/>
      <c r="AM163" s="836"/>
      <c r="AN163" s="820"/>
      <c r="AO163" s="821"/>
      <c r="AP163" s="821"/>
      <c r="AQ163" s="821"/>
      <c r="AR163" s="821"/>
      <c r="AS163" s="821"/>
      <c r="AT163" s="821"/>
      <c r="AU163" s="821"/>
      <c r="AV163" s="821"/>
      <c r="AW163" s="821"/>
      <c r="AX163" s="821"/>
      <c r="AY163" s="822"/>
      <c r="AZ163" s="827"/>
      <c r="BA163" s="828"/>
    </row>
    <row r="164" spans="1:53" ht="24" customHeight="1" thickBot="1">
      <c r="A164" s="504" t="s">
        <v>35</v>
      </c>
      <c r="B164" s="505"/>
      <c r="C164" s="505"/>
      <c r="D164" s="506"/>
      <c r="E164" s="507"/>
      <c r="F164" s="507"/>
      <c r="G164" s="507"/>
      <c r="H164" s="507"/>
      <c r="I164" s="507"/>
      <c r="J164" s="507"/>
      <c r="K164" s="507"/>
      <c r="L164" s="508"/>
      <c r="M164" s="509">
        <f>M111</f>
        <v>0</v>
      </c>
      <c r="N164" s="831"/>
      <c r="O164" s="831"/>
      <c r="P164" s="831"/>
      <c r="Q164" s="831"/>
      <c r="R164" s="831"/>
      <c r="S164" s="831"/>
      <c r="T164" s="831"/>
      <c r="U164" s="831"/>
      <c r="V164" s="831"/>
      <c r="W164" s="831"/>
      <c r="X164" s="832"/>
      <c r="Y164" s="833"/>
      <c r="Z164" s="834"/>
      <c r="AB164" s="504" t="s">
        <v>35</v>
      </c>
      <c r="AC164" s="505"/>
      <c r="AD164" s="505"/>
      <c r="AE164" s="506"/>
      <c r="AF164" s="507"/>
      <c r="AG164" s="507"/>
      <c r="AH164" s="507"/>
      <c r="AI164" s="507"/>
      <c r="AJ164" s="507"/>
      <c r="AK164" s="507"/>
      <c r="AL164" s="507"/>
      <c r="AM164" s="508"/>
      <c r="AN164" s="509">
        <f>AN111</f>
        <v>0</v>
      </c>
      <c r="AO164" s="831"/>
      <c r="AP164" s="831"/>
      <c r="AQ164" s="831"/>
      <c r="AR164" s="831"/>
      <c r="AS164" s="831"/>
      <c r="AT164" s="831"/>
      <c r="AU164" s="831"/>
      <c r="AV164" s="831"/>
      <c r="AW164" s="831"/>
      <c r="AX164" s="831"/>
      <c r="AY164" s="832"/>
      <c r="AZ164" s="833"/>
      <c r="BA164" s="834"/>
    </row>
    <row r="165" spans="1:53" ht="24" customHeight="1" thickBot="1">
      <c r="A165" s="510" t="s">
        <v>36</v>
      </c>
      <c r="B165" s="511"/>
      <c r="C165" s="511"/>
      <c r="D165" s="506"/>
      <c r="E165" s="507"/>
      <c r="F165" s="507"/>
      <c r="G165" s="507"/>
      <c r="H165" s="507"/>
      <c r="I165" s="507"/>
      <c r="J165" s="507"/>
      <c r="K165" s="507"/>
      <c r="L165" s="508"/>
      <c r="M165" s="512" t="s">
        <v>37</v>
      </c>
      <c r="N165" s="539" t="s">
        <v>38</v>
      </c>
      <c r="O165" s="540"/>
      <c r="P165" s="611">
        <v>1</v>
      </c>
      <c r="Q165" s="612"/>
      <c r="R165" s="612"/>
      <c r="S165" s="518" t="s">
        <v>39</v>
      </c>
      <c r="T165" s="517"/>
      <c r="U165" s="519">
        <f>IF(P165&gt;0,P165+9," ")</f>
        <v>10</v>
      </c>
      <c r="V165" s="517"/>
      <c r="W165" s="520"/>
      <c r="X165" s="521"/>
      <c r="Y165" s="522"/>
      <c r="Z165" s="523"/>
      <c r="AB165" s="510" t="s">
        <v>36</v>
      </c>
      <c r="AC165" s="511"/>
      <c r="AD165" s="511"/>
      <c r="AE165" s="506"/>
      <c r="AF165" s="507"/>
      <c r="AG165" s="507"/>
      <c r="AH165" s="507"/>
      <c r="AI165" s="507"/>
      <c r="AJ165" s="507"/>
      <c r="AK165" s="507"/>
      <c r="AL165" s="507"/>
      <c r="AM165" s="508"/>
      <c r="AN165" s="512" t="s">
        <v>37</v>
      </c>
      <c r="AO165" s="539" t="s">
        <v>38</v>
      </c>
      <c r="AP165" s="540"/>
      <c r="AQ165" s="611">
        <f>IF(P165&gt;0,P165+10," ")</f>
        <v>11</v>
      </c>
      <c r="AR165" s="612"/>
      <c r="AS165" s="612"/>
      <c r="AT165" s="518" t="s">
        <v>39</v>
      </c>
      <c r="AU165" s="517"/>
      <c r="AV165" s="519">
        <f>IF(AQ165&gt;0,AQ165+9," ")</f>
        <v>20</v>
      </c>
      <c r="AW165" s="517"/>
      <c r="AX165" s="520"/>
      <c r="AY165" s="521"/>
      <c r="AZ165" s="522"/>
      <c r="BA165" s="523"/>
    </row>
    <row r="166" spans="1:53" ht="24" customHeight="1" thickBot="1">
      <c r="A166" s="510" t="s">
        <v>40</v>
      </c>
      <c r="B166" s="511"/>
      <c r="C166" s="511"/>
      <c r="D166" s="506"/>
      <c r="E166" s="507"/>
      <c r="F166" s="507"/>
      <c r="G166" s="507"/>
      <c r="H166" s="507"/>
      <c r="I166" s="507"/>
      <c r="J166" s="507"/>
      <c r="K166" s="507"/>
      <c r="L166" s="508"/>
      <c r="M166" s="513"/>
      <c r="N166" s="530" t="s">
        <v>41</v>
      </c>
      <c r="O166" s="531"/>
      <c r="P166" s="534" t="s">
        <v>42</v>
      </c>
      <c r="Q166" s="535"/>
      <c r="R166" s="535"/>
      <c r="S166" s="535"/>
      <c r="T166" s="535"/>
      <c r="U166" s="535"/>
      <c r="V166" s="535"/>
      <c r="W166" s="536"/>
      <c r="X166" s="524"/>
      <c r="Y166" s="525"/>
      <c r="Z166" s="526"/>
      <c r="AB166" s="510" t="s">
        <v>40</v>
      </c>
      <c r="AC166" s="511"/>
      <c r="AD166" s="511"/>
      <c r="AE166" s="506"/>
      <c r="AF166" s="507"/>
      <c r="AG166" s="507"/>
      <c r="AH166" s="507"/>
      <c r="AI166" s="507"/>
      <c r="AJ166" s="507"/>
      <c r="AK166" s="507"/>
      <c r="AL166" s="507"/>
      <c r="AM166" s="508"/>
      <c r="AN166" s="513"/>
      <c r="AO166" s="530" t="s">
        <v>41</v>
      </c>
      <c r="AP166" s="531"/>
      <c r="AQ166" s="534" t="s">
        <v>42</v>
      </c>
      <c r="AR166" s="535"/>
      <c r="AS166" s="535"/>
      <c r="AT166" s="535"/>
      <c r="AU166" s="535"/>
      <c r="AV166" s="535"/>
      <c r="AW166" s="535"/>
      <c r="AX166" s="536"/>
      <c r="AY166" s="524"/>
      <c r="AZ166" s="525"/>
      <c r="BA166" s="526"/>
    </row>
    <row r="167" spans="1:53" ht="24" customHeight="1">
      <c r="A167" s="649" t="s">
        <v>53</v>
      </c>
      <c r="B167" s="650"/>
      <c r="C167" s="650"/>
      <c r="D167" s="651"/>
      <c r="E167" s="547" t="s">
        <v>44</v>
      </c>
      <c r="F167" s="548"/>
      <c r="G167" s="470" t="s">
        <v>45</v>
      </c>
      <c r="H167" s="551"/>
      <c r="I167" s="551"/>
      <c r="J167" s="551"/>
      <c r="K167" s="551"/>
      <c r="L167" s="552"/>
      <c r="M167" s="514"/>
      <c r="N167" s="532"/>
      <c r="O167" s="533"/>
      <c r="P167" s="553" t="s">
        <v>2</v>
      </c>
      <c r="Q167" s="554"/>
      <c r="R167" s="554" t="s">
        <v>46</v>
      </c>
      <c r="S167" s="554"/>
      <c r="T167" s="557" t="s">
        <v>2</v>
      </c>
      <c r="U167" s="554"/>
      <c r="V167" s="554" t="s">
        <v>46</v>
      </c>
      <c r="W167" s="559"/>
      <c r="X167" s="527"/>
      <c r="Y167" s="528"/>
      <c r="Z167" s="529"/>
      <c r="AB167" s="649" t="s">
        <v>53</v>
      </c>
      <c r="AC167" s="650"/>
      <c r="AD167" s="650"/>
      <c r="AE167" s="651"/>
      <c r="AF167" s="547" t="s">
        <v>44</v>
      </c>
      <c r="AG167" s="548"/>
      <c r="AH167" s="470" t="s">
        <v>45</v>
      </c>
      <c r="AI167" s="551"/>
      <c r="AJ167" s="551"/>
      <c r="AK167" s="551"/>
      <c r="AL167" s="551"/>
      <c r="AM167" s="552"/>
      <c r="AN167" s="514"/>
      <c r="AO167" s="532"/>
      <c r="AP167" s="533"/>
      <c r="AQ167" s="553" t="s">
        <v>2</v>
      </c>
      <c r="AR167" s="554"/>
      <c r="AS167" s="554" t="s">
        <v>46</v>
      </c>
      <c r="AT167" s="554"/>
      <c r="AU167" s="557" t="s">
        <v>2</v>
      </c>
      <c r="AV167" s="554"/>
      <c r="AW167" s="554" t="s">
        <v>46</v>
      </c>
      <c r="AX167" s="559"/>
      <c r="AY167" s="527"/>
      <c r="AZ167" s="528"/>
      <c r="BA167" s="529"/>
    </row>
    <row r="168" spans="1:53" ht="24" customHeight="1" thickBot="1">
      <c r="A168" s="652"/>
      <c r="B168" s="653"/>
      <c r="C168" s="653"/>
      <c r="D168" s="654"/>
      <c r="E168" s="549"/>
      <c r="F168" s="550"/>
      <c r="G168" s="537" t="s">
        <v>46</v>
      </c>
      <c r="H168" s="538"/>
      <c r="I168" s="537" t="s">
        <v>47</v>
      </c>
      <c r="J168" s="561"/>
      <c r="K168" s="562"/>
      <c r="L168" s="563"/>
      <c r="M168" s="515"/>
      <c r="N168" s="564" t="s">
        <v>28</v>
      </c>
      <c r="O168" s="565"/>
      <c r="P168" s="555"/>
      <c r="Q168" s="556"/>
      <c r="R168" s="556"/>
      <c r="S168" s="556"/>
      <c r="T168" s="558"/>
      <c r="U168" s="556"/>
      <c r="V168" s="556"/>
      <c r="W168" s="560"/>
      <c r="X168" s="587" t="s">
        <v>5</v>
      </c>
      <c r="Y168" s="588"/>
      <c r="Z168" s="589"/>
      <c r="AB168" s="652"/>
      <c r="AC168" s="653"/>
      <c r="AD168" s="653"/>
      <c r="AE168" s="654"/>
      <c r="AF168" s="549"/>
      <c r="AG168" s="550"/>
      <c r="AH168" s="537" t="s">
        <v>46</v>
      </c>
      <c r="AI168" s="538"/>
      <c r="AJ168" s="537" t="s">
        <v>47</v>
      </c>
      <c r="AK168" s="561"/>
      <c r="AL168" s="562"/>
      <c r="AM168" s="563"/>
      <c r="AN168" s="515"/>
      <c r="AO168" s="564" t="str">
        <f>N168</f>
        <v>D</v>
      </c>
      <c r="AP168" s="648"/>
      <c r="AQ168" s="555"/>
      <c r="AR168" s="556"/>
      <c r="AS168" s="556"/>
      <c r="AT168" s="556"/>
      <c r="AU168" s="558"/>
      <c r="AV168" s="556"/>
      <c r="AW168" s="556"/>
      <c r="AX168" s="560"/>
      <c r="AY168" s="587" t="s">
        <v>5</v>
      </c>
      <c r="AZ168" s="588"/>
      <c r="BA168" s="589"/>
    </row>
    <row r="169" spans="1:53" ht="14.25" customHeight="1">
      <c r="A169" s="487"/>
      <c r="B169" s="494"/>
      <c r="C169" s="494"/>
      <c r="D169" s="495"/>
      <c r="E169" s="666"/>
      <c r="F169" s="669" t="s">
        <v>54</v>
      </c>
      <c r="G169" s="670"/>
      <c r="H169" s="270"/>
      <c r="I169" s="142"/>
      <c r="J169" s="142"/>
      <c r="K169" s="143"/>
      <c r="L169" s="144"/>
      <c r="M169" s="502"/>
      <c r="N169" s="579">
        <f>IF(P165&gt;0,P165," ")</f>
        <v>1</v>
      </c>
      <c r="O169" s="145" t="s">
        <v>14</v>
      </c>
      <c r="P169" s="196"/>
      <c r="Q169" s="146" t="str">
        <f t="shared" ref="Q169:Q208" si="15">IF(P169&gt;0," -"," ")</f>
        <v xml:space="preserve"> </v>
      </c>
      <c r="R169" s="147"/>
      <c r="S169" s="148"/>
      <c r="T169" s="198"/>
      <c r="U169" s="146" t="str">
        <f t="shared" ref="U169:U208" si="16">IF(T169&gt;0," -"," ")</f>
        <v xml:space="preserve"> </v>
      </c>
      <c r="V169" s="147"/>
      <c r="W169" s="148"/>
      <c r="X169" s="481"/>
      <c r="Y169" s="482"/>
      <c r="Z169" s="483"/>
      <c r="AB169" s="631"/>
      <c r="AC169" s="632"/>
      <c r="AD169" s="632"/>
      <c r="AE169" s="633"/>
      <c r="AF169" s="138"/>
      <c r="AG169" s="139" t="str">
        <f t="shared" ref="AG169:AG208" si="17">IF(AF169&gt;0," -"," ")</f>
        <v xml:space="preserve"> </v>
      </c>
      <c r="AH169" s="140"/>
      <c r="AI169" s="141"/>
      <c r="AJ169" s="142"/>
      <c r="AK169" s="142"/>
      <c r="AL169" s="143"/>
      <c r="AM169" s="144"/>
      <c r="AN169" s="502"/>
      <c r="AO169" s="579">
        <f>IF(AQ165&gt;0,AQ165," ")</f>
        <v>11</v>
      </c>
      <c r="AP169" s="145" t="s">
        <v>14</v>
      </c>
      <c r="AQ169" s="196"/>
      <c r="AR169" s="146" t="str">
        <f t="shared" ref="AR169:AR208" si="18">IF(AQ169&gt;0," -"," ")</f>
        <v xml:space="preserve"> </v>
      </c>
      <c r="AS169" s="147"/>
      <c r="AT169" s="148"/>
      <c r="AU169" s="198"/>
      <c r="AV169" s="146" t="str">
        <f t="shared" ref="AV169:AV208" si="19">IF(AU169&gt;0," -"," ")</f>
        <v xml:space="preserve"> </v>
      </c>
      <c r="AW169" s="147"/>
      <c r="AX169" s="148"/>
      <c r="AY169" s="481"/>
      <c r="AZ169" s="482"/>
      <c r="BA169" s="483"/>
    </row>
    <row r="170" spans="1:53" ht="14.25" customHeight="1">
      <c r="A170" s="496"/>
      <c r="B170" s="497"/>
      <c r="C170" s="497"/>
      <c r="D170" s="498"/>
      <c r="E170" s="667"/>
      <c r="F170" s="657"/>
      <c r="G170" s="660"/>
      <c r="H170" s="271"/>
      <c r="I170" s="153"/>
      <c r="J170" s="153"/>
      <c r="K170" s="154"/>
      <c r="L170" s="155"/>
      <c r="M170" s="503"/>
      <c r="N170" s="621"/>
      <c r="O170" s="156" t="s">
        <v>15</v>
      </c>
      <c r="P170" s="199"/>
      <c r="Q170" s="150" t="str">
        <f t="shared" si="15"/>
        <v xml:space="preserve"> </v>
      </c>
      <c r="R170" s="151"/>
      <c r="S170" s="157"/>
      <c r="T170" s="201"/>
      <c r="U170" s="150" t="str">
        <f t="shared" si="16"/>
        <v xml:space="preserve"> </v>
      </c>
      <c r="V170" s="151"/>
      <c r="W170" s="157"/>
      <c r="X170" s="475"/>
      <c r="Y170" s="476"/>
      <c r="Z170" s="477"/>
      <c r="AB170" s="634"/>
      <c r="AC170" s="635"/>
      <c r="AD170" s="635"/>
      <c r="AE170" s="636"/>
      <c r="AF170" s="149"/>
      <c r="AG170" s="150" t="str">
        <f t="shared" si="17"/>
        <v xml:space="preserve"> </v>
      </c>
      <c r="AH170" s="151"/>
      <c r="AI170" s="152"/>
      <c r="AJ170" s="153"/>
      <c r="AK170" s="153"/>
      <c r="AL170" s="154"/>
      <c r="AM170" s="155"/>
      <c r="AN170" s="503"/>
      <c r="AO170" s="621"/>
      <c r="AP170" s="156" t="s">
        <v>15</v>
      </c>
      <c r="AQ170" s="199"/>
      <c r="AR170" s="150" t="str">
        <f t="shared" si="18"/>
        <v xml:space="preserve"> </v>
      </c>
      <c r="AS170" s="151"/>
      <c r="AT170" s="157"/>
      <c r="AU170" s="201"/>
      <c r="AV170" s="150" t="str">
        <f t="shared" si="19"/>
        <v xml:space="preserve"> </v>
      </c>
      <c r="AW170" s="151"/>
      <c r="AX170" s="157"/>
      <c r="AY170" s="475"/>
      <c r="AZ170" s="476"/>
      <c r="BA170" s="477"/>
    </row>
    <row r="171" spans="1:53" ht="14.25" customHeight="1">
      <c r="A171" s="496"/>
      <c r="B171" s="497"/>
      <c r="C171" s="497"/>
      <c r="D171" s="498"/>
      <c r="E171" s="667"/>
      <c r="F171" s="657"/>
      <c r="G171" s="660"/>
      <c r="H171" s="271"/>
      <c r="I171" s="153"/>
      <c r="J171" s="153"/>
      <c r="K171" s="154"/>
      <c r="L171" s="155"/>
      <c r="M171" s="503"/>
      <c r="N171" s="622"/>
      <c r="O171" s="156" t="s">
        <v>16</v>
      </c>
      <c r="P171" s="199"/>
      <c r="Q171" s="150" t="str">
        <f t="shared" si="15"/>
        <v xml:space="preserve"> </v>
      </c>
      <c r="R171" s="151"/>
      <c r="S171" s="157"/>
      <c r="T171" s="201"/>
      <c r="U171" s="150" t="str">
        <f t="shared" si="16"/>
        <v xml:space="preserve"> </v>
      </c>
      <c r="V171" s="151"/>
      <c r="W171" s="157"/>
      <c r="X171" s="475"/>
      <c r="Y171" s="476"/>
      <c r="Z171" s="477"/>
      <c r="AB171" s="634"/>
      <c r="AC171" s="635"/>
      <c r="AD171" s="635"/>
      <c r="AE171" s="636"/>
      <c r="AF171" s="149"/>
      <c r="AG171" s="150" t="str">
        <f t="shared" si="17"/>
        <v xml:space="preserve"> </v>
      </c>
      <c r="AH171" s="151"/>
      <c r="AI171" s="152"/>
      <c r="AJ171" s="153"/>
      <c r="AK171" s="153"/>
      <c r="AL171" s="154"/>
      <c r="AM171" s="155"/>
      <c r="AN171" s="503"/>
      <c r="AO171" s="622"/>
      <c r="AP171" s="156" t="s">
        <v>16</v>
      </c>
      <c r="AQ171" s="199"/>
      <c r="AR171" s="150" t="str">
        <f t="shared" si="18"/>
        <v xml:space="preserve"> </v>
      </c>
      <c r="AS171" s="151"/>
      <c r="AT171" s="157"/>
      <c r="AU171" s="201"/>
      <c r="AV171" s="150" t="str">
        <f t="shared" si="19"/>
        <v xml:space="preserve"> </v>
      </c>
      <c r="AW171" s="151"/>
      <c r="AX171" s="157"/>
      <c r="AY171" s="475"/>
      <c r="AZ171" s="476"/>
      <c r="BA171" s="477"/>
    </row>
    <row r="172" spans="1:53" ht="14.25" customHeight="1">
      <c r="A172" s="496"/>
      <c r="B172" s="497"/>
      <c r="C172" s="497"/>
      <c r="D172" s="498"/>
      <c r="E172" s="667"/>
      <c r="F172" s="662"/>
      <c r="G172" s="663"/>
      <c r="H172" s="271"/>
      <c r="I172" s="153"/>
      <c r="J172" s="153"/>
      <c r="K172" s="154"/>
      <c r="L172" s="155"/>
      <c r="M172" s="503"/>
      <c r="N172" s="623"/>
      <c r="O172" s="156" t="s">
        <v>17</v>
      </c>
      <c r="P172" s="199"/>
      <c r="Q172" s="150" t="str">
        <f t="shared" si="15"/>
        <v xml:space="preserve"> </v>
      </c>
      <c r="R172" s="151"/>
      <c r="S172" s="157"/>
      <c r="T172" s="201"/>
      <c r="U172" s="150" t="str">
        <f t="shared" si="16"/>
        <v xml:space="preserve"> </v>
      </c>
      <c r="V172" s="151"/>
      <c r="W172" s="157"/>
      <c r="X172" s="475"/>
      <c r="Y172" s="476"/>
      <c r="Z172" s="477"/>
      <c r="AB172" s="634"/>
      <c r="AC172" s="635"/>
      <c r="AD172" s="635"/>
      <c r="AE172" s="636"/>
      <c r="AF172" s="149"/>
      <c r="AG172" s="150" t="str">
        <f t="shared" si="17"/>
        <v xml:space="preserve"> </v>
      </c>
      <c r="AH172" s="151"/>
      <c r="AI172" s="152"/>
      <c r="AJ172" s="153"/>
      <c r="AK172" s="153"/>
      <c r="AL172" s="154"/>
      <c r="AM172" s="155"/>
      <c r="AN172" s="503"/>
      <c r="AO172" s="623"/>
      <c r="AP172" s="156" t="s">
        <v>17</v>
      </c>
      <c r="AQ172" s="199"/>
      <c r="AR172" s="150" t="str">
        <f t="shared" si="18"/>
        <v xml:space="preserve"> </v>
      </c>
      <c r="AS172" s="151"/>
      <c r="AT172" s="157"/>
      <c r="AU172" s="201"/>
      <c r="AV172" s="150" t="str">
        <f t="shared" si="19"/>
        <v xml:space="preserve"> </v>
      </c>
      <c r="AW172" s="151"/>
      <c r="AX172" s="157"/>
      <c r="AY172" s="475"/>
      <c r="AZ172" s="476"/>
      <c r="BA172" s="477"/>
    </row>
    <row r="173" spans="1:53" ht="14.25" customHeight="1">
      <c r="A173" s="496"/>
      <c r="B173" s="497"/>
      <c r="C173" s="497"/>
      <c r="D173" s="498"/>
      <c r="E173" s="667"/>
      <c r="F173" s="664" t="s">
        <v>54</v>
      </c>
      <c r="G173" s="659"/>
      <c r="H173" s="271"/>
      <c r="I173" s="153"/>
      <c r="J173" s="153"/>
      <c r="K173" s="154"/>
      <c r="L173" s="155"/>
      <c r="M173" s="503"/>
      <c r="N173" s="473">
        <f>N169+1</f>
        <v>2</v>
      </c>
      <c r="O173" s="156" t="s">
        <v>14</v>
      </c>
      <c r="P173" s="199"/>
      <c r="Q173" s="150" t="str">
        <f t="shared" si="15"/>
        <v xml:space="preserve"> </v>
      </c>
      <c r="R173" s="151"/>
      <c r="S173" s="157"/>
      <c r="T173" s="199"/>
      <c r="U173" s="150" t="str">
        <f t="shared" si="16"/>
        <v xml:space="preserve"> </v>
      </c>
      <c r="V173" s="151"/>
      <c r="W173" s="157"/>
      <c r="X173" s="475"/>
      <c r="Y173" s="476"/>
      <c r="Z173" s="477"/>
      <c r="AB173" s="634"/>
      <c r="AC173" s="635"/>
      <c r="AD173" s="635"/>
      <c r="AE173" s="636"/>
      <c r="AF173" s="149"/>
      <c r="AG173" s="150" t="str">
        <f t="shared" si="17"/>
        <v xml:space="preserve"> </v>
      </c>
      <c r="AH173" s="151"/>
      <c r="AI173" s="152"/>
      <c r="AJ173" s="153"/>
      <c r="AK173" s="153"/>
      <c r="AL173" s="154"/>
      <c r="AM173" s="155"/>
      <c r="AN173" s="503"/>
      <c r="AO173" s="473">
        <f>AO169+1</f>
        <v>12</v>
      </c>
      <c r="AP173" s="156" t="s">
        <v>14</v>
      </c>
      <c r="AQ173" s="199"/>
      <c r="AR173" s="150" t="str">
        <f t="shared" si="18"/>
        <v xml:space="preserve"> </v>
      </c>
      <c r="AS173" s="151"/>
      <c r="AT173" s="157"/>
      <c r="AU173" s="199"/>
      <c r="AV173" s="150" t="str">
        <f t="shared" si="19"/>
        <v xml:space="preserve"> </v>
      </c>
      <c r="AW173" s="151"/>
      <c r="AX173" s="157"/>
      <c r="AY173" s="475"/>
      <c r="AZ173" s="476"/>
      <c r="BA173" s="477"/>
    </row>
    <row r="174" spans="1:53" ht="14.25" customHeight="1">
      <c r="A174" s="496"/>
      <c r="B174" s="497"/>
      <c r="C174" s="497"/>
      <c r="D174" s="498"/>
      <c r="E174" s="667"/>
      <c r="F174" s="418"/>
      <c r="G174" s="660"/>
      <c r="H174" s="271"/>
      <c r="I174" s="154"/>
      <c r="J174" s="153"/>
      <c r="K174" s="154"/>
      <c r="L174" s="155"/>
      <c r="M174" s="503"/>
      <c r="N174" s="621"/>
      <c r="O174" s="156" t="s">
        <v>15</v>
      </c>
      <c r="P174" s="199"/>
      <c r="Q174" s="150" t="str">
        <f t="shared" si="15"/>
        <v xml:space="preserve"> </v>
      </c>
      <c r="R174" s="151"/>
      <c r="S174" s="157"/>
      <c r="T174" s="199"/>
      <c r="U174" s="150" t="str">
        <f t="shared" si="16"/>
        <v xml:space="preserve"> </v>
      </c>
      <c r="V174" s="151"/>
      <c r="W174" s="157"/>
      <c r="X174" s="475"/>
      <c r="Y174" s="476"/>
      <c r="Z174" s="477"/>
      <c r="AB174" s="634"/>
      <c r="AC174" s="635"/>
      <c r="AD174" s="635"/>
      <c r="AE174" s="636"/>
      <c r="AF174" s="149"/>
      <c r="AG174" s="150" t="str">
        <f t="shared" si="17"/>
        <v xml:space="preserve"> </v>
      </c>
      <c r="AH174" s="151"/>
      <c r="AI174" s="152"/>
      <c r="AJ174" s="154"/>
      <c r="AK174" s="153"/>
      <c r="AL174" s="154"/>
      <c r="AM174" s="155"/>
      <c r="AN174" s="503"/>
      <c r="AO174" s="621"/>
      <c r="AP174" s="156" t="s">
        <v>15</v>
      </c>
      <c r="AQ174" s="199"/>
      <c r="AR174" s="150" t="str">
        <f t="shared" si="18"/>
        <v xml:space="preserve"> </v>
      </c>
      <c r="AS174" s="151"/>
      <c r="AT174" s="157"/>
      <c r="AU174" s="199"/>
      <c r="AV174" s="150" t="str">
        <f t="shared" si="19"/>
        <v xml:space="preserve"> </v>
      </c>
      <c r="AW174" s="151"/>
      <c r="AX174" s="157"/>
      <c r="AY174" s="475"/>
      <c r="AZ174" s="476"/>
      <c r="BA174" s="477"/>
    </row>
    <row r="175" spans="1:53" ht="14.25" customHeight="1">
      <c r="A175" s="496"/>
      <c r="B175" s="497"/>
      <c r="C175" s="497"/>
      <c r="D175" s="498"/>
      <c r="E175" s="667"/>
      <c r="F175" s="418"/>
      <c r="G175" s="660"/>
      <c r="H175" s="271"/>
      <c r="I175" s="154"/>
      <c r="J175" s="153"/>
      <c r="K175" s="154"/>
      <c r="L175" s="155"/>
      <c r="M175" s="503"/>
      <c r="N175" s="622"/>
      <c r="O175" s="156" t="s">
        <v>16</v>
      </c>
      <c r="P175" s="199"/>
      <c r="Q175" s="150" t="str">
        <f t="shared" si="15"/>
        <v xml:space="preserve"> </v>
      </c>
      <c r="R175" s="151"/>
      <c r="S175" s="157"/>
      <c r="T175" s="199"/>
      <c r="U175" s="150" t="str">
        <f t="shared" si="16"/>
        <v xml:space="preserve"> </v>
      </c>
      <c r="V175" s="151"/>
      <c r="W175" s="157"/>
      <c r="X175" s="475"/>
      <c r="Y175" s="476"/>
      <c r="Z175" s="477"/>
      <c r="AB175" s="634"/>
      <c r="AC175" s="635"/>
      <c r="AD175" s="635"/>
      <c r="AE175" s="636"/>
      <c r="AF175" s="149"/>
      <c r="AG175" s="150" t="str">
        <f t="shared" si="17"/>
        <v xml:space="preserve"> </v>
      </c>
      <c r="AH175" s="151"/>
      <c r="AI175" s="152"/>
      <c r="AJ175" s="154"/>
      <c r="AK175" s="153"/>
      <c r="AL175" s="154"/>
      <c r="AM175" s="155"/>
      <c r="AN175" s="503"/>
      <c r="AO175" s="622"/>
      <c r="AP175" s="156" t="s">
        <v>16</v>
      </c>
      <c r="AQ175" s="199"/>
      <c r="AR175" s="150" t="str">
        <f t="shared" si="18"/>
        <v xml:space="preserve"> </v>
      </c>
      <c r="AS175" s="151"/>
      <c r="AT175" s="157"/>
      <c r="AU175" s="199"/>
      <c r="AV175" s="150" t="str">
        <f t="shared" si="19"/>
        <v xml:space="preserve"> </v>
      </c>
      <c r="AW175" s="151"/>
      <c r="AX175" s="157"/>
      <c r="AY175" s="475"/>
      <c r="AZ175" s="476"/>
      <c r="BA175" s="477"/>
    </row>
    <row r="176" spans="1:53" ht="14.25" customHeight="1">
      <c r="A176" s="496"/>
      <c r="B176" s="497"/>
      <c r="C176" s="497"/>
      <c r="D176" s="498"/>
      <c r="E176" s="667"/>
      <c r="F176" s="665"/>
      <c r="G176" s="663"/>
      <c r="H176" s="271"/>
      <c r="I176" s="154"/>
      <c r="J176" s="153"/>
      <c r="K176" s="154"/>
      <c r="L176" s="155"/>
      <c r="M176" s="503"/>
      <c r="N176" s="623"/>
      <c r="O176" s="156" t="s">
        <v>17</v>
      </c>
      <c r="P176" s="199"/>
      <c r="Q176" s="150" t="str">
        <f t="shared" si="15"/>
        <v xml:space="preserve"> </v>
      </c>
      <c r="R176" s="151"/>
      <c r="S176" s="157"/>
      <c r="T176" s="199"/>
      <c r="U176" s="150" t="str">
        <f t="shared" si="16"/>
        <v xml:space="preserve"> </v>
      </c>
      <c r="V176" s="151"/>
      <c r="W176" s="157"/>
      <c r="X176" s="475"/>
      <c r="Y176" s="476"/>
      <c r="Z176" s="477"/>
      <c r="AB176" s="634"/>
      <c r="AC176" s="635"/>
      <c r="AD176" s="635"/>
      <c r="AE176" s="636"/>
      <c r="AF176" s="149"/>
      <c r="AG176" s="150" t="str">
        <f t="shared" si="17"/>
        <v xml:space="preserve"> </v>
      </c>
      <c r="AH176" s="151"/>
      <c r="AI176" s="152"/>
      <c r="AJ176" s="154"/>
      <c r="AK176" s="153"/>
      <c r="AL176" s="154"/>
      <c r="AM176" s="155"/>
      <c r="AN176" s="503"/>
      <c r="AO176" s="623"/>
      <c r="AP176" s="156" t="s">
        <v>17</v>
      </c>
      <c r="AQ176" s="199"/>
      <c r="AR176" s="150" t="str">
        <f t="shared" si="18"/>
        <v xml:space="preserve"> </v>
      </c>
      <c r="AS176" s="151"/>
      <c r="AT176" s="157"/>
      <c r="AU176" s="199"/>
      <c r="AV176" s="150" t="str">
        <f t="shared" si="19"/>
        <v xml:space="preserve"> </v>
      </c>
      <c r="AW176" s="151"/>
      <c r="AX176" s="157"/>
      <c r="AY176" s="475"/>
      <c r="AZ176" s="476"/>
      <c r="BA176" s="477"/>
    </row>
    <row r="177" spans="1:53" ht="14.25" customHeight="1">
      <c r="A177" s="496"/>
      <c r="B177" s="497"/>
      <c r="C177" s="497"/>
      <c r="D177" s="498"/>
      <c r="E177" s="667"/>
      <c r="F177" s="656" t="s">
        <v>54</v>
      </c>
      <c r="G177" s="659"/>
      <c r="H177" s="271"/>
      <c r="I177" s="154"/>
      <c r="J177" s="153"/>
      <c r="K177" s="154"/>
      <c r="L177" s="155"/>
      <c r="M177" s="503"/>
      <c r="N177" s="473">
        <f>N173+1</f>
        <v>3</v>
      </c>
      <c r="O177" s="156" t="s">
        <v>14</v>
      </c>
      <c r="P177" s="199"/>
      <c r="Q177" s="150" t="str">
        <f t="shared" si="15"/>
        <v xml:space="preserve"> </v>
      </c>
      <c r="R177" s="151"/>
      <c r="S177" s="157"/>
      <c r="T177" s="199"/>
      <c r="U177" s="150" t="str">
        <f t="shared" si="16"/>
        <v xml:space="preserve"> </v>
      </c>
      <c r="V177" s="151"/>
      <c r="W177" s="157"/>
      <c r="X177" s="475"/>
      <c r="Y177" s="476"/>
      <c r="Z177" s="477"/>
      <c r="AB177" s="634"/>
      <c r="AC177" s="635"/>
      <c r="AD177" s="635"/>
      <c r="AE177" s="636"/>
      <c r="AF177" s="149"/>
      <c r="AG177" s="150" t="str">
        <f t="shared" si="17"/>
        <v xml:space="preserve"> </v>
      </c>
      <c r="AH177" s="151"/>
      <c r="AI177" s="152"/>
      <c r="AJ177" s="154"/>
      <c r="AK177" s="153"/>
      <c r="AL177" s="154"/>
      <c r="AM177" s="155"/>
      <c r="AN177" s="503"/>
      <c r="AO177" s="473">
        <f>AO173+1</f>
        <v>13</v>
      </c>
      <c r="AP177" s="156" t="s">
        <v>14</v>
      </c>
      <c r="AQ177" s="199"/>
      <c r="AR177" s="150" t="str">
        <f t="shared" si="18"/>
        <v xml:space="preserve"> </v>
      </c>
      <c r="AS177" s="151"/>
      <c r="AT177" s="157"/>
      <c r="AU177" s="199"/>
      <c r="AV177" s="150" t="str">
        <f t="shared" si="19"/>
        <v xml:space="preserve"> </v>
      </c>
      <c r="AW177" s="151"/>
      <c r="AX177" s="157"/>
      <c r="AY177" s="475"/>
      <c r="AZ177" s="476"/>
      <c r="BA177" s="477"/>
    </row>
    <row r="178" spans="1:53" ht="14.25" customHeight="1">
      <c r="A178" s="496"/>
      <c r="B178" s="497"/>
      <c r="C178" s="497"/>
      <c r="D178" s="498"/>
      <c r="E178" s="667"/>
      <c r="F178" s="657"/>
      <c r="G178" s="660"/>
      <c r="H178" s="271"/>
      <c r="I178" s="154"/>
      <c r="J178" s="153"/>
      <c r="K178" s="154"/>
      <c r="L178" s="155"/>
      <c r="M178" s="503"/>
      <c r="N178" s="621"/>
      <c r="O178" s="156" t="s">
        <v>15</v>
      </c>
      <c r="P178" s="199"/>
      <c r="Q178" s="150" t="str">
        <f t="shared" si="15"/>
        <v xml:space="preserve"> </v>
      </c>
      <c r="R178" s="151"/>
      <c r="S178" s="157"/>
      <c r="T178" s="199"/>
      <c r="U178" s="150" t="str">
        <f t="shared" si="16"/>
        <v xml:space="preserve"> </v>
      </c>
      <c r="V178" s="151"/>
      <c r="W178" s="157"/>
      <c r="X178" s="475"/>
      <c r="Y178" s="476"/>
      <c r="Z178" s="477"/>
      <c r="AB178" s="634"/>
      <c r="AC178" s="635"/>
      <c r="AD178" s="635"/>
      <c r="AE178" s="636"/>
      <c r="AF178" s="149"/>
      <c r="AG178" s="150" t="str">
        <f t="shared" si="17"/>
        <v xml:space="preserve"> </v>
      </c>
      <c r="AH178" s="151"/>
      <c r="AI178" s="152"/>
      <c r="AJ178" s="154"/>
      <c r="AK178" s="153"/>
      <c r="AL178" s="154"/>
      <c r="AM178" s="155"/>
      <c r="AN178" s="503"/>
      <c r="AO178" s="621"/>
      <c r="AP178" s="156" t="s">
        <v>15</v>
      </c>
      <c r="AQ178" s="199"/>
      <c r="AR178" s="150" t="str">
        <f t="shared" si="18"/>
        <v xml:space="preserve"> </v>
      </c>
      <c r="AS178" s="151"/>
      <c r="AT178" s="157"/>
      <c r="AU178" s="199"/>
      <c r="AV178" s="150" t="str">
        <f t="shared" si="19"/>
        <v xml:space="preserve"> </v>
      </c>
      <c r="AW178" s="151"/>
      <c r="AX178" s="157"/>
      <c r="AY178" s="475"/>
      <c r="AZ178" s="476"/>
      <c r="BA178" s="477"/>
    </row>
    <row r="179" spans="1:53" ht="14.25" customHeight="1">
      <c r="A179" s="496"/>
      <c r="B179" s="497"/>
      <c r="C179" s="497"/>
      <c r="D179" s="498"/>
      <c r="E179" s="667"/>
      <c r="F179" s="657"/>
      <c r="G179" s="660"/>
      <c r="H179" s="271"/>
      <c r="I179" s="159"/>
      <c r="J179" s="160"/>
      <c r="K179" s="154"/>
      <c r="L179" s="155"/>
      <c r="M179" s="503"/>
      <c r="N179" s="622"/>
      <c r="O179" s="156" t="s">
        <v>16</v>
      </c>
      <c r="P179" s="199"/>
      <c r="Q179" s="150" t="str">
        <f t="shared" si="15"/>
        <v xml:space="preserve"> </v>
      </c>
      <c r="R179" s="151"/>
      <c r="S179" s="157"/>
      <c r="T179" s="199"/>
      <c r="U179" s="150" t="str">
        <f t="shared" si="16"/>
        <v xml:space="preserve"> </v>
      </c>
      <c r="V179" s="151"/>
      <c r="W179" s="157"/>
      <c r="X179" s="475"/>
      <c r="Y179" s="476"/>
      <c r="Z179" s="477"/>
      <c r="AB179" s="634"/>
      <c r="AC179" s="635"/>
      <c r="AD179" s="635"/>
      <c r="AE179" s="636"/>
      <c r="AF179" s="149"/>
      <c r="AG179" s="150" t="str">
        <f t="shared" si="17"/>
        <v xml:space="preserve"> </v>
      </c>
      <c r="AH179" s="151"/>
      <c r="AI179" s="152"/>
      <c r="AJ179" s="159"/>
      <c r="AK179" s="160"/>
      <c r="AL179" s="154"/>
      <c r="AM179" s="155"/>
      <c r="AN179" s="503"/>
      <c r="AO179" s="622"/>
      <c r="AP179" s="156" t="s">
        <v>16</v>
      </c>
      <c r="AQ179" s="199"/>
      <c r="AR179" s="150" t="str">
        <f t="shared" si="18"/>
        <v xml:space="preserve"> </v>
      </c>
      <c r="AS179" s="151"/>
      <c r="AT179" s="157"/>
      <c r="AU179" s="199"/>
      <c r="AV179" s="150" t="str">
        <f t="shared" si="19"/>
        <v xml:space="preserve"> </v>
      </c>
      <c r="AW179" s="151"/>
      <c r="AX179" s="157"/>
      <c r="AY179" s="475"/>
      <c r="AZ179" s="476"/>
      <c r="BA179" s="477"/>
    </row>
    <row r="180" spans="1:53" ht="14.25" customHeight="1">
      <c r="A180" s="496"/>
      <c r="B180" s="497"/>
      <c r="C180" s="497"/>
      <c r="D180" s="498"/>
      <c r="E180" s="667"/>
      <c r="F180" s="662"/>
      <c r="G180" s="663"/>
      <c r="H180" s="272"/>
      <c r="I180" s="154"/>
      <c r="J180" s="162"/>
      <c r="K180" s="153"/>
      <c r="L180" s="155"/>
      <c r="M180" s="503"/>
      <c r="N180" s="623"/>
      <c r="O180" s="156" t="s">
        <v>17</v>
      </c>
      <c r="P180" s="199"/>
      <c r="Q180" s="150" t="str">
        <f t="shared" si="15"/>
        <v xml:space="preserve"> </v>
      </c>
      <c r="R180" s="151"/>
      <c r="S180" s="157"/>
      <c r="T180" s="199"/>
      <c r="U180" s="150" t="str">
        <f t="shared" si="16"/>
        <v xml:space="preserve"> </v>
      </c>
      <c r="V180" s="151"/>
      <c r="W180" s="157"/>
      <c r="X180" s="475"/>
      <c r="Y180" s="476"/>
      <c r="Z180" s="477"/>
      <c r="AB180" s="634"/>
      <c r="AC180" s="635"/>
      <c r="AD180" s="635"/>
      <c r="AE180" s="636"/>
      <c r="AF180" s="149"/>
      <c r="AG180" s="150" t="str">
        <f t="shared" si="17"/>
        <v xml:space="preserve"> </v>
      </c>
      <c r="AH180" s="151"/>
      <c r="AI180" s="161"/>
      <c r="AJ180" s="154"/>
      <c r="AK180" s="162"/>
      <c r="AL180" s="153"/>
      <c r="AM180" s="155"/>
      <c r="AN180" s="503"/>
      <c r="AO180" s="623"/>
      <c r="AP180" s="156" t="s">
        <v>17</v>
      </c>
      <c r="AQ180" s="199"/>
      <c r="AR180" s="150" t="str">
        <f t="shared" si="18"/>
        <v xml:space="preserve"> </v>
      </c>
      <c r="AS180" s="151"/>
      <c r="AT180" s="157"/>
      <c r="AU180" s="199"/>
      <c r="AV180" s="150" t="str">
        <f t="shared" si="19"/>
        <v xml:space="preserve"> </v>
      </c>
      <c r="AW180" s="151"/>
      <c r="AX180" s="157"/>
      <c r="AY180" s="475"/>
      <c r="AZ180" s="476"/>
      <c r="BA180" s="477"/>
    </row>
    <row r="181" spans="1:53" ht="14.25" customHeight="1">
      <c r="A181" s="496"/>
      <c r="B181" s="497"/>
      <c r="C181" s="497"/>
      <c r="D181" s="498"/>
      <c r="E181" s="667"/>
      <c r="F181" s="656" t="s">
        <v>54</v>
      </c>
      <c r="G181" s="659"/>
      <c r="H181" s="272"/>
      <c r="I181" s="163"/>
      <c r="J181" s="164"/>
      <c r="K181" s="153"/>
      <c r="L181" s="155"/>
      <c r="M181" s="503"/>
      <c r="N181" s="473">
        <f>N177+1</f>
        <v>4</v>
      </c>
      <c r="O181" s="156" t="s">
        <v>14</v>
      </c>
      <c r="P181" s="199"/>
      <c r="Q181" s="150" t="str">
        <f t="shared" si="15"/>
        <v xml:space="preserve"> </v>
      </c>
      <c r="R181" s="151"/>
      <c r="S181" s="157"/>
      <c r="T181" s="199"/>
      <c r="U181" s="150" t="str">
        <f t="shared" si="16"/>
        <v xml:space="preserve"> </v>
      </c>
      <c r="V181" s="151"/>
      <c r="W181" s="157"/>
      <c r="X181" s="475"/>
      <c r="Y181" s="476"/>
      <c r="Z181" s="477"/>
      <c r="AB181" s="634"/>
      <c r="AC181" s="635"/>
      <c r="AD181" s="635"/>
      <c r="AE181" s="636"/>
      <c r="AF181" s="149"/>
      <c r="AG181" s="150" t="str">
        <f t="shared" si="17"/>
        <v xml:space="preserve"> </v>
      </c>
      <c r="AH181" s="151"/>
      <c r="AI181" s="161"/>
      <c r="AJ181" s="163"/>
      <c r="AK181" s="164"/>
      <c r="AL181" s="153"/>
      <c r="AM181" s="155"/>
      <c r="AN181" s="503"/>
      <c r="AO181" s="473">
        <f>AO177+1</f>
        <v>14</v>
      </c>
      <c r="AP181" s="156" t="s">
        <v>14</v>
      </c>
      <c r="AQ181" s="199"/>
      <c r="AR181" s="150" t="str">
        <f t="shared" si="18"/>
        <v xml:space="preserve"> </v>
      </c>
      <c r="AS181" s="151"/>
      <c r="AT181" s="157"/>
      <c r="AU181" s="199"/>
      <c r="AV181" s="150" t="str">
        <f t="shared" si="19"/>
        <v xml:space="preserve"> </v>
      </c>
      <c r="AW181" s="151"/>
      <c r="AX181" s="157"/>
      <c r="AY181" s="475"/>
      <c r="AZ181" s="476"/>
      <c r="BA181" s="477"/>
    </row>
    <row r="182" spans="1:53" ht="14.25" customHeight="1">
      <c r="A182" s="496"/>
      <c r="B182" s="497"/>
      <c r="C182" s="497"/>
      <c r="D182" s="498"/>
      <c r="E182" s="667"/>
      <c r="F182" s="657"/>
      <c r="G182" s="660"/>
      <c r="H182" s="271"/>
      <c r="I182" s="165"/>
      <c r="J182" s="166"/>
      <c r="K182" s="154"/>
      <c r="L182" s="155"/>
      <c r="M182" s="503"/>
      <c r="N182" s="621"/>
      <c r="O182" s="156" t="s">
        <v>15</v>
      </c>
      <c r="P182" s="199"/>
      <c r="Q182" s="150" t="str">
        <f t="shared" si="15"/>
        <v xml:space="preserve"> </v>
      </c>
      <c r="R182" s="151"/>
      <c r="S182" s="157"/>
      <c r="T182" s="199"/>
      <c r="U182" s="150" t="str">
        <f t="shared" si="16"/>
        <v xml:space="preserve"> </v>
      </c>
      <c r="V182" s="151"/>
      <c r="W182" s="157"/>
      <c r="X182" s="475"/>
      <c r="Y182" s="476"/>
      <c r="Z182" s="477"/>
      <c r="AB182" s="634"/>
      <c r="AC182" s="635"/>
      <c r="AD182" s="635"/>
      <c r="AE182" s="636"/>
      <c r="AF182" s="149"/>
      <c r="AG182" s="150" t="str">
        <f t="shared" si="17"/>
        <v xml:space="preserve"> </v>
      </c>
      <c r="AH182" s="151"/>
      <c r="AI182" s="152"/>
      <c r="AJ182" s="165"/>
      <c r="AK182" s="166"/>
      <c r="AL182" s="154"/>
      <c r="AM182" s="155"/>
      <c r="AN182" s="503"/>
      <c r="AO182" s="621"/>
      <c r="AP182" s="156" t="s">
        <v>15</v>
      </c>
      <c r="AQ182" s="199"/>
      <c r="AR182" s="150" t="str">
        <f t="shared" si="18"/>
        <v xml:space="preserve"> </v>
      </c>
      <c r="AS182" s="151"/>
      <c r="AT182" s="157"/>
      <c r="AU182" s="199"/>
      <c r="AV182" s="150" t="str">
        <f t="shared" si="19"/>
        <v xml:space="preserve"> </v>
      </c>
      <c r="AW182" s="151"/>
      <c r="AX182" s="157"/>
      <c r="AY182" s="475"/>
      <c r="AZ182" s="476"/>
      <c r="BA182" s="477"/>
    </row>
    <row r="183" spans="1:53" ht="14.25" customHeight="1">
      <c r="A183" s="496"/>
      <c r="B183" s="497"/>
      <c r="C183" s="497"/>
      <c r="D183" s="498"/>
      <c r="E183" s="667"/>
      <c r="F183" s="657"/>
      <c r="G183" s="660"/>
      <c r="H183" s="271"/>
      <c r="I183" s="154"/>
      <c r="J183" s="153"/>
      <c r="K183" s="154"/>
      <c r="L183" s="155"/>
      <c r="M183" s="503"/>
      <c r="N183" s="622"/>
      <c r="O183" s="156" t="s">
        <v>16</v>
      </c>
      <c r="P183" s="199"/>
      <c r="Q183" s="150" t="str">
        <f t="shared" si="15"/>
        <v xml:space="preserve"> </v>
      </c>
      <c r="R183" s="151"/>
      <c r="S183" s="157"/>
      <c r="T183" s="199"/>
      <c r="U183" s="150" t="str">
        <f t="shared" si="16"/>
        <v xml:space="preserve"> </v>
      </c>
      <c r="V183" s="151"/>
      <c r="W183" s="157"/>
      <c r="X183" s="475"/>
      <c r="Y183" s="476"/>
      <c r="Z183" s="477"/>
      <c r="AB183" s="634"/>
      <c r="AC183" s="635"/>
      <c r="AD183" s="635"/>
      <c r="AE183" s="636"/>
      <c r="AF183" s="149"/>
      <c r="AG183" s="150" t="str">
        <f t="shared" si="17"/>
        <v xml:space="preserve"> </v>
      </c>
      <c r="AH183" s="151"/>
      <c r="AI183" s="152"/>
      <c r="AJ183" s="154"/>
      <c r="AK183" s="153"/>
      <c r="AL183" s="154"/>
      <c r="AM183" s="155"/>
      <c r="AN183" s="503"/>
      <c r="AO183" s="622"/>
      <c r="AP183" s="156" t="s">
        <v>16</v>
      </c>
      <c r="AQ183" s="199"/>
      <c r="AR183" s="150" t="str">
        <f t="shared" si="18"/>
        <v xml:space="preserve"> </v>
      </c>
      <c r="AS183" s="151"/>
      <c r="AT183" s="157"/>
      <c r="AU183" s="199"/>
      <c r="AV183" s="150" t="str">
        <f t="shared" si="19"/>
        <v xml:space="preserve"> </v>
      </c>
      <c r="AW183" s="151"/>
      <c r="AX183" s="157"/>
      <c r="AY183" s="475"/>
      <c r="AZ183" s="476"/>
      <c r="BA183" s="477"/>
    </row>
    <row r="184" spans="1:53" ht="14.25" customHeight="1">
      <c r="A184" s="496"/>
      <c r="B184" s="497"/>
      <c r="C184" s="497"/>
      <c r="D184" s="498"/>
      <c r="E184" s="667"/>
      <c r="F184" s="662"/>
      <c r="G184" s="663"/>
      <c r="H184" s="271"/>
      <c r="I184" s="154"/>
      <c r="J184" s="153"/>
      <c r="K184" s="154"/>
      <c r="L184" s="155"/>
      <c r="M184" s="503"/>
      <c r="N184" s="623"/>
      <c r="O184" s="156" t="s">
        <v>17</v>
      </c>
      <c r="P184" s="199"/>
      <c r="Q184" s="150" t="str">
        <f t="shared" si="15"/>
        <v xml:space="preserve"> </v>
      </c>
      <c r="R184" s="151"/>
      <c r="S184" s="157"/>
      <c r="T184" s="199"/>
      <c r="U184" s="150" t="str">
        <f t="shared" si="16"/>
        <v xml:space="preserve"> </v>
      </c>
      <c r="V184" s="151"/>
      <c r="W184" s="157"/>
      <c r="X184" s="475"/>
      <c r="Y184" s="476"/>
      <c r="Z184" s="477"/>
      <c r="AB184" s="634"/>
      <c r="AC184" s="635"/>
      <c r="AD184" s="635"/>
      <c r="AE184" s="636"/>
      <c r="AF184" s="149"/>
      <c r="AG184" s="150" t="str">
        <f t="shared" si="17"/>
        <v xml:space="preserve"> </v>
      </c>
      <c r="AH184" s="151"/>
      <c r="AI184" s="152"/>
      <c r="AJ184" s="154"/>
      <c r="AK184" s="153"/>
      <c r="AL184" s="154"/>
      <c r="AM184" s="155"/>
      <c r="AN184" s="503"/>
      <c r="AO184" s="623"/>
      <c r="AP184" s="156" t="s">
        <v>17</v>
      </c>
      <c r="AQ184" s="199"/>
      <c r="AR184" s="150" t="str">
        <f t="shared" si="18"/>
        <v xml:space="preserve"> </v>
      </c>
      <c r="AS184" s="151"/>
      <c r="AT184" s="157"/>
      <c r="AU184" s="199"/>
      <c r="AV184" s="150" t="str">
        <f t="shared" si="19"/>
        <v xml:space="preserve"> </v>
      </c>
      <c r="AW184" s="151"/>
      <c r="AX184" s="157"/>
      <c r="AY184" s="475"/>
      <c r="AZ184" s="476"/>
      <c r="BA184" s="477"/>
    </row>
    <row r="185" spans="1:53" ht="14.25" customHeight="1">
      <c r="A185" s="496"/>
      <c r="B185" s="497"/>
      <c r="C185" s="497"/>
      <c r="D185" s="498"/>
      <c r="E185" s="667"/>
      <c r="F185" s="656" t="s">
        <v>54</v>
      </c>
      <c r="G185" s="659"/>
      <c r="H185" s="271"/>
      <c r="I185" s="154"/>
      <c r="J185" s="153"/>
      <c r="K185" s="154"/>
      <c r="L185" s="155"/>
      <c r="M185" s="503"/>
      <c r="N185" s="473">
        <f>N181+1</f>
        <v>5</v>
      </c>
      <c r="O185" s="156" t="s">
        <v>14</v>
      </c>
      <c r="P185" s="199"/>
      <c r="Q185" s="150" t="str">
        <f t="shared" si="15"/>
        <v xml:space="preserve"> </v>
      </c>
      <c r="R185" s="151"/>
      <c r="S185" s="157"/>
      <c r="T185" s="199"/>
      <c r="U185" s="150" t="str">
        <f t="shared" si="16"/>
        <v xml:space="preserve"> </v>
      </c>
      <c r="V185" s="151"/>
      <c r="W185" s="157"/>
      <c r="X185" s="475"/>
      <c r="Y185" s="476"/>
      <c r="Z185" s="477"/>
      <c r="AB185" s="634"/>
      <c r="AC185" s="635"/>
      <c r="AD185" s="635"/>
      <c r="AE185" s="636"/>
      <c r="AF185" s="149"/>
      <c r="AG185" s="150" t="str">
        <f t="shared" si="17"/>
        <v xml:space="preserve"> </v>
      </c>
      <c r="AH185" s="151"/>
      <c r="AI185" s="152"/>
      <c r="AJ185" s="154"/>
      <c r="AK185" s="153"/>
      <c r="AL185" s="154"/>
      <c r="AM185" s="155"/>
      <c r="AN185" s="503"/>
      <c r="AO185" s="473">
        <f>AO181+1</f>
        <v>15</v>
      </c>
      <c r="AP185" s="156" t="s">
        <v>14</v>
      </c>
      <c r="AQ185" s="199"/>
      <c r="AR185" s="150" t="str">
        <f t="shared" si="18"/>
        <v xml:space="preserve"> </v>
      </c>
      <c r="AS185" s="151"/>
      <c r="AT185" s="157"/>
      <c r="AU185" s="199"/>
      <c r="AV185" s="150" t="str">
        <f t="shared" si="19"/>
        <v xml:space="preserve"> </v>
      </c>
      <c r="AW185" s="151"/>
      <c r="AX185" s="157"/>
      <c r="AY185" s="475"/>
      <c r="AZ185" s="476"/>
      <c r="BA185" s="477"/>
    </row>
    <row r="186" spans="1:53" ht="14.25" customHeight="1">
      <c r="A186" s="496"/>
      <c r="B186" s="497"/>
      <c r="C186" s="497"/>
      <c r="D186" s="498"/>
      <c r="E186" s="667"/>
      <c r="F186" s="657"/>
      <c r="G186" s="660"/>
      <c r="H186" s="271"/>
      <c r="I186" s="154"/>
      <c r="J186" s="153"/>
      <c r="K186" s="154"/>
      <c r="L186" s="155"/>
      <c r="M186" s="503"/>
      <c r="N186" s="621"/>
      <c r="O186" s="156" t="s">
        <v>15</v>
      </c>
      <c r="P186" s="199"/>
      <c r="Q186" s="150" t="str">
        <f t="shared" si="15"/>
        <v xml:space="preserve"> </v>
      </c>
      <c r="R186" s="151"/>
      <c r="S186" s="157"/>
      <c r="T186" s="199"/>
      <c r="U186" s="150" t="str">
        <f t="shared" si="16"/>
        <v xml:space="preserve"> </v>
      </c>
      <c r="V186" s="151"/>
      <c r="W186" s="157"/>
      <c r="X186" s="475"/>
      <c r="Y186" s="476"/>
      <c r="Z186" s="477"/>
      <c r="AB186" s="634"/>
      <c r="AC186" s="635"/>
      <c r="AD186" s="635"/>
      <c r="AE186" s="636"/>
      <c r="AF186" s="149"/>
      <c r="AG186" s="150" t="str">
        <f t="shared" si="17"/>
        <v xml:space="preserve"> </v>
      </c>
      <c r="AH186" s="151"/>
      <c r="AI186" s="152"/>
      <c r="AJ186" s="154"/>
      <c r="AK186" s="153"/>
      <c r="AL186" s="154"/>
      <c r="AM186" s="155"/>
      <c r="AN186" s="503"/>
      <c r="AO186" s="621"/>
      <c r="AP186" s="156" t="s">
        <v>15</v>
      </c>
      <c r="AQ186" s="199"/>
      <c r="AR186" s="150" t="str">
        <f t="shared" si="18"/>
        <v xml:space="preserve"> </v>
      </c>
      <c r="AS186" s="151"/>
      <c r="AT186" s="157"/>
      <c r="AU186" s="199"/>
      <c r="AV186" s="150" t="str">
        <f t="shared" si="19"/>
        <v xml:space="preserve"> </v>
      </c>
      <c r="AW186" s="151"/>
      <c r="AX186" s="157"/>
      <c r="AY186" s="475"/>
      <c r="AZ186" s="476"/>
      <c r="BA186" s="477"/>
    </row>
    <row r="187" spans="1:53" ht="14.25" customHeight="1">
      <c r="A187" s="496"/>
      <c r="B187" s="497"/>
      <c r="C187" s="497"/>
      <c r="D187" s="498"/>
      <c r="E187" s="667"/>
      <c r="F187" s="657"/>
      <c r="G187" s="660"/>
      <c r="H187" s="271"/>
      <c r="I187" s="154"/>
      <c r="J187" s="153"/>
      <c r="K187" s="154"/>
      <c r="L187" s="155"/>
      <c r="M187" s="503"/>
      <c r="N187" s="622"/>
      <c r="O187" s="156" t="s">
        <v>16</v>
      </c>
      <c r="P187" s="199"/>
      <c r="Q187" s="150" t="str">
        <f t="shared" si="15"/>
        <v xml:space="preserve"> </v>
      </c>
      <c r="R187" s="151"/>
      <c r="S187" s="157"/>
      <c r="T187" s="199"/>
      <c r="U187" s="150" t="str">
        <f t="shared" si="16"/>
        <v xml:space="preserve"> </v>
      </c>
      <c r="V187" s="151"/>
      <c r="W187" s="157"/>
      <c r="X187" s="475"/>
      <c r="Y187" s="476"/>
      <c r="Z187" s="477"/>
      <c r="AB187" s="634"/>
      <c r="AC187" s="635"/>
      <c r="AD187" s="635"/>
      <c r="AE187" s="636"/>
      <c r="AF187" s="149"/>
      <c r="AG187" s="150" t="str">
        <f t="shared" si="17"/>
        <v xml:space="preserve"> </v>
      </c>
      <c r="AH187" s="151"/>
      <c r="AI187" s="152"/>
      <c r="AJ187" s="154"/>
      <c r="AK187" s="153"/>
      <c r="AL187" s="154"/>
      <c r="AM187" s="155"/>
      <c r="AN187" s="503"/>
      <c r="AO187" s="622"/>
      <c r="AP187" s="156" t="s">
        <v>16</v>
      </c>
      <c r="AQ187" s="199"/>
      <c r="AR187" s="150" t="str">
        <f t="shared" si="18"/>
        <v xml:space="preserve"> </v>
      </c>
      <c r="AS187" s="151"/>
      <c r="AT187" s="157"/>
      <c r="AU187" s="199"/>
      <c r="AV187" s="150" t="str">
        <f t="shared" si="19"/>
        <v xml:space="preserve"> </v>
      </c>
      <c r="AW187" s="151"/>
      <c r="AX187" s="157"/>
      <c r="AY187" s="475"/>
      <c r="AZ187" s="476"/>
      <c r="BA187" s="477"/>
    </row>
    <row r="188" spans="1:53" ht="14.25" customHeight="1">
      <c r="A188" s="496"/>
      <c r="B188" s="497"/>
      <c r="C188" s="497"/>
      <c r="D188" s="498"/>
      <c r="E188" s="667"/>
      <c r="F188" s="662"/>
      <c r="G188" s="663"/>
      <c r="H188" s="271"/>
      <c r="I188" s="153"/>
      <c r="J188" s="153"/>
      <c r="K188" s="154"/>
      <c r="L188" s="155"/>
      <c r="M188" s="503"/>
      <c r="N188" s="623"/>
      <c r="O188" s="214" t="s">
        <v>17</v>
      </c>
      <c r="P188" s="199"/>
      <c r="Q188" s="150" t="str">
        <f t="shared" si="15"/>
        <v xml:space="preserve"> </v>
      </c>
      <c r="R188" s="151"/>
      <c r="S188" s="157"/>
      <c r="T188" s="154"/>
      <c r="U188" s="150" t="str">
        <f t="shared" si="16"/>
        <v xml:space="preserve"> </v>
      </c>
      <c r="V188" s="151"/>
      <c r="W188" s="157"/>
      <c r="X188" s="646"/>
      <c r="Y188" s="476"/>
      <c r="Z188" s="647"/>
      <c r="AB188" s="634"/>
      <c r="AC188" s="635"/>
      <c r="AD188" s="635"/>
      <c r="AE188" s="636"/>
      <c r="AF188" s="149"/>
      <c r="AG188" s="150" t="str">
        <f t="shared" si="17"/>
        <v xml:space="preserve"> </v>
      </c>
      <c r="AH188" s="151"/>
      <c r="AI188" s="152"/>
      <c r="AJ188" s="153"/>
      <c r="AK188" s="153"/>
      <c r="AL188" s="154"/>
      <c r="AM188" s="155"/>
      <c r="AN188" s="503"/>
      <c r="AO188" s="623"/>
      <c r="AP188" s="214" t="s">
        <v>17</v>
      </c>
      <c r="AQ188" s="199"/>
      <c r="AR188" s="150" t="str">
        <f t="shared" si="18"/>
        <v xml:space="preserve"> </v>
      </c>
      <c r="AS188" s="151"/>
      <c r="AT188" s="157"/>
      <c r="AU188" s="154"/>
      <c r="AV188" s="150" t="str">
        <f t="shared" si="19"/>
        <v xml:space="preserve"> </v>
      </c>
      <c r="AW188" s="151"/>
      <c r="AX188" s="157"/>
      <c r="AY188" s="646"/>
      <c r="AZ188" s="476"/>
      <c r="BA188" s="647"/>
    </row>
    <row r="189" spans="1:53" ht="14.25" customHeight="1">
      <c r="A189" s="496"/>
      <c r="B189" s="497"/>
      <c r="C189" s="497"/>
      <c r="D189" s="498"/>
      <c r="E189" s="667"/>
      <c r="F189" s="656" t="s">
        <v>54</v>
      </c>
      <c r="G189" s="660"/>
      <c r="H189" s="273"/>
      <c r="I189" s="166"/>
      <c r="J189" s="166"/>
      <c r="K189" s="165"/>
      <c r="L189" s="202"/>
      <c r="M189" s="503"/>
      <c r="N189" s="621">
        <f>N185+1</f>
        <v>6</v>
      </c>
      <c r="O189" s="203" t="s">
        <v>14</v>
      </c>
      <c r="P189" s="204"/>
      <c r="Q189" s="205" t="str">
        <f t="shared" si="15"/>
        <v xml:space="preserve"> </v>
      </c>
      <c r="R189" s="206"/>
      <c r="S189" s="269"/>
      <c r="T189" s="208"/>
      <c r="U189" s="205" t="str">
        <f t="shared" si="16"/>
        <v xml:space="preserve"> </v>
      </c>
      <c r="V189" s="206"/>
      <c r="W189" s="269"/>
      <c r="X189" s="640"/>
      <c r="Y189" s="641"/>
      <c r="Z189" s="642"/>
      <c r="AB189" s="643"/>
      <c r="AC189" s="644"/>
      <c r="AD189" s="644"/>
      <c r="AE189" s="645"/>
      <c r="AF189" s="209"/>
      <c r="AG189" s="210" t="str">
        <f t="shared" si="17"/>
        <v xml:space="preserve"> </v>
      </c>
      <c r="AH189" s="211"/>
      <c r="AI189" s="274"/>
      <c r="AJ189" s="166"/>
      <c r="AK189" s="166"/>
      <c r="AL189" s="165"/>
      <c r="AM189" s="202"/>
      <c r="AN189" s="503"/>
      <c r="AO189" s="621">
        <f>AO185+1</f>
        <v>16</v>
      </c>
      <c r="AP189" s="203" t="s">
        <v>14</v>
      </c>
      <c r="AQ189" s="204"/>
      <c r="AR189" s="205" t="str">
        <f t="shared" si="18"/>
        <v xml:space="preserve"> </v>
      </c>
      <c r="AS189" s="206"/>
      <c r="AT189" s="269"/>
      <c r="AU189" s="208"/>
      <c r="AV189" s="205" t="str">
        <f t="shared" si="19"/>
        <v xml:space="preserve"> </v>
      </c>
      <c r="AW189" s="206"/>
      <c r="AX189" s="269"/>
      <c r="AY189" s="640"/>
      <c r="AZ189" s="641"/>
      <c r="BA189" s="642"/>
    </row>
    <row r="190" spans="1:53" ht="14.25" customHeight="1">
      <c r="A190" s="496"/>
      <c r="B190" s="497"/>
      <c r="C190" s="497"/>
      <c r="D190" s="498"/>
      <c r="E190" s="667"/>
      <c r="F190" s="657"/>
      <c r="G190" s="660"/>
      <c r="H190" s="271"/>
      <c r="I190" s="153"/>
      <c r="J190" s="153"/>
      <c r="K190" s="154"/>
      <c r="L190" s="155"/>
      <c r="M190" s="503"/>
      <c r="N190" s="621"/>
      <c r="O190" s="156" t="s">
        <v>15</v>
      </c>
      <c r="P190" s="199"/>
      <c r="Q190" s="150" t="str">
        <f t="shared" si="15"/>
        <v xml:space="preserve"> </v>
      </c>
      <c r="R190" s="151"/>
      <c r="S190" s="157"/>
      <c r="T190" s="199"/>
      <c r="U190" s="150" t="str">
        <f t="shared" si="16"/>
        <v xml:space="preserve"> </v>
      </c>
      <c r="V190" s="151"/>
      <c r="W190" s="157"/>
      <c r="X190" s="475"/>
      <c r="Y190" s="476"/>
      <c r="Z190" s="477"/>
      <c r="AB190" s="634"/>
      <c r="AC190" s="635"/>
      <c r="AD190" s="635"/>
      <c r="AE190" s="636"/>
      <c r="AF190" s="149"/>
      <c r="AG190" s="150" t="str">
        <f t="shared" si="17"/>
        <v xml:space="preserve"> </v>
      </c>
      <c r="AH190" s="151"/>
      <c r="AI190" s="152"/>
      <c r="AJ190" s="153"/>
      <c r="AK190" s="153"/>
      <c r="AL190" s="154"/>
      <c r="AM190" s="155"/>
      <c r="AN190" s="503"/>
      <c r="AO190" s="621"/>
      <c r="AP190" s="156" t="s">
        <v>15</v>
      </c>
      <c r="AQ190" s="199"/>
      <c r="AR190" s="150" t="str">
        <f t="shared" si="18"/>
        <v xml:space="preserve"> </v>
      </c>
      <c r="AS190" s="151"/>
      <c r="AT190" s="157"/>
      <c r="AU190" s="199"/>
      <c r="AV190" s="150" t="str">
        <f t="shared" si="19"/>
        <v xml:space="preserve"> </v>
      </c>
      <c r="AW190" s="151"/>
      <c r="AX190" s="157"/>
      <c r="AY190" s="475"/>
      <c r="AZ190" s="476"/>
      <c r="BA190" s="477"/>
    </row>
    <row r="191" spans="1:53" ht="14.25" customHeight="1">
      <c r="A191" s="496"/>
      <c r="B191" s="497"/>
      <c r="C191" s="497"/>
      <c r="D191" s="498"/>
      <c r="E191" s="667"/>
      <c r="F191" s="657"/>
      <c r="G191" s="660"/>
      <c r="H191" s="271"/>
      <c r="I191" s="153"/>
      <c r="J191" s="153"/>
      <c r="K191" s="154"/>
      <c r="L191" s="155"/>
      <c r="M191" s="503"/>
      <c r="N191" s="622"/>
      <c r="O191" s="156" t="s">
        <v>16</v>
      </c>
      <c r="P191" s="199"/>
      <c r="Q191" s="150" t="str">
        <f t="shared" si="15"/>
        <v xml:space="preserve"> </v>
      </c>
      <c r="R191" s="151"/>
      <c r="S191" s="157"/>
      <c r="T191" s="199"/>
      <c r="U191" s="150" t="str">
        <f t="shared" si="16"/>
        <v xml:space="preserve"> </v>
      </c>
      <c r="V191" s="151"/>
      <c r="W191" s="157"/>
      <c r="X191" s="475"/>
      <c r="Y191" s="476"/>
      <c r="Z191" s="477"/>
      <c r="AB191" s="634"/>
      <c r="AC191" s="635"/>
      <c r="AD191" s="635"/>
      <c r="AE191" s="636"/>
      <c r="AF191" s="149"/>
      <c r="AG191" s="150" t="str">
        <f t="shared" si="17"/>
        <v xml:space="preserve"> </v>
      </c>
      <c r="AH191" s="151"/>
      <c r="AI191" s="152"/>
      <c r="AJ191" s="153"/>
      <c r="AK191" s="153"/>
      <c r="AL191" s="154"/>
      <c r="AM191" s="155"/>
      <c r="AN191" s="503"/>
      <c r="AO191" s="622"/>
      <c r="AP191" s="156" t="s">
        <v>16</v>
      </c>
      <c r="AQ191" s="199"/>
      <c r="AR191" s="150" t="str">
        <f t="shared" si="18"/>
        <v xml:space="preserve"> </v>
      </c>
      <c r="AS191" s="151"/>
      <c r="AT191" s="157"/>
      <c r="AU191" s="199"/>
      <c r="AV191" s="150" t="str">
        <f t="shared" si="19"/>
        <v xml:space="preserve"> </v>
      </c>
      <c r="AW191" s="151"/>
      <c r="AX191" s="157"/>
      <c r="AY191" s="475"/>
      <c r="AZ191" s="476"/>
      <c r="BA191" s="477"/>
    </row>
    <row r="192" spans="1:53" ht="14.25" customHeight="1">
      <c r="A192" s="496"/>
      <c r="B192" s="497"/>
      <c r="C192" s="497"/>
      <c r="D192" s="498"/>
      <c r="E192" s="667"/>
      <c r="F192" s="662"/>
      <c r="G192" s="663"/>
      <c r="H192" s="271"/>
      <c r="I192" s="153"/>
      <c r="J192" s="153"/>
      <c r="K192" s="154"/>
      <c r="L192" s="155"/>
      <c r="M192" s="503"/>
      <c r="N192" s="623"/>
      <c r="O192" s="156" t="s">
        <v>17</v>
      </c>
      <c r="P192" s="199"/>
      <c r="Q192" s="150" t="str">
        <f t="shared" si="15"/>
        <v xml:space="preserve"> </v>
      </c>
      <c r="R192" s="151"/>
      <c r="S192" s="157"/>
      <c r="T192" s="199"/>
      <c r="U192" s="150" t="str">
        <f t="shared" si="16"/>
        <v xml:space="preserve"> </v>
      </c>
      <c r="V192" s="151"/>
      <c r="W192" s="157"/>
      <c r="X192" s="475"/>
      <c r="Y192" s="476"/>
      <c r="Z192" s="477"/>
      <c r="AB192" s="634"/>
      <c r="AC192" s="635"/>
      <c r="AD192" s="635"/>
      <c r="AE192" s="636"/>
      <c r="AF192" s="149"/>
      <c r="AG192" s="150" t="str">
        <f t="shared" si="17"/>
        <v xml:space="preserve"> </v>
      </c>
      <c r="AH192" s="151"/>
      <c r="AI192" s="152"/>
      <c r="AJ192" s="153"/>
      <c r="AK192" s="153"/>
      <c r="AL192" s="154"/>
      <c r="AM192" s="155"/>
      <c r="AN192" s="503"/>
      <c r="AO192" s="623"/>
      <c r="AP192" s="156" t="s">
        <v>17</v>
      </c>
      <c r="AQ192" s="199"/>
      <c r="AR192" s="150" t="str">
        <f t="shared" si="18"/>
        <v xml:space="preserve"> </v>
      </c>
      <c r="AS192" s="151"/>
      <c r="AT192" s="157"/>
      <c r="AU192" s="199"/>
      <c r="AV192" s="150" t="str">
        <f t="shared" si="19"/>
        <v xml:space="preserve"> </v>
      </c>
      <c r="AW192" s="151"/>
      <c r="AX192" s="157"/>
      <c r="AY192" s="475"/>
      <c r="AZ192" s="476"/>
      <c r="BA192" s="477"/>
    </row>
    <row r="193" spans="1:53" ht="14.25" customHeight="1">
      <c r="A193" s="496"/>
      <c r="B193" s="497"/>
      <c r="C193" s="497"/>
      <c r="D193" s="498"/>
      <c r="E193" s="667"/>
      <c r="F193" s="656" t="s">
        <v>54</v>
      </c>
      <c r="G193" s="659"/>
      <c r="H193" s="271"/>
      <c r="I193" s="153"/>
      <c r="J193" s="153"/>
      <c r="K193" s="154"/>
      <c r="L193" s="155"/>
      <c r="M193" s="503"/>
      <c r="N193" s="473">
        <f>N189+1</f>
        <v>7</v>
      </c>
      <c r="O193" s="156" t="s">
        <v>14</v>
      </c>
      <c r="P193" s="199"/>
      <c r="Q193" s="150" t="str">
        <f t="shared" si="15"/>
        <v xml:space="preserve"> </v>
      </c>
      <c r="R193" s="151"/>
      <c r="S193" s="157"/>
      <c r="T193" s="199"/>
      <c r="U193" s="150" t="str">
        <f t="shared" si="16"/>
        <v xml:space="preserve"> </v>
      </c>
      <c r="V193" s="151"/>
      <c r="W193" s="157"/>
      <c r="X193" s="475"/>
      <c r="Y193" s="476"/>
      <c r="Z193" s="477"/>
      <c r="AB193" s="634"/>
      <c r="AC193" s="635"/>
      <c r="AD193" s="635"/>
      <c r="AE193" s="636"/>
      <c r="AF193" s="149"/>
      <c r="AG193" s="150" t="str">
        <f t="shared" si="17"/>
        <v xml:space="preserve"> </v>
      </c>
      <c r="AH193" s="151"/>
      <c r="AI193" s="152"/>
      <c r="AJ193" s="153"/>
      <c r="AK193" s="153"/>
      <c r="AL193" s="154"/>
      <c r="AM193" s="155"/>
      <c r="AN193" s="503"/>
      <c r="AO193" s="473">
        <f>AO189+1</f>
        <v>17</v>
      </c>
      <c r="AP193" s="156" t="s">
        <v>14</v>
      </c>
      <c r="AQ193" s="199"/>
      <c r="AR193" s="150" t="str">
        <f t="shared" si="18"/>
        <v xml:space="preserve"> </v>
      </c>
      <c r="AS193" s="151"/>
      <c r="AT193" s="157"/>
      <c r="AU193" s="199"/>
      <c r="AV193" s="150" t="str">
        <f t="shared" si="19"/>
        <v xml:space="preserve"> </v>
      </c>
      <c r="AW193" s="151"/>
      <c r="AX193" s="157"/>
      <c r="AY193" s="475"/>
      <c r="AZ193" s="476"/>
      <c r="BA193" s="477"/>
    </row>
    <row r="194" spans="1:53" ht="14.25" customHeight="1">
      <c r="A194" s="496"/>
      <c r="B194" s="497"/>
      <c r="C194" s="497"/>
      <c r="D194" s="498"/>
      <c r="E194" s="667"/>
      <c r="F194" s="657"/>
      <c r="G194" s="660"/>
      <c r="H194" s="271"/>
      <c r="I194" s="153"/>
      <c r="J194" s="153"/>
      <c r="K194" s="154"/>
      <c r="L194" s="155"/>
      <c r="M194" s="503"/>
      <c r="N194" s="621"/>
      <c r="O194" s="156" t="s">
        <v>15</v>
      </c>
      <c r="P194" s="199"/>
      <c r="Q194" s="150" t="str">
        <f t="shared" si="15"/>
        <v xml:space="preserve"> </v>
      </c>
      <c r="R194" s="151"/>
      <c r="S194" s="157"/>
      <c r="T194" s="199"/>
      <c r="U194" s="150" t="str">
        <f t="shared" si="16"/>
        <v xml:space="preserve"> </v>
      </c>
      <c r="V194" s="151"/>
      <c r="W194" s="157"/>
      <c r="X194" s="475"/>
      <c r="Y194" s="476"/>
      <c r="Z194" s="477"/>
      <c r="AB194" s="634"/>
      <c r="AC194" s="635"/>
      <c r="AD194" s="635"/>
      <c r="AE194" s="636"/>
      <c r="AF194" s="149"/>
      <c r="AG194" s="150" t="str">
        <f t="shared" si="17"/>
        <v xml:space="preserve"> </v>
      </c>
      <c r="AH194" s="151"/>
      <c r="AI194" s="152"/>
      <c r="AJ194" s="153"/>
      <c r="AK194" s="153"/>
      <c r="AL194" s="154"/>
      <c r="AM194" s="155"/>
      <c r="AN194" s="503"/>
      <c r="AO194" s="621"/>
      <c r="AP194" s="156" t="s">
        <v>15</v>
      </c>
      <c r="AQ194" s="199"/>
      <c r="AR194" s="150" t="str">
        <f t="shared" si="18"/>
        <v xml:space="preserve"> </v>
      </c>
      <c r="AS194" s="151"/>
      <c r="AT194" s="157"/>
      <c r="AU194" s="199"/>
      <c r="AV194" s="150" t="str">
        <f t="shared" si="19"/>
        <v xml:space="preserve"> </v>
      </c>
      <c r="AW194" s="151"/>
      <c r="AX194" s="157"/>
      <c r="AY194" s="475"/>
      <c r="AZ194" s="476"/>
      <c r="BA194" s="477"/>
    </row>
    <row r="195" spans="1:53" ht="14.25" customHeight="1">
      <c r="A195" s="496"/>
      <c r="B195" s="497"/>
      <c r="C195" s="497"/>
      <c r="D195" s="498"/>
      <c r="E195" s="667"/>
      <c r="F195" s="657"/>
      <c r="G195" s="660"/>
      <c r="H195" s="271"/>
      <c r="I195" s="153"/>
      <c r="J195" s="153"/>
      <c r="K195" s="154"/>
      <c r="L195" s="155"/>
      <c r="M195" s="503"/>
      <c r="N195" s="622"/>
      <c r="O195" s="156" t="s">
        <v>16</v>
      </c>
      <c r="P195" s="199"/>
      <c r="Q195" s="150" t="str">
        <f t="shared" si="15"/>
        <v xml:space="preserve"> </v>
      </c>
      <c r="R195" s="151"/>
      <c r="S195" s="157"/>
      <c r="T195" s="199"/>
      <c r="U195" s="150" t="str">
        <f t="shared" si="16"/>
        <v xml:space="preserve"> </v>
      </c>
      <c r="V195" s="151"/>
      <c r="W195" s="157"/>
      <c r="X195" s="475"/>
      <c r="Y195" s="476"/>
      <c r="Z195" s="477"/>
      <c r="AB195" s="634"/>
      <c r="AC195" s="635"/>
      <c r="AD195" s="635"/>
      <c r="AE195" s="636"/>
      <c r="AF195" s="149"/>
      <c r="AG195" s="150" t="str">
        <f t="shared" si="17"/>
        <v xml:space="preserve"> </v>
      </c>
      <c r="AH195" s="151"/>
      <c r="AI195" s="152"/>
      <c r="AJ195" s="153"/>
      <c r="AK195" s="153"/>
      <c r="AL195" s="154"/>
      <c r="AM195" s="155"/>
      <c r="AN195" s="503"/>
      <c r="AO195" s="622"/>
      <c r="AP195" s="156" t="s">
        <v>16</v>
      </c>
      <c r="AQ195" s="199"/>
      <c r="AR195" s="150" t="str">
        <f t="shared" si="18"/>
        <v xml:space="preserve"> </v>
      </c>
      <c r="AS195" s="151"/>
      <c r="AT195" s="157"/>
      <c r="AU195" s="199"/>
      <c r="AV195" s="150" t="str">
        <f t="shared" si="19"/>
        <v xml:space="preserve"> </v>
      </c>
      <c r="AW195" s="151"/>
      <c r="AX195" s="157"/>
      <c r="AY195" s="475"/>
      <c r="AZ195" s="476"/>
      <c r="BA195" s="477"/>
    </row>
    <row r="196" spans="1:53" ht="14.25" customHeight="1">
      <c r="A196" s="496"/>
      <c r="B196" s="497"/>
      <c r="C196" s="497"/>
      <c r="D196" s="498"/>
      <c r="E196" s="667"/>
      <c r="F196" s="662"/>
      <c r="G196" s="663"/>
      <c r="H196" s="271"/>
      <c r="I196" s="153"/>
      <c r="J196" s="153"/>
      <c r="K196" s="154"/>
      <c r="L196" s="155"/>
      <c r="M196" s="503"/>
      <c r="N196" s="623"/>
      <c r="O196" s="156" t="s">
        <v>17</v>
      </c>
      <c r="P196" s="199"/>
      <c r="Q196" s="150" t="str">
        <f t="shared" si="15"/>
        <v xml:space="preserve"> </v>
      </c>
      <c r="R196" s="151"/>
      <c r="S196" s="157"/>
      <c r="T196" s="199"/>
      <c r="U196" s="150" t="str">
        <f t="shared" si="16"/>
        <v xml:space="preserve"> </v>
      </c>
      <c r="V196" s="151"/>
      <c r="W196" s="157"/>
      <c r="X196" s="475"/>
      <c r="Y196" s="476"/>
      <c r="Z196" s="477"/>
      <c r="AB196" s="634"/>
      <c r="AC196" s="635"/>
      <c r="AD196" s="635"/>
      <c r="AE196" s="636"/>
      <c r="AF196" s="149"/>
      <c r="AG196" s="150" t="str">
        <f t="shared" si="17"/>
        <v xml:space="preserve"> </v>
      </c>
      <c r="AH196" s="151"/>
      <c r="AI196" s="152"/>
      <c r="AJ196" s="153"/>
      <c r="AK196" s="153"/>
      <c r="AL196" s="154"/>
      <c r="AM196" s="155"/>
      <c r="AN196" s="503"/>
      <c r="AO196" s="623"/>
      <c r="AP196" s="156" t="s">
        <v>17</v>
      </c>
      <c r="AQ196" s="199"/>
      <c r="AR196" s="150" t="str">
        <f t="shared" si="18"/>
        <v xml:space="preserve"> </v>
      </c>
      <c r="AS196" s="151"/>
      <c r="AT196" s="157"/>
      <c r="AU196" s="199"/>
      <c r="AV196" s="150" t="str">
        <f t="shared" si="19"/>
        <v xml:space="preserve"> </v>
      </c>
      <c r="AW196" s="151"/>
      <c r="AX196" s="157"/>
      <c r="AY196" s="475"/>
      <c r="AZ196" s="476"/>
      <c r="BA196" s="477"/>
    </row>
    <row r="197" spans="1:53" ht="14.25" customHeight="1">
      <c r="A197" s="496"/>
      <c r="B197" s="497"/>
      <c r="C197" s="497"/>
      <c r="D197" s="498"/>
      <c r="E197" s="667"/>
      <c r="F197" s="656" t="s">
        <v>54</v>
      </c>
      <c r="G197" s="659"/>
      <c r="H197" s="271"/>
      <c r="I197" s="153"/>
      <c r="J197" s="153"/>
      <c r="K197" s="154"/>
      <c r="L197" s="155"/>
      <c r="M197" s="503"/>
      <c r="N197" s="473">
        <f>N193+1</f>
        <v>8</v>
      </c>
      <c r="O197" s="156" t="s">
        <v>14</v>
      </c>
      <c r="P197" s="199"/>
      <c r="Q197" s="150" t="str">
        <f t="shared" si="15"/>
        <v xml:space="preserve"> </v>
      </c>
      <c r="R197" s="151"/>
      <c r="S197" s="157"/>
      <c r="T197" s="199"/>
      <c r="U197" s="150" t="str">
        <f t="shared" si="16"/>
        <v xml:space="preserve"> </v>
      </c>
      <c r="V197" s="151"/>
      <c r="W197" s="157"/>
      <c r="X197" s="475"/>
      <c r="Y197" s="476"/>
      <c r="Z197" s="477"/>
      <c r="AB197" s="634"/>
      <c r="AC197" s="635"/>
      <c r="AD197" s="635"/>
      <c r="AE197" s="636"/>
      <c r="AF197" s="149"/>
      <c r="AG197" s="150" t="str">
        <f t="shared" si="17"/>
        <v xml:space="preserve"> </v>
      </c>
      <c r="AH197" s="151"/>
      <c r="AI197" s="152"/>
      <c r="AJ197" s="153"/>
      <c r="AK197" s="153"/>
      <c r="AL197" s="154"/>
      <c r="AM197" s="155"/>
      <c r="AN197" s="503"/>
      <c r="AO197" s="473">
        <f>AO193+1</f>
        <v>18</v>
      </c>
      <c r="AP197" s="156" t="s">
        <v>14</v>
      </c>
      <c r="AQ197" s="199"/>
      <c r="AR197" s="150" t="str">
        <f t="shared" si="18"/>
        <v xml:space="preserve"> </v>
      </c>
      <c r="AS197" s="151"/>
      <c r="AT197" s="157"/>
      <c r="AU197" s="199"/>
      <c r="AV197" s="150" t="str">
        <f t="shared" si="19"/>
        <v xml:space="preserve"> </v>
      </c>
      <c r="AW197" s="151"/>
      <c r="AX197" s="157"/>
      <c r="AY197" s="475"/>
      <c r="AZ197" s="476"/>
      <c r="BA197" s="477"/>
    </row>
    <row r="198" spans="1:53" ht="14.25" customHeight="1">
      <c r="A198" s="496"/>
      <c r="B198" s="497"/>
      <c r="C198" s="497"/>
      <c r="D198" s="498"/>
      <c r="E198" s="667"/>
      <c r="F198" s="657"/>
      <c r="G198" s="660"/>
      <c r="H198" s="271"/>
      <c r="I198" s="153"/>
      <c r="J198" s="153"/>
      <c r="K198" s="154"/>
      <c r="L198" s="155"/>
      <c r="M198" s="503"/>
      <c r="N198" s="621"/>
      <c r="O198" s="156" t="s">
        <v>15</v>
      </c>
      <c r="P198" s="199"/>
      <c r="Q198" s="150" t="str">
        <f t="shared" si="15"/>
        <v xml:space="preserve"> </v>
      </c>
      <c r="R198" s="151"/>
      <c r="S198" s="157"/>
      <c r="T198" s="199"/>
      <c r="U198" s="150" t="str">
        <f t="shared" si="16"/>
        <v xml:space="preserve"> </v>
      </c>
      <c r="V198" s="151"/>
      <c r="W198" s="157"/>
      <c r="X198" s="475"/>
      <c r="Y198" s="476"/>
      <c r="Z198" s="477"/>
      <c r="AB198" s="634"/>
      <c r="AC198" s="635"/>
      <c r="AD198" s="635"/>
      <c r="AE198" s="636"/>
      <c r="AF198" s="149"/>
      <c r="AG198" s="150" t="str">
        <f t="shared" si="17"/>
        <v xml:space="preserve"> </v>
      </c>
      <c r="AH198" s="151"/>
      <c r="AI198" s="152"/>
      <c r="AJ198" s="153"/>
      <c r="AK198" s="153"/>
      <c r="AL198" s="154"/>
      <c r="AM198" s="155"/>
      <c r="AN198" s="503"/>
      <c r="AO198" s="621"/>
      <c r="AP198" s="156" t="s">
        <v>15</v>
      </c>
      <c r="AQ198" s="199"/>
      <c r="AR198" s="150" t="str">
        <f t="shared" si="18"/>
        <v xml:space="preserve"> </v>
      </c>
      <c r="AS198" s="151"/>
      <c r="AT198" s="157"/>
      <c r="AU198" s="199"/>
      <c r="AV198" s="150" t="str">
        <f t="shared" si="19"/>
        <v xml:space="preserve"> </v>
      </c>
      <c r="AW198" s="151"/>
      <c r="AX198" s="157"/>
      <c r="AY198" s="475"/>
      <c r="AZ198" s="476"/>
      <c r="BA198" s="477"/>
    </row>
    <row r="199" spans="1:53" ht="14.25" customHeight="1">
      <c r="A199" s="496"/>
      <c r="B199" s="497"/>
      <c r="C199" s="497"/>
      <c r="D199" s="498"/>
      <c r="E199" s="667"/>
      <c r="F199" s="657"/>
      <c r="G199" s="660"/>
      <c r="H199" s="271"/>
      <c r="I199" s="153"/>
      <c r="J199" s="153"/>
      <c r="K199" s="154"/>
      <c r="L199" s="155"/>
      <c r="M199" s="503"/>
      <c r="N199" s="622"/>
      <c r="O199" s="156" t="s">
        <v>16</v>
      </c>
      <c r="P199" s="199"/>
      <c r="Q199" s="150" t="str">
        <f t="shared" si="15"/>
        <v xml:space="preserve"> </v>
      </c>
      <c r="R199" s="151"/>
      <c r="S199" s="157"/>
      <c r="T199" s="199"/>
      <c r="U199" s="150" t="str">
        <f t="shared" si="16"/>
        <v xml:space="preserve"> </v>
      </c>
      <c r="V199" s="151"/>
      <c r="W199" s="157"/>
      <c r="X199" s="475"/>
      <c r="Y199" s="476"/>
      <c r="Z199" s="477"/>
      <c r="AB199" s="634"/>
      <c r="AC199" s="635"/>
      <c r="AD199" s="635"/>
      <c r="AE199" s="636"/>
      <c r="AF199" s="149"/>
      <c r="AG199" s="150" t="str">
        <f t="shared" si="17"/>
        <v xml:space="preserve"> </v>
      </c>
      <c r="AH199" s="151"/>
      <c r="AI199" s="152"/>
      <c r="AJ199" s="153"/>
      <c r="AK199" s="153"/>
      <c r="AL199" s="154"/>
      <c r="AM199" s="155"/>
      <c r="AN199" s="503"/>
      <c r="AO199" s="622"/>
      <c r="AP199" s="156" t="s">
        <v>16</v>
      </c>
      <c r="AQ199" s="199"/>
      <c r="AR199" s="150" t="str">
        <f t="shared" si="18"/>
        <v xml:space="preserve"> </v>
      </c>
      <c r="AS199" s="151"/>
      <c r="AT199" s="157"/>
      <c r="AU199" s="199"/>
      <c r="AV199" s="150" t="str">
        <f t="shared" si="19"/>
        <v xml:space="preserve"> </v>
      </c>
      <c r="AW199" s="151"/>
      <c r="AX199" s="157"/>
      <c r="AY199" s="475"/>
      <c r="AZ199" s="476"/>
      <c r="BA199" s="477"/>
    </row>
    <row r="200" spans="1:53" ht="14.25" customHeight="1">
      <c r="A200" s="496"/>
      <c r="B200" s="497"/>
      <c r="C200" s="497"/>
      <c r="D200" s="498"/>
      <c r="E200" s="667"/>
      <c r="F200" s="662"/>
      <c r="G200" s="663"/>
      <c r="H200" s="271"/>
      <c r="I200" s="153"/>
      <c r="J200" s="153"/>
      <c r="K200" s="154"/>
      <c r="L200" s="155"/>
      <c r="M200" s="503"/>
      <c r="N200" s="623"/>
      <c r="O200" s="156" t="s">
        <v>17</v>
      </c>
      <c r="P200" s="199"/>
      <c r="Q200" s="150" t="str">
        <f t="shared" si="15"/>
        <v xml:space="preserve"> </v>
      </c>
      <c r="R200" s="151"/>
      <c r="S200" s="157"/>
      <c r="T200" s="199"/>
      <c r="U200" s="150" t="str">
        <f t="shared" si="16"/>
        <v xml:space="preserve"> </v>
      </c>
      <c r="V200" s="151"/>
      <c r="W200" s="157"/>
      <c r="X200" s="475"/>
      <c r="Y200" s="476"/>
      <c r="Z200" s="477"/>
      <c r="AB200" s="634"/>
      <c r="AC200" s="635"/>
      <c r="AD200" s="635"/>
      <c r="AE200" s="636"/>
      <c r="AF200" s="149"/>
      <c r="AG200" s="150" t="str">
        <f t="shared" si="17"/>
        <v xml:space="preserve"> </v>
      </c>
      <c r="AH200" s="151"/>
      <c r="AI200" s="152"/>
      <c r="AJ200" s="153"/>
      <c r="AK200" s="153"/>
      <c r="AL200" s="154"/>
      <c r="AM200" s="155"/>
      <c r="AN200" s="503"/>
      <c r="AO200" s="623"/>
      <c r="AP200" s="156" t="s">
        <v>17</v>
      </c>
      <c r="AQ200" s="199"/>
      <c r="AR200" s="150" t="str">
        <f t="shared" si="18"/>
        <v xml:space="preserve"> </v>
      </c>
      <c r="AS200" s="151"/>
      <c r="AT200" s="157"/>
      <c r="AU200" s="199"/>
      <c r="AV200" s="150" t="str">
        <f t="shared" si="19"/>
        <v xml:space="preserve"> </v>
      </c>
      <c r="AW200" s="151"/>
      <c r="AX200" s="157"/>
      <c r="AY200" s="475"/>
      <c r="AZ200" s="476"/>
      <c r="BA200" s="477"/>
    </row>
    <row r="201" spans="1:53" ht="14.25" customHeight="1">
      <c r="A201" s="496"/>
      <c r="B201" s="497"/>
      <c r="C201" s="497"/>
      <c r="D201" s="498"/>
      <c r="E201" s="667"/>
      <c r="F201" s="656" t="s">
        <v>54</v>
      </c>
      <c r="G201" s="659"/>
      <c r="H201" s="271"/>
      <c r="I201" s="153"/>
      <c r="J201" s="153"/>
      <c r="K201" s="154"/>
      <c r="L201" s="155"/>
      <c r="M201" s="503"/>
      <c r="N201" s="473">
        <f>N197+1</f>
        <v>9</v>
      </c>
      <c r="O201" s="156" t="s">
        <v>14</v>
      </c>
      <c r="P201" s="199"/>
      <c r="Q201" s="150" t="str">
        <f t="shared" si="15"/>
        <v xml:space="preserve"> </v>
      </c>
      <c r="R201" s="151"/>
      <c r="S201" s="157"/>
      <c r="T201" s="199"/>
      <c r="U201" s="150" t="str">
        <f t="shared" si="16"/>
        <v xml:space="preserve"> </v>
      </c>
      <c r="V201" s="151"/>
      <c r="W201" s="157"/>
      <c r="X201" s="475"/>
      <c r="Y201" s="476"/>
      <c r="Z201" s="477"/>
      <c r="AB201" s="634"/>
      <c r="AC201" s="635"/>
      <c r="AD201" s="635"/>
      <c r="AE201" s="636"/>
      <c r="AF201" s="149"/>
      <c r="AG201" s="150" t="str">
        <f t="shared" si="17"/>
        <v xml:space="preserve"> </v>
      </c>
      <c r="AH201" s="151"/>
      <c r="AI201" s="152"/>
      <c r="AJ201" s="153"/>
      <c r="AK201" s="153"/>
      <c r="AL201" s="154"/>
      <c r="AM201" s="155"/>
      <c r="AN201" s="503"/>
      <c r="AO201" s="473">
        <f>AO197+1</f>
        <v>19</v>
      </c>
      <c r="AP201" s="156" t="s">
        <v>14</v>
      </c>
      <c r="AQ201" s="199"/>
      <c r="AR201" s="150" t="str">
        <f t="shared" si="18"/>
        <v xml:space="preserve"> </v>
      </c>
      <c r="AS201" s="151"/>
      <c r="AT201" s="157"/>
      <c r="AU201" s="199"/>
      <c r="AV201" s="150" t="str">
        <f t="shared" si="19"/>
        <v xml:space="preserve"> </v>
      </c>
      <c r="AW201" s="151"/>
      <c r="AX201" s="157"/>
      <c r="AY201" s="475"/>
      <c r="AZ201" s="476"/>
      <c r="BA201" s="477"/>
    </row>
    <row r="202" spans="1:53" ht="14.25" customHeight="1">
      <c r="A202" s="496"/>
      <c r="B202" s="497"/>
      <c r="C202" s="497"/>
      <c r="D202" s="498"/>
      <c r="E202" s="667"/>
      <c r="F202" s="657"/>
      <c r="G202" s="660"/>
      <c r="H202" s="271"/>
      <c r="I202" s="153"/>
      <c r="J202" s="153"/>
      <c r="K202" s="154"/>
      <c r="L202" s="155"/>
      <c r="M202" s="503"/>
      <c r="N202" s="621"/>
      <c r="O202" s="156" t="s">
        <v>15</v>
      </c>
      <c r="P202" s="199"/>
      <c r="Q202" s="150" t="str">
        <f t="shared" si="15"/>
        <v xml:space="preserve"> </v>
      </c>
      <c r="R202" s="151"/>
      <c r="S202" s="157"/>
      <c r="T202" s="199"/>
      <c r="U202" s="150" t="str">
        <f t="shared" si="16"/>
        <v xml:space="preserve"> </v>
      </c>
      <c r="V202" s="151"/>
      <c r="W202" s="157"/>
      <c r="X202" s="475"/>
      <c r="Y202" s="476"/>
      <c r="Z202" s="477"/>
      <c r="AB202" s="634"/>
      <c r="AC202" s="635"/>
      <c r="AD202" s="635"/>
      <c r="AE202" s="636"/>
      <c r="AF202" s="149"/>
      <c r="AG202" s="150" t="str">
        <f t="shared" si="17"/>
        <v xml:space="preserve"> </v>
      </c>
      <c r="AH202" s="151"/>
      <c r="AI202" s="152"/>
      <c r="AJ202" s="153"/>
      <c r="AK202" s="153"/>
      <c r="AL202" s="154"/>
      <c r="AM202" s="155"/>
      <c r="AN202" s="503"/>
      <c r="AO202" s="621"/>
      <c r="AP202" s="156" t="s">
        <v>15</v>
      </c>
      <c r="AQ202" s="199"/>
      <c r="AR202" s="150" t="str">
        <f t="shared" si="18"/>
        <v xml:space="preserve"> </v>
      </c>
      <c r="AS202" s="151"/>
      <c r="AT202" s="157"/>
      <c r="AU202" s="199"/>
      <c r="AV202" s="150" t="str">
        <f t="shared" si="19"/>
        <v xml:space="preserve"> </v>
      </c>
      <c r="AW202" s="151"/>
      <c r="AX202" s="157"/>
      <c r="AY202" s="475"/>
      <c r="AZ202" s="476"/>
      <c r="BA202" s="477"/>
    </row>
    <row r="203" spans="1:53" ht="14.25" customHeight="1">
      <c r="A203" s="496"/>
      <c r="B203" s="497"/>
      <c r="C203" s="497"/>
      <c r="D203" s="498"/>
      <c r="E203" s="667"/>
      <c r="F203" s="657"/>
      <c r="G203" s="660"/>
      <c r="H203" s="271"/>
      <c r="I203" s="153"/>
      <c r="J203" s="153"/>
      <c r="K203" s="154"/>
      <c r="L203" s="155"/>
      <c r="M203" s="503"/>
      <c r="N203" s="622"/>
      <c r="O203" s="156" t="s">
        <v>16</v>
      </c>
      <c r="P203" s="199"/>
      <c r="Q203" s="150" t="str">
        <f t="shared" si="15"/>
        <v xml:space="preserve"> </v>
      </c>
      <c r="R203" s="151"/>
      <c r="S203" s="157"/>
      <c r="T203" s="199"/>
      <c r="U203" s="150" t="str">
        <f t="shared" si="16"/>
        <v xml:space="preserve"> </v>
      </c>
      <c r="V203" s="151"/>
      <c r="W203" s="157"/>
      <c r="X203" s="475"/>
      <c r="Y203" s="476"/>
      <c r="Z203" s="477"/>
      <c r="AB203" s="634"/>
      <c r="AC203" s="635"/>
      <c r="AD203" s="635"/>
      <c r="AE203" s="636"/>
      <c r="AF203" s="149"/>
      <c r="AG203" s="150" t="str">
        <f t="shared" si="17"/>
        <v xml:space="preserve"> </v>
      </c>
      <c r="AH203" s="151"/>
      <c r="AI203" s="152"/>
      <c r="AJ203" s="153"/>
      <c r="AK203" s="153"/>
      <c r="AL203" s="154"/>
      <c r="AM203" s="155"/>
      <c r="AN203" s="503"/>
      <c r="AO203" s="622"/>
      <c r="AP203" s="156" t="s">
        <v>16</v>
      </c>
      <c r="AQ203" s="199"/>
      <c r="AR203" s="150" t="str">
        <f t="shared" si="18"/>
        <v xml:space="preserve"> </v>
      </c>
      <c r="AS203" s="151"/>
      <c r="AT203" s="157"/>
      <c r="AU203" s="199"/>
      <c r="AV203" s="150" t="str">
        <f t="shared" si="19"/>
        <v xml:space="preserve"> </v>
      </c>
      <c r="AW203" s="151"/>
      <c r="AX203" s="157"/>
      <c r="AY203" s="475"/>
      <c r="AZ203" s="476"/>
      <c r="BA203" s="477"/>
    </row>
    <row r="204" spans="1:53" ht="14.25" customHeight="1">
      <c r="A204" s="496"/>
      <c r="B204" s="497"/>
      <c r="C204" s="497"/>
      <c r="D204" s="498"/>
      <c r="E204" s="667"/>
      <c r="F204" s="662"/>
      <c r="G204" s="663"/>
      <c r="H204" s="271"/>
      <c r="I204" s="153"/>
      <c r="J204" s="153"/>
      <c r="K204" s="154"/>
      <c r="L204" s="155"/>
      <c r="M204" s="503"/>
      <c r="N204" s="623"/>
      <c r="O204" s="156" t="s">
        <v>17</v>
      </c>
      <c r="P204" s="199"/>
      <c r="Q204" s="150" t="str">
        <f t="shared" si="15"/>
        <v xml:space="preserve"> </v>
      </c>
      <c r="R204" s="151"/>
      <c r="S204" s="157"/>
      <c r="T204" s="199"/>
      <c r="U204" s="150" t="str">
        <f t="shared" si="16"/>
        <v xml:space="preserve"> </v>
      </c>
      <c r="V204" s="151"/>
      <c r="W204" s="157"/>
      <c r="X204" s="475"/>
      <c r="Y204" s="476"/>
      <c r="Z204" s="477"/>
      <c r="AB204" s="634"/>
      <c r="AC204" s="635"/>
      <c r="AD204" s="635"/>
      <c r="AE204" s="636"/>
      <c r="AF204" s="149"/>
      <c r="AG204" s="150" t="str">
        <f t="shared" si="17"/>
        <v xml:space="preserve"> </v>
      </c>
      <c r="AH204" s="151"/>
      <c r="AI204" s="152"/>
      <c r="AJ204" s="153"/>
      <c r="AK204" s="153"/>
      <c r="AL204" s="154"/>
      <c r="AM204" s="155"/>
      <c r="AN204" s="503"/>
      <c r="AO204" s="623"/>
      <c r="AP204" s="156" t="s">
        <v>17</v>
      </c>
      <c r="AQ204" s="199"/>
      <c r="AR204" s="150" t="str">
        <f t="shared" si="18"/>
        <v xml:space="preserve"> </v>
      </c>
      <c r="AS204" s="151"/>
      <c r="AT204" s="157"/>
      <c r="AU204" s="199"/>
      <c r="AV204" s="150" t="str">
        <f t="shared" si="19"/>
        <v xml:space="preserve"> </v>
      </c>
      <c r="AW204" s="151"/>
      <c r="AX204" s="157"/>
      <c r="AY204" s="475"/>
      <c r="AZ204" s="476"/>
      <c r="BA204" s="477"/>
    </row>
    <row r="205" spans="1:53" ht="14.25" customHeight="1">
      <c r="A205" s="496"/>
      <c r="B205" s="497"/>
      <c r="C205" s="497"/>
      <c r="D205" s="498"/>
      <c r="E205" s="667"/>
      <c r="F205" s="656" t="s">
        <v>54</v>
      </c>
      <c r="G205" s="659"/>
      <c r="H205" s="271"/>
      <c r="I205" s="153"/>
      <c r="J205" s="153"/>
      <c r="K205" s="154"/>
      <c r="L205" s="155"/>
      <c r="M205" s="503"/>
      <c r="N205" s="473">
        <f>N201+1</f>
        <v>10</v>
      </c>
      <c r="O205" s="156" t="s">
        <v>14</v>
      </c>
      <c r="P205" s="199"/>
      <c r="Q205" s="150" t="str">
        <f t="shared" si="15"/>
        <v xml:space="preserve"> </v>
      </c>
      <c r="R205" s="151"/>
      <c r="S205" s="157"/>
      <c r="T205" s="199"/>
      <c r="U205" s="150" t="str">
        <f t="shared" si="16"/>
        <v xml:space="preserve"> </v>
      </c>
      <c r="V205" s="151"/>
      <c r="W205" s="157"/>
      <c r="X205" s="475"/>
      <c r="Y205" s="476"/>
      <c r="Z205" s="477"/>
      <c r="AB205" s="634"/>
      <c r="AC205" s="635"/>
      <c r="AD205" s="635"/>
      <c r="AE205" s="636"/>
      <c r="AF205" s="149"/>
      <c r="AG205" s="150" t="str">
        <f t="shared" si="17"/>
        <v xml:space="preserve"> </v>
      </c>
      <c r="AH205" s="151"/>
      <c r="AI205" s="152"/>
      <c r="AJ205" s="153"/>
      <c r="AK205" s="153"/>
      <c r="AL205" s="154"/>
      <c r="AM205" s="155"/>
      <c r="AN205" s="503"/>
      <c r="AO205" s="473">
        <f>AO201+1</f>
        <v>20</v>
      </c>
      <c r="AP205" s="156" t="s">
        <v>14</v>
      </c>
      <c r="AQ205" s="199"/>
      <c r="AR205" s="150" t="str">
        <f t="shared" si="18"/>
        <v xml:space="preserve"> </v>
      </c>
      <c r="AS205" s="151"/>
      <c r="AT205" s="157"/>
      <c r="AU205" s="199"/>
      <c r="AV205" s="150" t="str">
        <f t="shared" si="19"/>
        <v xml:space="preserve"> </v>
      </c>
      <c r="AW205" s="151"/>
      <c r="AX205" s="157"/>
      <c r="AY205" s="475"/>
      <c r="AZ205" s="476"/>
      <c r="BA205" s="477"/>
    </row>
    <row r="206" spans="1:53" ht="14.25" customHeight="1">
      <c r="A206" s="496"/>
      <c r="B206" s="497"/>
      <c r="C206" s="497"/>
      <c r="D206" s="498"/>
      <c r="E206" s="667"/>
      <c r="F206" s="657"/>
      <c r="G206" s="660"/>
      <c r="H206" s="271"/>
      <c r="I206" s="153"/>
      <c r="J206" s="153"/>
      <c r="K206" s="154"/>
      <c r="L206" s="155"/>
      <c r="M206" s="503"/>
      <c r="N206" s="621"/>
      <c r="O206" s="156" t="s">
        <v>15</v>
      </c>
      <c r="P206" s="199"/>
      <c r="Q206" s="150" t="str">
        <f t="shared" si="15"/>
        <v xml:space="preserve"> </v>
      </c>
      <c r="R206" s="151"/>
      <c r="S206" s="157"/>
      <c r="T206" s="199"/>
      <c r="U206" s="150" t="str">
        <f t="shared" si="16"/>
        <v xml:space="preserve"> </v>
      </c>
      <c r="V206" s="151"/>
      <c r="W206" s="157"/>
      <c r="X206" s="475"/>
      <c r="Y206" s="476"/>
      <c r="Z206" s="477"/>
      <c r="AB206" s="634"/>
      <c r="AC206" s="635"/>
      <c r="AD206" s="635"/>
      <c r="AE206" s="636"/>
      <c r="AF206" s="149"/>
      <c r="AG206" s="150" t="str">
        <f t="shared" si="17"/>
        <v xml:space="preserve"> </v>
      </c>
      <c r="AH206" s="151"/>
      <c r="AI206" s="152"/>
      <c r="AJ206" s="153"/>
      <c r="AK206" s="153"/>
      <c r="AL206" s="154"/>
      <c r="AM206" s="155"/>
      <c r="AN206" s="503"/>
      <c r="AO206" s="621"/>
      <c r="AP206" s="156" t="s">
        <v>15</v>
      </c>
      <c r="AQ206" s="199"/>
      <c r="AR206" s="150" t="str">
        <f t="shared" si="18"/>
        <v xml:space="preserve"> </v>
      </c>
      <c r="AS206" s="151"/>
      <c r="AT206" s="157"/>
      <c r="AU206" s="199"/>
      <c r="AV206" s="150" t="str">
        <f t="shared" si="19"/>
        <v xml:space="preserve"> </v>
      </c>
      <c r="AW206" s="151"/>
      <c r="AX206" s="157"/>
      <c r="AY206" s="475"/>
      <c r="AZ206" s="476"/>
      <c r="BA206" s="477"/>
    </row>
    <row r="207" spans="1:53" ht="14.25" customHeight="1">
      <c r="A207" s="496"/>
      <c r="B207" s="497"/>
      <c r="C207" s="497"/>
      <c r="D207" s="498"/>
      <c r="E207" s="667"/>
      <c r="F207" s="657"/>
      <c r="G207" s="660"/>
      <c r="H207" s="271"/>
      <c r="I207" s="153"/>
      <c r="J207" s="153"/>
      <c r="K207" s="154"/>
      <c r="L207" s="155"/>
      <c r="M207" s="503"/>
      <c r="N207" s="622"/>
      <c r="O207" s="156" t="s">
        <v>16</v>
      </c>
      <c r="P207" s="199"/>
      <c r="Q207" s="150" t="str">
        <f t="shared" si="15"/>
        <v xml:space="preserve"> </v>
      </c>
      <c r="R207" s="151"/>
      <c r="S207" s="157"/>
      <c r="T207" s="199"/>
      <c r="U207" s="150" t="str">
        <f t="shared" si="16"/>
        <v xml:space="preserve"> </v>
      </c>
      <c r="V207" s="151"/>
      <c r="W207" s="157"/>
      <c r="X207" s="475"/>
      <c r="Y207" s="476"/>
      <c r="Z207" s="477"/>
      <c r="AB207" s="634"/>
      <c r="AC207" s="635"/>
      <c r="AD207" s="635"/>
      <c r="AE207" s="636"/>
      <c r="AF207" s="149"/>
      <c r="AG207" s="150" t="str">
        <f t="shared" si="17"/>
        <v xml:space="preserve"> </v>
      </c>
      <c r="AH207" s="151"/>
      <c r="AI207" s="152"/>
      <c r="AJ207" s="153"/>
      <c r="AK207" s="153"/>
      <c r="AL207" s="154"/>
      <c r="AM207" s="155"/>
      <c r="AN207" s="503"/>
      <c r="AO207" s="622"/>
      <c r="AP207" s="156" t="s">
        <v>16</v>
      </c>
      <c r="AQ207" s="199"/>
      <c r="AR207" s="150" t="str">
        <f t="shared" si="18"/>
        <v xml:space="preserve"> </v>
      </c>
      <c r="AS207" s="151"/>
      <c r="AT207" s="157"/>
      <c r="AU207" s="199"/>
      <c r="AV207" s="150" t="str">
        <f t="shared" si="19"/>
        <v xml:space="preserve"> </v>
      </c>
      <c r="AW207" s="151"/>
      <c r="AX207" s="157"/>
      <c r="AY207" s="475"/>
      <c r="AZ207" s="476"/>
      <c r="BA207" s="477"/>
    </row>
    <row r="208" spans="1:53" ht="14.25" customHeight="1" thickBot="1">
      <c r="A208" s="499"/>
      <c r="B208" s="500"/>
      <c r="C208" s="500"/>
      <c r="D208" s="501"/>
      <c r="E208" s="668"/>
      <c r="F208" s="658"/>
      <c r="G208" s="661"/>
      <c r="H208" s="265"/>
      <c r="I208" s="171"/>
      <c r="J208" s="171"/>
      <c r="K208" s="172"/>
      <c r="L208" s="173"/>
      <c r="M208" s="503"/>
      <c r="N208" s="623"/>
      <c r="O208" s="156" t="s">
        <v>17</v>
      </c>
      <c r="P208" s="212"/>
      <c r="Q208" s="168" t="str">
        <f t="shared" si="15"/>
        <v xml:space="preserve"> </v>
      </c>
      <c r="R208" s="169"/>
      <c r="S208" s="175"/>
      <c r="T208" s="172"/>
      <c r="U208" s="168" t="str">
        <f t="shared" si="16"/>
        <v xml:space="preserve"> </v>
      </c>
      <c r="V208" s="169"/>
      <c r="W208" s="175"/>
      <c r="X208" s="478"/>
      <c r="Y208" s="479"/>
      <c r="Z208" s="480"/>
      <c r="AB208" s="637"/>
      <c r="AC208" s="638"/>
      <c r="AD208" s="638"/>
      <c r="AE208" s="639"/>
      <c r="AF208" s="167"/>
      <c r="AG208" s="168" t="str">
        <f t="shared" si="17"/>
        <v xml:space="preserve"> </v>
      </c>
      <c r="AH208" s="169"/>
      <c r="AI208" s="170"/>
      <c r="AJ208" s="171"/>
      <c r="AK208" s="171"/>
      <c r="AL208" s="172"/>
      <c r="AM208" s="173"/>
      <c r="AN208" s="503"/>
      <c r="AO208" s="623"/>
      <c r="AP208" s="156" t="s">
        <v>17</v>
      </c>
      <c r="AQ208" s="212"/>
      <c r="AR208" s="168" t="str">
        <f t="shared" si="18"/>
        <v xml:space="preserve"> </v>
      </c>
      <c r="AS208" s="169"/>
      <c r="AT208" s="175"/>
      <c r="AU208" s="172"/>
      <c r="AV208" s="168" t="str">
        <f t="shared" si="19"/>
        <v xml:space="preserve"> </v>
      </c>
      <c r="AW208" s="169"/>
      <c r="AX208" s="175"/>
      <c r="AY208" s="478"/>
      <c r="AZ208" s="479"/>
      <c r="BA208" s="480"/>
    </row>
    <row r="209" spans="1:53" ht="21" customHeight="1">
      <c r="A209" s="451" t="s">
        <v>13</v>
      </c>
      <c r="B209" s="452"/>
      <c r="C209" s="452"/>
      <c r="D209" s="452"/>
      <c r="E209" s="453"/>
      <c r="F209" s="453" t="s">
        <v>14</v>
      </c>
      <c r="G209" s="453"/>
      <c r="H209" s="453" t="s">
        <v>15</v>
      </c>
      <c r="I209" s="453"/>
      <c r="J209" s="467" t="s">
        <v>16</v>
      </c>
      <c r="K209" s="468"/>
      <c r="L209" s="467" t="s">
        <v>17</v>
      </c>
      <c r="M209" s="469"/>
      <c r="N209" s="470" t="s">
        <v>18</v>
      </c>
      <c r="O209" s="469"/>
      <c r="P209" s="470" t="s">
        <v>19</v>
      </c>
      <c r="Q209" s="471"/>
      <c r="R209" s="471"/>
      <c r="S209" s="469"/>
      <c r="T209" s="470" t="s">
        <v>48</v>
      </c>
      <c r="U209" s="471"/>
      <c r="V209" s="471"/>
      <c r="W209" s="469"/>
      <c r="X209" s="182" t="s">
        <v>49</v>
      </c>
      <c r="Y209" s="451" t="str">
        <f>Y156</f>
        <v>Druckdatum:</v>
      </c>
      <c r="Z209" s="472"/>
      <c r="AA209" s="183"/>
      <c r="AB209" s="451" t="s">
        <v>13</v>
      </c>
      <c r="AC209" s="452"/>
      <c r="AD209" s="452"/>
      <c r="AE209" s="452"/>
      <c r="AF209" s="453"/>
      <c r="AG209" s="453" t="s">
        <v>14</v>
      </c>
      <c r="AH209" s="453"/>
      <c r="AI209" s="453" t="s">
        <v>15</v>
      </c>
      <c r="AJ209" s="453"/>
      <c r="AK209" s="467" t="s">
        <v>16</v>
      </c>
      <c r="AL209" s="468"/>
      <c r="AM209" s="467" t="s">
        <v>17</v>
      </c>
      <c r="AN209" s="469"/>
      <c r="AO209" s="470" t="s">
        <v>18</v>
      </c>
      <c r="AP209" s="469"/>
      <c r="AQ209" s="470" t="s">
        <v>19</v>
      </c>
      <c r="AR209" s="471"/>
      <c r="AS209" s="471"/>
      <c r="AT209" s="469"/>
      <c r="AU209" s="470" t="s">
        <v>48</v>
      </c>
      <c r="AV209" s="471"/>
      <c r="AW209" s="471"/>
      <c r="AX209" s="469"/>
      <c r="AY209" s="182" t="s">
        <v>49</v>
      </c>
      <c r="AZ209" s="451" t="str">
        <f>Y209</f>
        <v>Druckdatum:</v>
      </c>
      <c r="BA209" s="472"/>
    </row>
    <row r="210" spans="1:53" ht="21" customHeight="1" thickBot="1">
      <c r="A210" s="461" t="s">
        <v>21</v>
      </c>
      <c r="B210" s="462" t="s">
        <v>21</v>
      </c>
      <c r="C210" s="462"/>
      <c r="D210" s="462"/>
      <c r="E210" s="462"/>
      <c r="F210" s="626"/>
      <c r="G210" s="626"/>
      <c r="H210" s="626"/>
      <c r="I210" s="626"/>
      <c r="J210" s="625"/>
      <c r="K210" s="626"/>
      <c r="L210" s="625"/>
      <c r="M210" s="626"/>
      <c r="N210" s="625"/>
      <c r="O210" s="626"/>
      <c r="P210" s="465"/>
      <c r="Q210" s="627"/>
      <c r="R210" s="627"/>
      <c r="S210" s="464"/>
      <c r="T210" s="465"/>
      <c r="U210" s="627"/>
      <c r="V210" s="627"/>
      <c r="W210" s="464"/>
      <c r="X210" s="184"/>
      <c r="Y210" s="628">
        <f ca="1">TODAY()</f>
        <v>45693</v>
      </c>
      <c r="Z210" s="629"/>
      <c r="AA210" s="185"/>
      <c r="AB210" s="461" t="s">
        <v>21</v>
      </c>
      <c r="AC210" s="462" t="s">
        <v>21</v>
      </c>
      <c r="AD210" s="462"/>
      <c r="AE210" s="462"/>
      <c r="AF210" s="462"/>
      <c r="AG210" s="626"/>
      <c r="AH210" s="626"/>
      <c r="AI210" s="626"/>
      <c r="AJ210" s="626"/>
      <c r="AK210" s="625"/>
      <c r="AL210" s="626"/>
      <c r="AM210" s="625"/>
      <c r="AN210" s="626"/>
      <c r="AO210" s="625"/>
      <c r="AP210" s="626"/>
      <c r="AQ210" s="465"/>
      <c r="AR210" s="627"/>
      <c r="AS210" s="627"/>
      <c r="AT210" s="464"/>
      <c r="AU210" s="465"/>
      <c r="AV210" s="627"/>
      <c r="AW210" s="627"/>
      <c r="AX210" s="464"/>
      <c r="AY210" s="184"/>
      <c r="AZ210" s="628">
        <f ca="1">TODAY()</f>
        <v>45693</v>
      </c>
      <c r="BA210" s="629"/>
    </row>
    <row r="211" spans="1:53" ht="21" customHeight="1" thickBot="1">
      <c r="A211" s="454" t="s">
        <v>51</v>
      </c>
      <c r="B211" s="455"/>
      <c r="C211" s="455"/>
      <c r="D211" s="455"/>
      <c r="E211" s="455"/>
      <c r="F211" s="456"/>
      <c r="G211" s="456"/>
      <c r="H211" s="456"/>
      <c r="I211" s="456"/>
      <c r="J211" s="457"/>
      <c r="K211" s="456"/>
      <c r="L211" s="457"/>
      <c r="M211" s="456"/>
      <c r="N211" s="457"/>
      <c r="O211" s="456"/>
      <c r="P211" s="458"/>
      <c r="Q211" s="459"/>
      <c r="R211" s="459"/>
      <c r="S211" s="460"/>
      <c r="T211" s="458"/>
      <c r="U211" s="459"/>
      <c r="V211" s="459"/>
      <c r="W211" s="460"/>
      <c r="X211" s="186"/>
      <c r="Y211" s="187" t="s">
        <v>52</v>
      </c>
      <c r="Z211" s="188">
        <f>BA158+1</f>
        <v>7</v>
      </c>
      <c r="AB211" s="454" t="s">
        <v>51</v>
      </c>
      <c r="AC211" s="455"/>
      <c r="AD211" s="455"/>
      <c r="AE211" s="455"/>
      <c r="AF211" s="455"/>
      <c r="AG211" s="456"/>
      <c r="AH211" s="456"/>
      <c r="AI211" s="456"/>
      <c r="AJ211" s="456"/>
      <c r="AK211" s="457"/>
      <c r="AL211" s="456"/>
      <c r="AM211" s="457"/>
      <c r="AN211" s="456"/>
      <c r="AO211" s="457"/>
      <c r="AP211" s="456"/>
      <c r="AQ211" s="458"/>
      <c r="AR211" s="459"/>
      <c r="AS211" s="459"/>
      <c r="AT211" s="460"/>
      <c r="AU211" s="458"/>
      <c r="AV211" s="459"/>
      <c r="AW211" s="459"/>
      <c r="AX211" s="460"/>
      <c r="AY211" s="186"/>
      <c r="AZ211" s="187" t="s">
        <v>52</v>
      </c>
      <c r="BA211" s="188">
        <f>Z211+1</f>
        <v>8</v>
      </c>
    </row>
    <row r="212" spans="1:53" ht="15" thickBot="1"/>
    <row r="213" spans="1:53" ht="21" customHeight="1">
      <c r="A213" s="655"/>
      <c r="B213" s="835"/>
      <c r="C213" s="835"/>
      <c r="D213" s="835"/>
      <c r="E213" s="835"/>
      <c r="F213" s="835"/>
      <c r="G213" s="835"/>
      <c r="H213" s="835"/>
      <c r="I213" s="835"/>
      <c r="J213" s="835"/>
      <c r="K213" s="835"/>
      <c r="L213" s="835"/>
      <c r="M213" s="575">
        <f>M160</f>
        <v>0</v>
      </c>
      <c r="N213" s="815"/>
      <c r="O213" s="815"/>
      <c r="P213" s="815"/>
      <c r="Q213" s="815"/>
      <c r="R213" s="815"/>
      <c r="S213" s="815"/>
      <c r="T213" s="815"/>
      <c r="U213" s="815"/>
      <c r="V213" s="815"/>
      <c r="W213" s="815"/>
      <c r="X213" s="816"/>
      <c r="Y213" s="530" t="s">
        <v>0</v>
      </c>
      <c r="Z213" s="576"/>
      <c r="AB213" s="655"/>
      <c r="AC213" s="835"/>
      <c r="AD213" s="835"/>
      <c r="AE213" s="835"/>
      <c r="AF213" s="835"/>
      <c r="AG213" s="835"/>
      <c r="AH213" s="835"/>
      <c r="AI213" s="835"/>
      <c r="AJ213" s="835"/>
      <c r="AK213" s="835"/>
      <c r="AL213" s="835"/>
      <c r="AM213" s="835"/>
      <c r="AN213" s="575">
        <f>M213</f>
        <v>0</v>
      </c>
      <c r="AO213" s="815"/>
      <c r="AP213" s="815"/>
      <c r="AQ213" s="815"/>
      <c r="AR213" s="815"/>
      <c r="AS213" s="815"/>
      <c r="AT213" s="815"/>
      <c r="AU213" s="815"/>
      <c r="AV213" s="815"/>
      <c r="AW213" s="815"/>
      <c r="AX213" s="815"/>
      <c r="AY213" s="816"/>
      <c r="AZ213" s="530" t="s">
        <v>0</v>
      </c>
      <c r="BA213" s="576"/>
    </row>
    <row r="214" spans="1:53" ht="21" customHeight="1" thickBot="1">
      <c r="A214" s="827"/>
      <c r="B214" s="836"/>
      <c r="C214" s="836"/>
      <c r="D214" s="836"/>
      <c r="E214" s="836"/>
      <c r="F214" s="836"/>
      <c r="G214" s="836"/>
      <c r="H214" s="836"/>
      <c r="I214" s="836"/>
      <c r="J214" s="836"/>
      <c r="K214" s="836"/>
      <c r="L214" s="836"/>
      <c r="M214" s="820"/>
      <c r="N214" s="821"/>
      <c r="O214" s="821"/>
      <c r="P214" s="821"/>
      <c r="Q214" s="821"/>
      <c r="R214" s="821"/>
      <c r="S214" s="821"/>
      <c r="T214" s="821"/>
      <c r="U214" s="821"/>
      <c r="V214" s="821"/>
      <c r="W214" s="821"/>
      <c r="X214" s="822"/>
      <c r="Y214" s="577"/>
      <c r="Z214" s="578"/>
      <c r="AB214" s="827"/>
      <c r="AC214" s="836"/>
      <c r="AD214" s="836"/>
      <c r="AE214" s="836"/>
      <c r="AF214" s="836"/>
      <c r="AG214" s="836"/>
      <c r="AH214" s="836"/>
      <c r="AI214" s="836"/>
      <c r="AJ214" s="836"/>
      <c r="AK214" s="836"/>
      <c r="AL214" s="836"/>
      <c r="AM214" s="836"/>
      <c r="AN214" s="820"/>
      <c r="AO214" s="821"/>
      <c r="AP214" s="821"/>
      <c r="AQ214" s="821"/>
      <c r="AR214" s="821"/>
      <c r="AS214" s="821"/>
      <c r="AT214" s="821"/>
      <c r="AU214" s="821"/>
      <c r="AV214" s="821"/>
      <c r="AW214" s="821"/>
      <c r="AX214" s="821"/>
      <c r="AY214" s="822"/>
      <c r="AZ214" s="577"/>
      <c r="BA214" s="578"/>
    </row>
    <row r="215" spans="1:53" ht="21" customHeight="1">
      <c r="A215" s="827"/>
      <c r="B215" s="836"/>
      <c r="C215" s="836"/>
      <c r="D215" s="836"/>
      <c r="E215" s="836"/>
      <c r="F215" s="836"/>
      <c r="G215" s="836"/>
      <c r="H215" s="836"/>
      <c r="I215" s="836"/>
      <c r="J215" s="836"/>
      <c r="K215" s="836"/>
      <c r="L215" s="836"/>
      <c r="M215" s="575">
        <f>M162</f>
        <v>0</v>
      </c>
      <c r="N215" s="815"/>
      <c r="O215" s="815"/>
      <c r="P215" s="815"/>
      <c r="Q215" s="815"/>
      <c r="R215" s="815"/>
      <c r="S215" s="815"/>
      <c r="T215" s="815"/>
      <c r="U215" s="815"/>
      <c r="V215" s="815"/>
      <c r="W215" s="815"/>
      <c r="X215" s="816"/>
      <c r="Y215" s="580" t="str">
        <f>Y162</f>
        <v>1</v>
      </c>
      <c r="Z215" s="824"/>
      <c r="AB215" s="827"/>
      <c r="AC215" s="836"/>
      <c r="AD215" s="836"/>
      <c r="AE215" s="836"/>
      <c r="AF215" s="836"/>
      <c r="AG215" s="836"/>
      <c r="AH215" s="836"/>
      <c r="AI215" s="836"/>
      <c r="AJ215" s="836"/>
      <c r="AK215" s="836"/>
      <c r="AL215" s="836"/>
      <c r="AM215" s="836"/>
      <c r="AN215" s="575">
        <f>M215</f>
        <v>0</v>
      </c>
      <c r="AO215" s="815"/>
      <c r="AP215" s="815"/>
      <c r="AQ215" s="815"/>
      <c r="AR215" s="815"/>
      <c r="AS215" s="815"/>
      <c r="AT215" s="815"/>
      <c r="AU215" s="815"/>
      <c r="AV215" s="815"/>
      <c r="AW215" s="815"/>
      <c r="AX215" s="815"/>
      <c r="AY215" s="816"/>
      <c r="AZ215" s="580" t="str">
        <f>AZ162</f>
        <v>1</v>
      </c>
      <c r="BA215" s="824"/>
    </row>
    <row r="216" spans="1:53" ht="21" customHeight="1" thickBot="1">
      <c r="A216" s="827"/>
      <c r="B216" s="836"/>
      <c r="C216" s="836"/>
      <c r="D216" s="836"/>
      <c r="E216" s="836"/>
      <c r="F216" s="836"/>
      <c r="G216" s="836"/>
      <c r="H216" s="836"/>
      <c r="I216" s="836"/>
      <c r="J216" s="836"/>
      <c r="K216" s="836"/>
      <c r="L216" s="836"/>
      <c r="M216" s="820"/>
      <c r="N216" s="821"/>
      <c r="O216" s="821"/>
      <c r="P216" s="821"/>
      <c r="Q216" s="821"/>
      <c r="R216" s="821"/>
      <c r="S216" s="821"/>
      <c r="T216" s="821"/>
      <c r="U216" s="821"/>
      <c r="V216" s="821"/>
      <c r="W216" s="821"/>
      <c r="X216" s="822"/>
      <c r="Y216" s="827"/>
      <c r="Z216" s="828"/>
      <c r="AB216" s="827"/>
      <c r="AC216" s="836"/>
      <c r="AD216" s="836"/>
      <c r="AE216" s="836"/>
      <c r="AF216" s="836"/>
      <c r="AG216" s="836"/>
      <c r="AH216" s="836"/>
      <c r="AI216" s="836"/>
      <c r="AJ216" s="836"/>
      <c r="AK216" s="836"/>
      <c r="AL216" s="836"/>
      <c r="AM216" s="836"/>
      <c r="AN216" s="820"/>
      <c r="AO216" s="821"/>
      <c r="AP216" s="821"/>
      <c r="AQ216" s="821"/>
      <c r="AR216" s="821"/>
      <c r="AS216" s="821"/>
      <c r="AT216" s="821"/>
      <c r="AU216" s="821"/>
      <c r="AV216" s="821"/>
      <c r="AW216" s="821"/>
      <c r="AX216" s="821"/>
      <c r="AY216" s="822"/>
      <c r="AZ216" s="827"/>
      <c r="BA216" s="828"/>
    </row>
    <row r="217" spans="1:53" ht="24" customHeight="1" thickBot="1">
      <c r="A217" s="504" t="s">
        <v>35</v>
      </c>
      <c r="B217" s="505"/>
      <c r="C217" s="505"/>
      <c r="D217" s="506"/>
      <c r="E217" s="507"/>
      <c r="F217" s="507"/>
      <c r="G217" s="507"/>
      <c r="H217" s="507"/>
      <c r="I217" s="507"/>
      <c r="J217" s="507"/>
      <c r="K217" s="507"/>
      <c r="L217" s="508"/>
      <c r="M217" s="509">
        <f>M164</f>
        <v>0</v>
      </c>
      <c r="N217" s="831"/>
      <c r="O217" s="831"/>
      <c r="P217" s="831"/>
      <c r="Q217" s="831"/>
      <c r="R217" s="831"/>
      <c r="S217" s="831"/>
      <c r="T217" s="831"/>
      <c r="U217" s="831"/>
      <c r="V217" s="831"/>
      <c r="W217" s="831"/>
      <c r="X217" s="832"/>
      <c r="Y217" s="833"/>
      <c r="Z217" s="834"/>
      <c r="AB217" s="504" t="s">
        <v>35</v>
      </c>
      <c r="AC217" s="505"/>
      <c r="AD217" s="505"/>
      <c r="AE217" s="506"/>
      <c r="AF217" s="507"/>
      <c r="AG217" s="507"/>
      <c r="AH217" s="507"/>
      <c r="AI217" s="507"/>
      <c r="AJ217" s="507"/>
      <c r="AK217" s="507"/>
      <c r="AL217" s="507"/>
      <c r="AM217" s="508"/>
      <c r="AN217" s="509">
        <f>AN164</f>
        <v>0</v>
      </c>
      <c r="AO217" s="831"/>
      <c r="AP217" s="831"/>
      <c r="AQ217" s="831"/>
      <c r="AR217" s="831"/>
      <c r="AS217" s="831"/>
      <c r="AT217" s="831"/>
      <c r="AU217" s="831"/>
      <c r="AV217" s="831"/>
      <c r="AW217" s="831"/>
      <c r="AX217" s="831"/>
      <c r="AY217" s="832"/>
      <c r="AZ217" s="833"/>
      <c r="BA217" s="834"/>
    </row>
    <row r="218" spans="1:53" ht="24" customHeight="1" thickBot="1">
      <c r="A218" s="510" t="s">
        <v>36</v>
      </c>
      <c r="B218" s="511"/>
      <c r="C218" s="511"/>
      <c r="D218" s="506"/>
      <c r="E218" s="507"/>
      <c r="F218" s="507"/>
      <c r="G218" s="507"/>
      <c r="H218" s="507"/>
      <c r="I218" s="507"/>
      <c r="J218" s="507"/>
      <c r="K218" s="507"/>
      <c r="L218" s="508"/>
      <c r="M218" s="512" t="s">
        <v>37</v>
      </c>
      <c r="N218" s="539" t="s">
        <v>38</v>
      </c>
      <c r="O218" s="540"/>
      <c r="P218" s="611">
        <v>1</v>
      </c>
      <c r="Q218" s="612"/>
      <c r="R218" s="612"/>
      <c r="S218" s="518" t="s">
        <v>39</v>
      </c>
      <c r="T218" s="517"/>
      <c r="U218" s="519">
        <f>IF(P218&gt;0,P218+9," ")</f>
        <v>10</v>
      </c>
      <c r="V218" s="517"/>
      <c r="W218" s="520"/>
      <c r="X218" s="521"/>
      <c r="Y218" s="522"/>
      <c r="Z218" s="523"/>
      <c r="AB218" s="510" t="s">
        <v>36</v>
      </c>
      <c r="AC218" s="511"/>
      <c r="AD218" s="511"/>
      <c r="AE218" s="506"/>
      <c r="AF218" s="507"/>
      <c r="AG218" s="507"/>
      <c r="AH218" s="507"/>
      <c r="AI218" s="507"/>
      <c r="AJ218" s="507"/>
      <c r="AK218" s="507"/>
      <c r="AL218" s="507"/>
      <c r="AM218" s="508"/>
      <c r="AN218" s="512" t="s">
        <v>37</v>
      </c>
      <c r="AO218" s="539" t="s">
        <v>38</v>
      </c>
      <c r="AP218" s="540"/>
      <c r="AQ218" s="611">
        <f>IF(P218&gt;0,P218+10," ")</f>
        <v>11</v>
      </c>
      <c r="AR218" s="612"/>
      <c r="AS218" s="612"/>
      <c r="AT218" s="518" t="s">
        <v>39</v>
      </c>
      <c r="AU218" s="517"/>
      <c r="AV218" s="519">
        <f>IF(AQ218&gt;0,AQ218+9," ")</f>
        <v>20</v>
      </c>
      <c r="AW218" s="517"/>
      <c r="AX218" s="520"/>
      <c r="AY218" s="521"/>
      <c r="AZ218" s="522"/>
      <c r="BA218" s="523"/>
    </row>
    <row r="219" spans="1:53" ht="24" customHeight="1" thickBot="1">
      <c r="A219" s="510" t="s">
        <v>40</v>
      </c>
      <c r="B219" s="511"/>
      <c r="C219" s="511"/>
      <c r="D219" s="506"/>
      <c r="E219" s="507"/>
      <c r="F219" s="507"/>
      <c r="G219" s="507"/>
      <c r="H219" s="507"/>
      <c r="I219" s="507"/>
      <c r="J219" s="507"/>
      <c r="K219" s="507"/>
      <c r="L219" s="508"/>
      <c r="M219" s="513"/>
      <c r="N219" s="530" t="s">
        <v>41</v>
      </c>
      <c r="O219" s="531"/>
      <c r="P219" s="534" t="s">
        <v>42</v>
      </c>
      <c r="Q219" s="535"/>
      <c r="R219" s="535"/>
      <c r="S219" s="535"/>
      <c r="T219" s="535"/>
      <c r="U219" s="535"/>
      <c r="V219" s="535"/>
      <c r="W219" s="536"/>
      <c r="X219" s="524"/>
      <c r="Y219" s="525"/>
      <c r="Z219" s="526"/>
      <c r="AB219" s="510" t="s">
        <v>40</v>
      </c>
      <c r="AC219" s="511"/>
      <c r="AD219" s="511"/>
      <c r="AE219" s="506"/>
      <c r="AF219" s="507"/>
      <c r="AG219" s="507"/>
      <c r="AH219" s="507"/>
      <c r="AI219" s="507"/>
      <c r="AJ219" s="507"/>
      <c r="AK219" s="507"/>
      <c r="AL219" s="507"/>
      <c r="AM219" s="508"/>
      <c r="AN219" s="513"/>
      <c r="AO219" s="530" t="s">
        <v>41</v>
      </c>
      <c r="AP219" s="531"/>
      <c r="AQ219" s="534" t="s">
        <v>42</v>
      </c>
      <c r="AR219" s="535"/>
      <c r="AS219" s="535"/>
      <c r="AT219" s="535"/>
      <c r="AU219" s="535"/>
      <c r="AV219" s="535"/>
      <c r="AW219" s="535"/>
      <c r="AX219" s="536"/>
      <c r="AY219" s="524"/>
      <c r="AZ219" s="525"/>
      <c r="BA219" s="526"/>
    </row>
    <row r="220" spans="1:53" ht="24" customHeight="1">
      <c r="A220" s="649" t="s">
        <v>53</v>
      </c>
      <c r="B220" s="650"/>
      <c r="C220" s="650"/>
      <c r="D220" s="651"/>
      <c r="E220" s="547" t="s">
        <v>44</v>
      </c>
      <c r="F220" s="548"/>
      <c r="G220" s="470" t="s">
        <v>45</v>
      </c>
      <c r="H220" s="551"/>
      <c r="I220" s="551"/>
      <c r="J220" s="551"/>
      <c r="K220" s="551"/>
      <c r="L220" s="552"/>
      <c r="M220" s="514"/>
      <c r="N220" s="532"/>
      <c r="O220" s="533"/>
      <c r="P220" s="553" t="s">
        <v>2</v>
      </c>
      <c r="Q220" s="554"/>
      <c r="R220" s="554" t="s">
        <v>46</v>
      </c>
      <c r="S220" s="554"/>
      <c r="T220" s="557" t="s">
        <v>2</v>
      </c>
      <c r="U220" s="554"/>
      <c r="V220" s="554" t="s">
        <v>46</v>
      </c>
      <c r="W220" s="559"/>
      <c r="X220" s="527"/>
      <c r="Y220" s="528"/>
      <c r="Z220" s="529"/>
      <c r="AB220" s="649" t="s">
        <v>53</v>
      </c>
      <c r="AC220" s="650"/>
      <c r="AD220" s="650"/>
      <c r="AE220" s="651"/>
      <c r="AF220" s="547" t="s">
        <v>44</v>
      </c>
      <c r="AG220" s="548"/>
      <c r="AH220" s="470" t="s">
        <v>45</v>
      </c>
      <c r="AI220" s="551"/>
      <c r="AJ220" s="551"/>
      <c r="AK220" s="551"/>
      <c r="AL220" s="551"/>
      <c r="AM220" s="552"/>
      <c r="AN220" s="514"/>
      <c r="AO220" s="532"/>
      <c r="AP220" s="533"/>
      <c r="AQ220" s="553" t="s">
        <v>2</v>
      </c>
      <c r="AR220" s="554"/>
      <c r="AS220" s="554" t="s">
        <v>46</v>
      </c>
      <c r="AT220" s="554"/>
      <c r="AU220" s="557" t="s">
        <v>2</v>
      </c>
      <c r="AV220" s="554"/>
      <c r="AW220" s="554" t="s">
        <v>46</v>
      </c>
      <c r="AX220" s="559"/>
      <c r="AY220" s="527"/>
      <c r="AZ220" s="528"/>
      <c r="BA220" s="529"/>
    </row>
    <row r="221" spans="1:53" ht="24" customHeight="1" thickBot="1">
      <c r="A221" s="652"/>
      <c r="B221" s="653"/>
      <c r="C221" s="653"/>
      <c r="D221" s="654"/>
      <c r="E221" s="549"/>
      <c r="F221" s="550"/>
      <c r="G221" s="537" t="s">
        <v>46</v>
      </c>
      <c r="H221" s="538"/>
      <c r="I221" s="537" t="s">
        <v>47</v>
      </c>
      <c r="J221" s="561"/>
      <c r="K221" s="562"/>
      <c r="L221" s="563"/>
      <c r="M221" s="515"/>
      <c r="N221" s="564" t="s">
        <v>29</v>
      </c>
      <c r="O221" s="565"/>
      <c r="P221" s="555"/>
      <c r="Q221" s="556"/>
      <c r="R221" s="556"/>
      <c r="S221" s="556"/>
      <c r="T221" s="558"/>
      <c r="U221" s="556"/>
      <c r="V221" s="556"/>
      <c r="W221" s="560"/>
      <c r="X221" s="587" t="s">
        <v>5</v>
      </c>
      <c r="Y221" s="588"/>
      <c r="Z221" s="589"/>
      <c r="AB221" s="652"/>
      <c r="AC221" s="653"/>
      <c r="AD221" s="653"/>
      <c r="AE221" s="654"/>
      <c r="AF221" s="549"/>
      <c r="AG221" s="550"/>
      <c r="AH221" s="537" t="s">
        <v>46</v>
      </c>
      <c r="AI221" s="538"/>
      <c r="AJ221" s="537" t="s">
        <v>47</v>
      </c>
      <c r="AK221" s="561"/>
      <c r="AL221" s="562"/>
      <c r="AM221" s="563"/>
      <c r="AN221" s="515"/>
      <c r="AO221" s="564" t="str">
        <f>N221</f>
        <v>E</v>
      </c>
      <c r="AP221" s="648"/>
      <c r="AQ221" s="555"/>
      <c r="AR221" s="556"/>
      <c r="AS221" s="556"/>
      <c r="AT221" s="556"/>
      <c r="AU221" s="558"/>
      <c r="AV221" s="556"/>
      <c r="AW221" s="556"/>
      <c r="AX221" s="560"/>
      <c r="AY221" s="587" t="s">
        <v>5</v>
      </c>
      <c r="AZ221" s="588"/>
      <c r="BA221" s="589"/>
    </row>
    <row r="222" spans="1:53" ht="14.25" customHeight="1">
      <c r="A222" s="487"/>
      <c r="B222" s="494"/>
      <c r="C222" s="494"/>
      <c r="D222" s="495"/>
      <c r="E222" s="666"/>
      <c r="F222" s="669" t="s">
        <v>54</v>
      </c>
      <c r="G222" s="670"/>
      <c r="H222" s="270"/>
      <c r="I222" s="142"/>
      <c r="J222" s="142"/>
      <c r="K222" s="143"/>
      <c r="L222" s="144"/>
      <c r="M222" s="502"/>
      <c r="N222" s="579">
        <f>IF(P218&gt;0,P218," ")</f>
        <v>1</v>
      </c>
      <c r="O222" s="145" t="s">
        <v>14</v>
      </c>
      <c r="P222" s="196"/>
      <c r="Q222" s="146" t="str">
        <f t="shared" ref="Q222:Q261" si="20">IF(P222&gt;0," -"," ")</f>
        <v xml:space="preserve"> </v>
      </c>
      <c r="R222" s="147"/>
      <c r="S222" s="148"/>
      <c r="T222" s="198"/>
      <c r="U222" s="146" t="str">
        <f t="shared" ref="U222:U261" si="21">IF(T222&gt;0," -"," ")</f>
        <v xml:space="preserve"> </v>
      </c>
      <c r="V222" s="147"/>
      <c r="W222" s="148"/>
      <c r="X222" s="481"/>
      <c r="Y222" s="482"/>
      <c r="Z222" s="483"/>
      <c r="AB222" s="631"/>
      <c r="AC222" s="632"/>
      <c r="AD222" s="632"/>
      <c r="AE222" s="633"/>
      <c r="AF222" s="138"/>
      <c r="AG222" s="139" t="str">
        <f t="shared" ref="AG222:AG261" si="22">IF(AF222&gt;0," -"," ")</f>
        <v xml:space="preserve"> </v>
      </c>
      <c r="AH222" s="140"/>
      <c r="AI222" s="141"/>
      <c r="AJ222" s="142"/>
      <c r="AK222" s="142"/>
      <c r="AL222" s="143"/>
      <c r="AM222" s="144"/>
      <c r="AN222" s="502"/>
      <c r="AO222" s="579">
        <f>IF(AQ218&gt;0,AQ218," ")</f>
        <v>11</v>
      </c>
      <c r="AP222" s="145" t="s">
        <v>14</v>
      </c>
      <c r="AQ222" s="196"/>
      <c r="AR222" s="146" t="str">
        <f t="shared" ref="AR222:AR261" si="23">IF(AQ222&gt;0," -"," ")</f>
        <v xml:space="preserve"> </v>
      </c>
      <c r="AS222" s="147"/>
      <c r="AT222" s="148"/>
      <c r="AU222" s="198"/>
      <c r="AV222" s="146" t="str">
        <f t="shared" ref="AV222:AV261" si="24">IF(AU222&gt;0," -"," ")</f>
        <v xml:space="preserve"> </v>
      </c>
      <c r="AW222" s="147"/>
      <c r="AX222" s="148"/>
      <c r="AY222" s="481"/>
      <c r="AZ222" s="482"/>
      <c r="BA222" s="483"/>
    </row>
    <row r="223" spans="1:53" ht="14.25" customHeight="1">
      <c r="A223" s="496"/>
      <c r="B223" s="497"/>
      <c r="C223" s="497"/>
      <c r="D223" s="498"/>
      <c r="E223" s="667"/>
      <c r="F223" s="657"/>
      <c r="G223" s="660"/>
      <c r="H223" s="271"/>
      <c r="I223" s="153"/>
      <c r="J223" s="153"/>
      <c r="K223" s="154"/>
      <c r="L223" s="155"/>
      <c r="M223" s="503"/>
      <c r="N223" s="621"/>
      <c r="O223" s="156" t="s">
        <v>15</v>
      </c>
      <c r="P223" s="199"/>
      <c r="Q223" s="150" t="str">
        <f t="shared" si="20"/>
        <v xml:space="preserve"> </v>
      </c>
      <c r="R223" s="151"/>
      <c r="S223" s="157"/>
      <c r="T223" s="201"/>
      <c r="U223" s="150" t="str">
        <f t="shared" si="21"/>
        <v xml:space="preserve"> </v>
      </c>
      <c r="V223" s="151"/>
      <c r="W223" s="157"/>
      <c r="X223" s="475"/>
      <c r="Y223" s="476"/>
      <c r="Z223" s="477"/>
      <c r="AB223" s="634"/>
      <c r="AC223" s="635"/>
      <c r="AD223" s="635"/>
      <c r="AE223" s="636"/>
      <c r="AF223" s="149"/>
      <c r="AG223" s="150" t="str">
        <f t="shared" si="22"/>
        <v xml:space="preserve"> </v>
      </c>
      <c r="AH223" s="151"/>
      <c r="AI223" s="152"/>
      <c r="AJ223" s="153"/>
      <c r="AK223" s="153"/>
      <c r="AL223" s="154"/>
      <c r="AM223" s="155"/>
      <c r="AN223" s="503"/>
      <c r="AO223" s="621"/>
      <c r="AP223" s="156" t="s">
        <v>15</v>
      </c>
      <c r="AQ223" s="199"/>
      <c r="AR223" s="150" t="str">
        <f t="shared" si="23"/>
        <v xml:space="preserve"> </v>
      </c>
      <c r="AS223" s="151"/>
      <c r="AT223" s="157"/>
      <c r="AU223" s="201"/>
      <c r="AV223" s="150" t="str">
        <f t="shared" si="24"/>
        <v xml:space="preserve"> </v>
      </c>
      <c r="AW223" s="151"/>
      <c r="AX223" s="157"/>
      <c r="AY223" s="475"/>
      <c r="AZ223" s="476"/>
      <c r="BA223" s="477"/>
    </row>
    <row r="224" spans="1:53" ht="14.25" customHeight="1">
      <c r="A224" s="496"/>
      <c r="B224" s="497"/>
      <c r="C224" s="497"/>
      <c r="D224" s="498"/>
      <c r="E224" s="667"/>
      <c r="F224" s="657"/>
      <c r="G224" s="660"/>
      <c r="H224" s="271"/>
      <c r="I224" s="153"/>
      <c r="J224" s="153"/>
      <c r="K224" s="154"/>
      <c r="L224" s="155"/>
      <c r="M224" s="503"/>
      <c r="N224" s="622"/>
      <c r="O224" s="156" t="s">
        <v>16</v>
      </c>
      <c r="P224" s="199"/>
      <c r="Q224" s="150" t="str">
        <f t="shared" si="20"/>
        <v xml:space="preserve"> </v>
      </c>
      <c r="R224" s="151"/>
      <c r="S224" s="157"/>
      <c r="T224" s="201"/>
      <c r="U224" s="150" t="str">
        <f t="shared" si="21"/>
        <v xml:space="preserve"> </v>
      </c>
      <c r="V224" s="151"/>
      <c r="W224" s="157"/>
      <c r="X224" s="475"/>
      <c r="Y224" s="476"/>
      <c r="Z224" s="477"/>
      <c r="AB224" s="634"/>
      <c r="AC224" s="635"/>
      <c r="AD224" s="635"/>
      <c r="AE224" s="636"/>
      <c r="AF224" s="149"/>
      <c r="AG224" s="150" t="str">
        <f t="shared" si="22"/>
        <v xml:space="preserve"> </v>
      </c>
      <c r="AH224" s="151"/>
      <c r="AI224" s="152"/>
      <c r="AJ224" s="153"/>
      <c r="AK224" s="153"/>
      <c r="AL224" s="154"/>
      <c r="AM224" s="155"/>
      <c r="AN224" s="503"/>
      <c r="AO224" s="622"/>
      <c r="AP224" s="156" t="s">
        <v>16</v>
      </c>
      <c r="AQ224" s="199"/>
      <c r="AR224" s="150" t="str">
        <f t="shared" si="23"/>
        <v xml:space="preserve"> </v>
      </c>
      <c r="AS224" s="151"/>
      <c r="AT224" s="157"/>
      <c r="AU224" s="201"/>
      <c r="AV224" s="150" t="str">
        <f t="shared" si="24"/>
        <v xml:space="preserve"> </v>
      </c>
      <c r="AW224" s="151"/>
      <c r="AX224" s="157"/>
      <c r="AY224" s="475"/>
      <c r="AZ224" s="476"/>
      <c r="BA224" s="477"/>
    </row>
    <row r="225" spans="1:53" ht="14.25" customHeight="1">
      <c r="A225" s="496"/>
      <c r="B225" s="497"/>
      <c r="C225" s="497"/>
      <c r="D225" s="498"/>
      <c r="E225" s="667"/>
      <c r="F225" s="662"/>
      <c r="G225" s="663"/>
      <c r="H225" s="271"/>
      <c r="I225" s="153"/>
      <c r="J225" s="153"/>
      <c r="K225" s="154"/>
      <c r="L225" s="155"/>
      <c r="M225" s="503"/>
      <c r="N225" s="623"/>
      <c r="O225" s="156" t="s">
        <v>17</v>
      </c>
      <c r="P225" s="199"/>
      <c r="Q225" s="150" t="str">
        <f t="shared" si="20"/>
        <v xml:space="preserve"> </v>
      </c>
      <c r="R225" s="151"/>
      <c r="S225" s="157"/>
      <c r="T225" s="201"/>
      <c r="U225" s="150" t="str">
        <f t="shared" si="21"/>
        <v xml:space="preserve"> </v>
      </c>
      <c r="V225" s="151"/>
      <c r="W225" s="157"/>
      <c r="X225" s="475"/>
      <c r="Y225" s="476"/>
      <c r="Z225" s="477"/>
      <c r="AB225" s="634"/>
      <c r="AC225" s="635"/>
      <c r="AD225" s="635"/>
      <c r="AE225" s="636"/>
      <c r="AF225" s="149"/>
      <c r="AG225" s="150" t="str">
        <f t="shared" si="22"/>
        <v xml:space="preserve"> </v>
      </c>
      <c r="AH225" s="151"/>
      <c r="AI225" s="152"/>
      <c r="AJ225" s="153"/>
      <c r="AK225" s="153"/>
      <c r="AL225" s="154"/>
      <c r="AM225" s="155"/>
      <c r="AN225" s="503"/>
      <c r="AO225" s="623"/>
      <c r="AP225" s="156" t="s">
        <v>17</v>
      </c>
      <c r="AQ225" s="199"/>
      <c r="AR225" s="150" t="str">
        <f t="shared" si="23"/>
        <v xml:space="preserve"> </v>
      </c>
      <c r="AS225" s="151"/>
      <c r="AT225" s="157"/>
      <c r="AU225" s="201"/>
      <c r="AV225" s="150" t="str">
        <f t="shared" si="24"/>
        <v xml:space="preserve"> </v>
      </c>
      <c r="AW225" s="151"/>
      <c r="AX225" s="157"/>
      <c r="AY225" s="475"/>
      <c r="AZ225" s="476"/>
      <c r="BA225" s="477"/>
    </row>
    <row r="226" spans="1:53" ht="14.25" customHeight="1">
      <c r="A226" s="496"/>
      <c r="B226" s="497"/>
      <c r="C226" s="497"/>
      <c r="D226" s="498"/>
      <c r="E226" s="667"/>
      <c r="F226" s="664" t="s">
        <v>54</v>
      </c>
      <c r="G226" s="659"/>
      <c r="H226" s="271"/>
      <c r="I226" s="153"/>
      <c r="J226" s="153"/>
      <c r="K226" s="154"/>
      <c r="L226" s="155"/>
      <c r="M226" s="503"/>
      <c r="N226" s="473">
        <f>N222+1</f>
        <v>2</v>
      </c>
      <c r="O226" s="156" t="s">
        <v>14</v>
      </c>
      <c r="P226" s="199"/>
      <c r="Q226" s="150" t="str">
        <f t="shared" si="20"/>
        <v xml:space="preserve"> </v>
      </c>
      <c r="R226" s="151"/>
      <c r="S226" s="157"/>
      <c r="T226" s="199"/>
      <c r="U226" s="150" t="str">
        <f t="shared" si="21"/>
        <v xml:space="preserve"> </v>
      </c>
      <c r="V226" s="151"/>
      <c r="W226" s="157"/>
      <c r="X226" s="475"/>
      <c r="Y226" s="476"/>
      <c r="Z226" s="477"/>
      <c r="AB226" s="634"/>
      <c r="AC226" s="635"/>
      <c r="AD226" s="635"/>
      <c r="AE226" s="636"/>
      <c r="AF226" s="149"/>
      <c r="AG226" s="150" t="str">
        <f t="shared" si="22"/>
        <v xml:space="preserve"> </v>
      </c>
      <c r="AH226" s="151"/>
      <c r="AI226" s="152"/>
      <c r="AJ226" s="153"/>
      <c r="AK226" s="153"/>
      <c r="AL226" s="154"/>
      <c r="AM226" s="155"/>
      <c r="AN226" s="503"/>
      <c r="AO226" s="473">
        <f>AO222+1</f>
        <v>12</v>
      </c>
      <c r="AP226" s="156" t="s">
        <v>14</v>
      </c>
      <c r="AQ226" s="199"/>
      <c r="AR226" s="150" t="str">
        <f t="shared" si="23"/>
        <v xml:space="preserve"> </v>
      </c>
      <c r="AS226" s="151"/>
      <c r="AT226" s="157"/>
      <c r="AU226" s="199"/>
      <c r="AV226" s="150" t="str">
        <f t="shared" si="24"/>
        <v xml:space="preserve"> </v>
      </c>
      <c r="AW226" s="151"/>
      <c r="AX226" s="157"/>
      <c r="AY226" s="475"/>
      <c r="AZ226" s="476"/>
      <c r="BA226" s="477"/>
    </row>
    <row r="227" spans="1:53" ht="14.25" customHeight="1">
      <c r="A227" s="496"/>
      <c r="B227" s="497"/>
      <c r="C227" s="497"/>
      <c r="D227" s="498"/>
      <c r="E227" s="667"/>
      <c r="F227" s="418"/>
      <c r="G227" s="660"/>
      <c r="H227" s="271"/>
      <c r="I227" s="154"/>
      <c r="J227" s="153"/>
      <c r="K227" s="154"/>
      <c r="L227" s="155"/>
      <c r="M227" s="503"/>
      <c r="N227" s="621"/>
      <c r="O227" s="156" t="s">
        <v>15</v>
      </c>
      <c r="P227" s="199"/>
      <c r="Q227" s="150" t="str">
        <f t="shared" si="20"/>
        <v xml:space="preserve"> </v>
      </c>
      <c r="R227" s="151"/>
      <c r="S227" s="157"/>
      <c r="T227" s="199"/>
      <c r="U227" s="150" t="str">
        <f t="shared" si="21"/>
        <v xml:space="preserve"> </v>
      </c>
      <c r="V227" s="151"/>
      <c r="W227" s="157"/>
      <c r="X227" s="475"/>
      <c r="Y227" s="476"/>
      <c r="Z227" s="477"/>
      <c r="AB227" s="634"/>
      <c r="AC227" s="635"/>
      <c r="AD227" s="635"/>
      <c r="AE227" s="636"/>
      <c r="AF227" s="149"/>
      <c r="AG227" s="150" t="str">
        <f t="shared" si="22"/>
        <v xml:space="preserve"> </v>
      </c>
      <c r="AH227" s="151"/>
      <c r="AI227" s="152"/>
      <c r="AJ227" s="154"/>
      <c r="AK227" s="153"/>
      <c r="AL227" s="154"/>
      <c r="AM227" s="155"/>
      <c r="AN227" s="503"/>
      <c r="AO227" s="621"/>
      <c r="AP227" s="156" t="s">
        <v>15</v>
      </c>
      <c r="AQ227" s="199"/>
      <c r="AR227" s="150" t="str">
        <f t="shared" si="23"/>
        <v xml:space="preserve"> </v>
      </c>
      <c r="AS227" s="151"/>
      <c r="AT227" s="157"/>
      <c r="AU227" s="199"/>
      <c r="AV227" s="150" t="str">
        <f t="shared" si="24"/>
        <v xml:space="preserve"> </v>
      </c>
      <c r="AW227" s="151"/>
      <c r="AX227" s="157"/>
      <c r="AY227" s="475"/>
      <c r="AZ227" s="476"/>
      <c r="BA227" s="477"/>
    </row>
    <row r="228" spans="1:53" ht="14.25" customHeight="1">
      <c r="A228" s="496"/>
      <c r="B228" s="497"/>
      <c r="C228" s="497"/>
      <c r="D228" s="498"/>
      <c r="E228" s="667"/>
      <c r="F228" s="418"/>
      <c r="G228" s="660"/>
      <c r="H228" s="271"/>
      <c r="I228" s="154"/>
      <c r="J228" s="153"/>
      <c r="K228" s="154"/>
      <c r="L228" s="155"/>
      <c r="M228" s="503"/>
      <c r="N228" s="622"/>
      <c r="O228" s="156" t="s">
        <v>16</v>
      </c>
      <c r="P228" s="199"/>
      <c r="Q228" s="150" t="str">
        <f t="shared" si="20"/>
        <v xml:space="preserve"> </v>
      </c>
      <c r="R228" s="151"/>
      <c r="S228" s="157"/>
      <c r="T228" s="199"/>
      <c r="U228" s="150" t="str">
        <f t="shared" si="21"/>
        <v xml:space="preserve"> </v>
      </c>
      <c r="V228" s="151"/>
      <c r="W228" s="157"/>
      <c r="X228" s="475"/>
      <c r="Y228" s="476"/>
      <c r="Z228" s="477"/>
      <c r="AB228" s="634"/>
      <c r="AC228" s="635"/>
      <c r="AD228" s="635"/>
      <c r="AE228" s="636"/>
      <c r="AF228" s="149"/>
      <c r="AG228" s="150" t="str">
        <f t="shared" si="22"/>
        <v xml:space="preserve"> </v>
      </c>
      <c r="AH228" s="151"/>
      <c r="AI228" s="152"/>
      <c r="AJ228" s="154"/>
      <c r="AK228" s="153"/>
      <c r="AL228" s="154"/>
      <c r="AM228" s="155"/>
      <c r="AN228" s="503"/>
      <c r="AO228" s="622"/>
      <c r="AP228" s="156" t="s">
        <v>16</v>
      </c>
      <c r="AQ228" s="199"/>
      <c r="AR228" s="150" t="str">
        <f t="shared" si="23"/>
        <v xml:space="preserve"> </v>
      </c>
      <c r="AS228" s="151"/>
      <c r="AT228" s="157"/>
      <c r="AU228" s="199"/>
      <c r="AV228" s="150" t="str">
        <f t="shared" si="24"/>
        <v xml:space="preserve"> </v>
      </c>
      <c r="AW228" s="151"/>
      <c r="AX228" s="157"/>
      <c r="AY228" s="475"/>
      <c r="AZ228" s="476"/>
      <c r="BA228" s="477"/>
    </row>
    <row r="229" spans="1:53" ht="14.25" customHeight="1">
      <c r="A229" s="496"/>
      <c r="B229" s="497"/>
      <c r="C229" s="497"/>
      <c r="D229" s="498"/>
      <c r="E229" s="667"/>
      <c r="F229" s="665"/>
      <c r="G229" s="663"/>
      <c r="H229" s="271"/>
      <c r="I229" s="154"/>
      <c r="J229" s="153"/>
      <c r="K229" s="154"/>
      <c r="L229" s="155"/>
      <c r="M229" s="503"/>
      <c r="N229" s="623"/>
      <c r="O229" s="156" t="s">
        <v>17</v>
      </c>
      <c r="P229" s="199"/>
      <c r="Q229" s="150" t="str">
        <f t="shared" si="20"/>
        <v xml:space="preserve"> </v>
      </c>
      <c r="R229" s="151"/>
      <c r="S229" s="157"/>
      <c r="T229" s="199"/>
      <c r="U229" s="150" t="str">
        <f t="shared" si="21"/>
        <v xml:space="preserve"> </v>
      </c>
      <c r="V229" s="151"/>
      <c r="W229" s="157"/>
      <c r="X229" s="475"/>
      <c r="Y229" s="476"/>
      <c r="Z229" s="477"/>
      <c r="AB229" s="634"/>
      <c r="AC229" s="635"/>
      <c r="AD229" s="635"/>
      <c r="AE229" s="636"/>
      <c r="AF229" s="149"/>
      <c r="AG229" s="150" t="str">
        <f t="shared" si="22"/>
        <v xml:space="preserve"> </v>
      </c>
      <c r="AH229" s="151"/>
      <c r="AI229" s="152"/>
      <c r="AJ229" s="154"/>
      <c r="AK229" s="153"/>
      <c r="AL229" s="154"/>
      <c r="AM229" s="155"/>
      <c r="AN229" s="503"/>
      <c r="AO229" s="623"/>
      <c r="AP229" s="156" t="s">
        <v>17</v>
      </c>
      <c r="AQ229" s="199"/>
      <c r="AR229" s="150" t="str">
        <f t="shared" si="23"/>
        <v xml:space="preserve"> </v>
      </c>
      <c r="AS229" s="151"/>
      <c r="AT229" s="157"/>
      <c r="AU229" s="199"/>
      <c r="AV229" s="150" t="str">
        <f t="shared" si="24"/>
        <v xml:space="preserve"> </v>
      </c>
      <c r="AW229" s="151"/>
      <c r="AX229" s="157"/>
      <c r="AY229" s="475"/>
      <c r="AZ229" s="476"/>
      <c r="BA229" s="477"/>
    </row>
    <row r="230" spans="1:53" ht="14.25" customHeight="1">
      <c r="A230" s="496"/>
      <c r="B230" s="497"/>
      <c r="C230" s="497"/>
      <c r="D230" s="498"/>
      <c r="E230" s="667"/>
      <c r="F230" s="656" t="s">
        <v>54</v>
      </c>
      <c r="G230" s="659"/>
      <c r="H230" s="271"/>
      <c r="I230" s="154"/>
      <c r="J230" s="153"/>
      <c r="K230" s="154"/>
      <c r="L230" s="155"/>
      <c r="M230" s="503"/>
      <c r="N230" s="473">
        <f>N226+1</f>
        <v>3</v>
      </c>
      <c r="O230" s="156" t="s">
        <v>14</v>
      </c>
      <c r="P230" s="199"/>
      <c r="Q230" s="150" t="str">
        <f t="shared" si="20"/>
        <v xml:space="preserve"> </v>
      </c>
      <c r="R230" s="151"/>
      <c r="S230" s="157"/>
      <c r="T230" s="199"/>
      <c r="U230" s="150" t="str">
        <f t="shared" si="21"/>
        <v xml:space="preserve"> </v>
      </c>
      <c r="V230" s="151"/>
      <c r="W230" s="157"/>
      <c r="X230" s="475"/>
      <c r="Y230" s="476"/>
      <c r="Z230" s="477"/>
      <c r="AB230" s="634"/>
      <c r="AC230" s="635"/>
      <c r="AD230" s="635"/>
      <c r="AE230" s="636"/>
      <c r="AF230" s="149"/>
      <c r="AG230" s="150" t="str">
        <f t="shared" si="22"/>
        <v xml:space="preserve"> </v>
      </c>
      <c r="AH230" s="151"/>
      <c r="AI230" s="152"/>
      <c r="AJ230" s="154"/>
      <c r="AK230" s="153"/>
      <c r="AL230" s="154"/>
      <c r="AM230" s="155"/>
      <c r="AN230" s="503"/>
      <c r="AO230" s="473">
        <f>AO226+1</f>
        <v>13</v>
      </c>
      <c r="AP230" s="156" t="s">
        <v>14</v>
      </c>
      <c r="AQ230" s="199"/>
      <c r="AR230" s="150" t="str">
        <f t="shared" si="23"/>
        <v xml:space="preserve"> </v>
      </c>
      <c r="AS230" s="151"/>
      <c r="AT230" s="157"/>
      <c r="AU230" s="199"/>
      <c r="AV230" s="150" t="str">
        <f t="shared" si="24"/>
        <v xml:space="preserve"> </v>
      </c>
      <c r="AW230" s="151"/>
      <c r="AX230" s="157"/>
      <c r="AY230" s="475"/>
      <c r="AZ230" s="476"/>
      <c r="BA230" s="477"/>
    </row>
    <row r="231" spans="1:53" ht="14.25" customHeight="1">
      <c r="A231" s="496"/>
      <c r="B231" s="497"/>
      <c r="C231" s="497"/>
      <c r="D231" s="498"/>
      <c r="E231" s="667"/>
      <c r="F231" s="657"/>
      <c r="G231" s="660"/>
      <c r="H231" s="271"/>
      <c r="I231" s="154"/>
      <c r="J231" s="153"/>
      <c r="K231" s="154"/>
      <c r="L231" s="155"/>
      <c r="M231" s="503"/>
      <c r="N231" s="621"/>
      <c r="O231" s="156" t="s">
        <v>15</v>
      </c>
      <c r="P231" s="199"/>
      <c r="Q231" s="150" t="str">
        <f t="shared" si="20"/>
        <v xml:space="preserve"> </v>
      </c>
      <c r="R231" s="151"/>
      <c r="S231" s="157"/>
      <c r="T231" s="199"/>
      <c r="U231" s="150" t="str">
        <f t="shared" si="21"/>
        <v xml:space="preserve"> </v>
      </c>
      <c r="V231" s="151"/>
      <c r="W231" s="157"/>
      <c r="X231" s="475"/>
      <c r="Y231" s="476"/>
      <c r="Z231" s="477"/>
      <c r="AB231" s="634"/>
      <c r="AC231" s="635"/>
      <c r="AD231" s="635"/>
      <c r="AE231" s="636"/>
      <c r="AF231" s="149"/>
      <c r="AG231" s="150" t="str">
        <f t="shared" si="22"/>
        <v xml:space="preserve"> </v>
      </c>
      <c r="AH231" s="151"/>
      <c r="AI231" s="152"/>
      <c r="AJ231" s="154"/>
      <c r="AK231" s="153"/>
      <c r="AL231" s="154"/>
      <c r="AM231" s="155"/>
      <c r="AN231" s="503"/>
      <c r="AO231" s="621"/>
      <c r="AP231" s="156" t="s">
        <v>15</v>
      </c>
      <c r="AQ231" s="199"/>
      <c r="AR231" s="150" t="str">
        <f t="shared" si="23"/>
        <v xml:space="preserve"> </v>
      </c>
      <c r="AS231" s="151"/>
      <c r="AT231" s="157"/>
      <c r="AU231" s="199"/>
      <c r="AV231" s="150" t="str">
        <f t="shared" si="24"/>
        <v xml:space="preserve"> </v>
      </c>
      <c r="AW231" s="151"/>
      <c r="AX231" s="157"/>
      <c r="AY231" s="475"/>
      <c r="AZ231" s="476"/>
      <c r="BA231" s="477"/>
    </row>
    <row r="232" spans="1:53" ht="14.25" customHeight="1">
      <c r="A232" s="496"/>
      <c r="B232" s="497"/>
      <c r="C232" s="497"/>
      <c r="D232" s="498"/>
      <c r="E232" s="667"/>
      <c r="F232" s="657"/>
      <c r="G232" s="660"/>
      <c r="H232" s="271"/>
      <c r="I232" s="159"/>
      <c r="J232" s="160"/>
      <c r="K232" s="154"/>
      <c r="L232" s="155"/>
      <c r="M232" s="503"/>
      <c r="N232" s="622"/>
      <c r="O232" s="156" t="s">
        <v>16</v>
      </c>
      <c r="P232" s="199"/>
      <c r="Q232" s="150" t="str">
        <f t="shared" si="20"/>
        <v xml:space="preserve"> </v>
      </c>
      <c r="R232" s="151"/>
      <c r="S232" s="157"/>
      <c r="T232" s="199"/>
      <c r="U232" s="150" t="str">
        <f t="shared" si="21"/>
        <v xml:space="preserve"> </v>
      </c>
      <c r="V232" s="151"/>
      <c r="W232" s="157"/>
      <c r="X232" s="475"/>
      <c r="Y232" s="476"/>
      <c r="Z232" s="477"/>
      <c r="AB232" s="634"/>
      <c r="AC232" s="635"/>
      <c r="AD232" s="635"/>
      <c r="AE232" s="636"/>
      <c r="AF232" s="149"/>
      <c r="AG232" s="150" t="str">
        <f t="shared" si="22"/>
        <v xml:space="preserve"> </v>
      </c>
      <c r="AH232" s="151"/>
      <c r="AI232" s="152"/>
      <c r="AJ232" s="159"/>
      <c r="AK232" s="160"/>
      <c r="AL232" s="154"/>
      <c r="AM232" s="155"/>
      <c r="AN232" s="503"/>
      <c r="AO232" s="622"/>
      <c r="AP232" s="156" t="s">
        <v>16</v>
      </c>
      <c r="AQ232" s="199"/>
      <c r="AR232" s="150" t="str">
        <f t="shared" si="23"/>
        <v xml:space="preserve"> </v>
      </c>
      <c r="AS232" s="151"/>
      <c r="AT232" s="157"/>
      <c r="AU232" s="199"/>
      <c r="AV232" s="150" t="str">
        <f t="shared" si="24"/>
        <v xml:space="preserve"> </v>
      </c>
      <c r="AW232" s="151"/>
      <c r="AX232" s="157"/>
      <c r="AY232" s="475"/>
      <c r="AZ232" s="476"/>
      <c r="BA232" s="477"/>
    </row>
    <row r="233" spans="1:53" ht="14.25" customHeight="1">
      <c r="A233" s="496"/>
      <c r="B233" s="497"/>
      <c r="C233" s="497"/>
      <c r="D233" s="498"/>
      <c r="E233" s="667"/>
      <c r="F233" s="662"/>
      <c r="G233" s="663"/>
      <c r="H233" s="272"/>
      <c r="I233" s="154"/>
      <c r="J233" s="162"/>
      <c r="K233" s="153"/>
      <c r="L233" s="155"/>
      <c r="M233" s="503"/>
      <c r="N233" s="623"/>
      <c r="O233" s="156" t="s">
        <v>17</v>
      </c>
      <c r="P233" s="199"/>
      <c r="Q233" s="150" t="str">
        <f t="shared" si="20"/>
        <v xml:space="preserve"> </v>
      </c>
      <c r="R233" s="151"/>
      <c r="S233" s="157"/>
      <c r="T233" s="199"/>
      <c r="U233" s="150" t="str">
        <f t="shared" si="21"/>
        <v xml:space="preserve"> </v>
      </c>
      <c r="V233" s="151"/>
      <c r="W233" s="157"/>
      <c r="X233" s="475"/>
      <c r="Y233" s="476"/>
      <c r="Z233" s="477"/>
      <c r="AB233" s="634"/>
      <c r="AC233" s="635"/>
      <c r="AD233" s="635"/>
      <c r="AE233" s="636"/>
      <c r="AF233" s="149"/>
      <c r="AG233" s="150" t="str">
        <f t="shared" si="22"/>
        <v xml:space="preserve"> </v>
      </c>
      <c r="AH233" s="151"/>
      <c r="AI233" s="161"/>
      <c r="AJ233" s="154"/>
      <c r="AK233" s="162"/>
      <c r="AL233" s="153"/>
      <c r="AM233" s="155"/>
      <c r="AN233" s="503"/>
      <c r="AO233" s="623"/>
      <c r="AP233" s="156" t="s">
        <v>17</v>
      </c>
      <c r="AQ233" s="199"/>
      <c r="AR233" s="150" t="str">
        <f t="shared" si="23"/>
        <v xml:space="preserve"> </v>
      </c>
      <c r="AS233" s="151"/>
      <c r="AT233" s="157"/>
      <c r="AU233" s="199"/>
      <c r="AV233" s="150" t="str">
        <f t="shared" si="24"/>
        <v xml:space="preserve"> </v>
      </c>
      <c r="AW233" s="151"/>
      <c r="AX233" s="157"/>
      <c r="AY233" s="475"/>
      <c r="AZ233" s="476"/>
      <c r="BA233" s="477"/>
    </row>
    <row r="234" spans="1:53" ht="14.25" customHeight="1">
      <c r="A234" s="496"/>
      <c r="B234" s="497"/>
      <c r="C234" s="497"/>
      <c r="D234" s="498"/>
      <c r="E234" s="667"/>
      <c r="F234" s="656" t="s">
        <v>54</v>
      </c>
      <c r="G234" s="659"/>
      <c r="H234" s="272"/>
      <c r="I234" s="163"/>
      <c r="J234" s="164"/>
      <c r="K234" s="153"/>
      <c r="L234" s="155"/>
      <c r="M234" s="503"/>
      <c r="N234" s="473">
        <f>N230+1</f>
        <v>4</v>
      </c>
      <c r="O234" s="156" t="s">
        <v>14</v>
      </c>
      <c r="P234" s="199"/>
      <c r="Q234" s="150" t="str">
        <f t="shared" si="20"/>
        <v xml:space="preserve"> </v>
      </c>
      <c r="R234" s="151"/>
      <c r="S234" s="157"/>
      <c r="T234" s="199"/>
      <c r="U234" s="150" t="str">
        <f t="shared" si="21"/>
        <v xml:space="preserve"> </v>
      </c>
      <c r="V234" s="151"/>
      <c r="W234" s="157"/>
      <c r="X234" s="475"/>
      <c r="Y234" s="476"/>
      <c r="Z234" s="477"/>
      <c r="AB234" s="634"/>
      <c r="AC234" s="635"/>
      <c r="AD234" s="635"/>
      <c r="AE234" s="636"/>
      <c r="AF234" s="149"/>
      <c r="AG234" s="150" t="str">
        <f t="shared" si="22"/>
        <v xml:space="preserve"> </v>
      </c>
      <c r="AH234" s="151"/>
      <c r="AI234" s="161"/>
      <c r="AJ234" s="163"/>
      <c r="AK234" s="164"/>
      <c r="AL234" s="153"/>
      <c r="AM234" s="155"/>
      <c r="AN234" s="503"/>
      <c r="AO234" s="473">
        <f>AO230+1</f>
        <v>14</v>
      </c>
      <c r="AP234" s="156" t="s">
        <v>14</v>
      </c>
      <c r="AQ234" s="199"/>
      <c r="AR234" s="150" t="str">
        <f t="shared" si="23"/>
        <v xml:space="preserve"> </v>
      </c>
      <c r="AS234" s="151"/>
      <c r="AT234" s="157"/>
      <c r="AU234" s="199"/>
      <c r="AV234" s="150" t="str">
        <f t="shared" si="24"/>
        <v xml:space="preserve"> </v>
      </c>
      <c r="AW234" s="151"/>
      <c r="AX234" s="157"/>
      <c r="AY234" s="475"/>
      <c r="AZ234" s="476"/>
      <c r="BA234" s="477"/>
    </row>
    <row r="235" spans="1:53" ht="14.25" customHeight="1">
      <c r="A235" s="496"/>
      <c r="B235" s="497"/>
      <c r="C235" s="497"/>
      <c r="D235" s="498"/>
      <c r="E235" s="667"/>
      <c r="F235" s="657"/>
      <c r="G235" s="660"/>
      <c r="H235" s="271"/>
      <c r="I235" s="165"/>
      <c r="J235" s="166"/>
      <c r="K235" s="154"/>
      <c r="L235" s="155"/>
      <c r="M235" s="503"/>
      <c r="N235" s="621"/>
      <c r="O235" s="156" t="s">
        <v>15</v>
      </c>
      <c r="P235" s="199"/>
      <c r="Q235" s="150" t="str">
        <f t="shared" si="20"/>
        <v xml:space="preserve"> </v>
      </c>
      <c r="R235" s="151"/>
      <c r="S235" s="157"/>
      <c r="T235" s="199"/>
      <c r="U235" s="150" t="str">
        <f t="shared" si="21"/>
        <v xml:space="preserve"> </v>
      </c>
      <c r="V235" s="151"/>
      <c r="W235" s="157"/>
      <c r="X235" s="475"/>
      <c r="Y235" s="476"/>
      <c r="Z235" s="477"/>
      <c r="AB235" s="634"/>
      <c r="AC235" s="635"/>
      <c r="AD235" s="635"/>
      <c r="AE235" s="636"/>
      <c r="AF235" s="149"/>
      <c r="AG235" s="150" t="str">
        <f t="shared" si="22"/>
        <v xml:space="preserve"> </v>
      </c>
      <c r="AH235" s="151"/>
      <c r="AI235" s="152"/>
      <c r="AJ235" s="165"/>
      <c r="AK235" s="166"/>
      <c r="AL235" s="154"/>
      <c r="AM235" s="155"/>
      <c r="AN235" s="503"/>
      <c r="AO235" s="621"/>
      <c r="AP235" s="156" t="s">
        <v>15</v>
      </c>
      <c r="AQ235" s="199"/>
      <c r="AR235" s="150" t="str">
        <f t="shared" si="23"/>
        <v xml:space="preserve"> </v>
      </c>
      <c r="AS235" s="151"/>
      <c r="AT235" s="157"/>
      <c r="AU235" s="199"/>
      <c r="AV235" s="150" t="str">
        <f t="shared" si="24"/>
        <v xml:space="preserve"> </v>
      </c>
      <c r="AW235" s="151"/>
      <c r="AX235" s="157"/>
      <c r="AY235" s="475"/>
      <c r="AZ235" s="476"/>
      <c r="BA235" s="477"/>
    </row>
    <row r="236" spans="1:53" ht="14.25" customHeight="1">
      <c r="A236" s="496"/>
      <c r="B236" s="497"/>
      <c r="C236" s="497"/>
      <c r="D236" s="498"/>
      <c r="E236" s="667"/>
      <c r="F236" s="657"/>
      <c r="G236" s="660"/>
      <c r="H236" s="271"/>
      <c r="I236" s="154"/>
      <c r="J236" s="153"/>
      <c r="K236" s="154"/>
      <c r="L236" s="155"/>
      <c r="M236" s="503"/>
      <c r="N236" s="622"/>
      <c r="O236" s="156" t="s">
        <v>16</v>
      </c>
      <c r="P236" s="199"/>
      <c r="Q236" s="150" t="str">
        <f t="shared" si="20"/>
        <v xml:space="preserve"> </v>
      </c>
      <c r="R236" s="151"/>
      <c r="S236" s="157"/>
      <c r="T236" s="199"/>
      <c r="U236" s="150" t="str">
        <f t="shared" si="21"/>
        <v xml:space="preserve"> </v>
      </c>
      <c r="V236" s="151"/>
      <c r="W236" s="157"/>
      <c r="X236" s="475"/>
      <c r="Y236" s="476"/>
      <c r="Z236" s="477"/>
      <c r="AB236" s="634"/>
      <c r="AC236" s="635"/>
      <c r="AD236" s="635"/>
      <c r="AE236" s="636"/>
      <c r="AF236" s="149"/>
      <c r="AG236" s="150" t="str">
        <f t="shared" si="22"/>
        <v xml:space="preserve"> </v>
      </c>
      <c r="AH236" s="151"/>
      <c r="AI236" s="152"/>
      <c r="AJ236" s="154"/>
      <c r="AK236" s="153"/>
      <c r="AL236" s="154"/>
      <c r="AM236" s="155"/>
      <c r="AN236" s="503"/>
      <c r="AO236" s="622"/>
      <c r="AP236" s="156" t="s">
        <v>16</v>
      </c>
      <c r="AQ236" s="199"/>
      <c r="AR236" s="150" t="str">
        <f t="shared" si="23"/>
        <v xml:space="preserve"> </v>
      </c>
      <c r="AS236" s="151"/>
      <c r="AT236" s="157"/>
      <c r="AU236" s="199"/>
      <c r="AV236" s="150" t="str">
        <f t="shared" si="24"/>
        <v xml:space="preserve"> </v>
      </c>
      <c r="AW236" s="151"/>
      <c r="AX236" s="157"/>
      <c r="AY236" s="475"/>
      <c r="AZ236" s="476"/>
      <c r="BA236" s="477"/>
    </row>
    <row r="237" spans="1:53" ht="14.25" customHeight="1">
      <c r="A237" s="496"/>
      <c r="B237" s="497"/>
      <c r="C237" s="497"/>
      <c r="D237" s="498"/>
      <c r="E237" s="667"/>
      <c r="F237" s="662"/>
      <c r="G237" s="663"/>
      <c r="H237" s="271"/>
      <c r="I237" s="154"/>
      <c r="J237" s="153"/>
      <c r="K237" s="154"/>
      <c r="L237" s="155"/>
      <c r="M237" s="503"/>
      <c r="N237" s="623"/>
      <c r="O237" s="156" t="s">
        <v>17</v>
      </c>
      <c r="P237" s="199"/>
      <c r="Q237" s="150" t="str">
        <f t="shared" si="20"/>
        <v xml:space="preserve"> </v>
      </c>
      <c r="R237" s="151"/>
      <c r="S237" s="157"/>
      <c r="T237" s="199"/>
      <c r="U237" s="150" t="str">
        <f t="shared" si="21"/>
        <v xml:space="preserve"> </v>
      </c>
      <c r="V237" s="151"/>
      <c r="W237" s="157"/>
      <c r="X237" s="475"/>
      <c r="Y237" s="476"/>
      <c r="Z237" s="477"/>
      <c r="AB237" s="634"/>
      <c r="AC237" s="635"/>
      <c r="AD237" s="635"/>
      <c r="AE237" s="636"/>
      <c r="AF237" s="149"/>
      <c r="AG237" s="150" t="str">
        <f t="shared" si="22"/>
        <v xml:space="preserve"> </v>
      </c>
      <c r="AH237" s="151"/>
      <c r="AI237" s="152"/>
      <c r="AJ237" s="154"/>
      <c r="AK237" s="153"/>
      <c r="AL237" s="154"/>
      <c r="AM237" s="155"/>
      <c r="AN237" s="503"/>
      <c r="AO237" s="623"/>
      <c r="AP237" s="156" t="s">
        <v>17</v>
      </c>
      <c r="AQ237" s="199"/>
      <c r="AR237" s="150" t="str">
        <f t="shared" si="23"/>
        <v xml:space="preserve"> </v>
      </c>
      <c r="AS237" s="151"/>
      <c r="AT237" s="157"/>
      <c r="AU237" s="199"/>
      <c r="AV237" s="150" t="str">
        <f t="shared" si="24"/>
        <v xml:space="preserve"> </v>
      </c>
      <c r="AW237" s="151"/>
      <c r="AX237" s="157"/>
      <c r="AY237" s="475"/>
      <c r="AZ237" s="476"/>
      <c r="BA237" s="477"/>
    </row>
    <row r="238" spans="1:53" ht="14.25" customHeight="1">
      <c r="A238" s="496"/>
      <c r="B238" s="497"/>
      <c r="C238" s="497"/>
      <c r="D238" s="498"/>
      <c r="E238" s="667"/>
      <c r="F238" s="656" t="s">
        <v>54</v>
      </c>
      <c r="G238" s="659"/>
      <c r="H238" s="271"/>
      <c r="I238" s="154"/>
      <c r="J238" s="153"/>
      <c r="K238" s="154"/>
      <c r="L238" s="155"/>
      <c r="M238" s="503"/>
      <c r="N238" s="473">
        <f>N234+1</f>
        <v>5</v>
      </c>
      <c r="O238" s="156" t="s">
        <v>14</v>
      </c>
      <c r="P238" s="199"/>
      <c r="Q238" s="150" t="str">
        <f t="shared" si="20"/>
        <v xml:space="preserve"> </v>
      </c>
      <c r="R238" s="151"/>
      <c r="S238" s="157"/>
      <c r="T238" s="199"/>
      <c r="U238" s="150" t="str">
        <f t="shared" si="21"/>
        <v xml:space="preserve"> </v>
      </c>
      <c r="V238" s="151"/>
      <c r="W238" s="157"/>
      <c r="X238" s="475"/>
      <c r="Y238" s="476"/>
      <c r="Z238" s="477"/>
      <c r="AB238" s="634"/>
      <c r="AC238" s="635"/>
      <c r="AD238" s="635"/>
      <c r="AE238" s="636"/>
      <c r="AF238" s="149"/>
      <c r="AG238" s="150" t="str">
        <f t="shared" si="22"/>
        <v xml:space="preserve"> </v>
      </c>
      <c r="AH238" s="151"/>
      <c r="AI238" s="152"/>
      <c r="AJ238" s="154"/>
      <c r="AK238" s="153"/>
      <c r="AL238" s="154"/>
      <c r="AM238" s="155"/>
      <c r="AN238" s="503"/>
      <c r="AO238" s="473">
        <f>AO234+1</f>
        <v>15</v>
      </c>
      <c r="AP238" s="156" t="s">
        <v>14</v>
      </c>
      <c r="AQ238" s="199"/>
      <c r="AR238" s="150" t="str">
        <f t="shared" si="23"/>
        <v xml:space="preserve"> </v>
      </c>
      <c r="AS238" s="151"/>
      <c r="AT238" s="157"/>
      <c r="AU238" s="199"/>
      <c r="AV238" s="150" t="str">
        <f t="shared" si="24"/>
        <v xml:space="preserve"> </v>
      </c>
      <c r="AW238" s="151"/>
      <c r="AX238" s="157"/>
      <c r="AY238" s="475"/>
      <c r="AZ238" s="476"/>
      <c r="BA238" s="477"/>
    </row>
    <row r="239" spans="1:53" ht="14.25" customHeight="1">
      <c r="A239" s="496"/>
      <c r="B239" s="497"/>
      <c r="C239" s="497"/>
      <c r="D239" s="498"/>
      <c r="E239" s="667"/>
      <c r="F239" s="657"/>
      <c r="G239" s="660"/>
      <c r="H239" s="271"/>
      <c r="I239" s="154"/>
      <c r="J239" s="153"/>
      <c r="K239" s="154"/>
      <c r="L239" s="155"/>
      <c r="M239" s="503"/>
      <c r="N239" s="621"/>
      <c r="O239" s="156" t="s">
        <v>15</v>
      </c>
      <c r="P239" s="199"/>
      <c r="Q239" s="150" t="str">
        <f t="shared" si="20"/>
        <v xml:space="preserve"> </v>
      </c>
      <c r="R239" s="151"/>
      <c r="S239" s="157"/>
      <c r="T239" s="199"/>
      <c r="U239" s="150" t="str">
        <f t="shared" si="21"/>
        <v xml:space="preserve"> </v>
      </c>
      <c r="V239" s="151"/>
      <c r="W239" s="157"/>
      <c r="X239" s="475"/>
      <c r="Y239" s="476"/>
      <c r="Z239" s="477"/>
      <c r="AB239" s="634"/>
      <c r="AC239" s="635"/>
      <c r="AD239" s="635"/>
      <c r="AE239" s="636"/>
      <c r="AF239" s="149"/>
      <c r="AG239" s="150" t="str">
        <f t="shared" si="22"/>
        <v xml:space="preserve"> </v>
      </c>
      <c r="AH239" s="151"/>
      <c r="AI239" s="152"/>
      <c r="AJ239" s="154"/>
      <c r="AK239" s="153"/>
      <c r="AL239" s="154"/>
      <c r="AM239" s="155"/>
      <c r="AN239" s="503"/>
      <c r="AO239" s="621"/>
      <c r="AP239" s="156" t="s">
        <v>15</v>
      </c>
      <c r="AQ239" s="199"/>
      <c r="AR239" s="150" t="str">
        <f t="shared" si="23"/>
        <v xml:space="preserve"> </v>
      </c>
      <c r="AS239" s="151"/>
      <c r="AT239" s="157"/>
      <c r="AU239" s="199"/>
      <c r="AV239" s="150" t="str">
        <f t="shared" si="24"/>
        <v xml:space="preserve"> </v>
      </c>
      <c r="AW239" s="151"/>
      <c r="AX239" s="157"/>
      <c r="AY239" s="475"/>
      <c r="AZ239" s="476"/>
      <c r="BA239" s="477"/>
    </row>
    <row r="240" spans="1:53" ht="14.25" customHeight="1">
      <c r="A240" s="496"/>
      <c r="B240" s="497"/>
      <c r="C240" s="497"/>
      <c r="D240" s="498"/>
      <c r="E240" s="667"/>
      <c r="F240" s="657"/>
      <c r="G240" s="660"/>
      <c r="H240" s="271"/>
      <c r="I240" s="154"/>
      <c r="J240" s="153"/>
      <c r="K240" s="154"/>
      <c r="L240" s="155"/>
      <c r="M240" s="503"/>
      <c r="N240" s="622"/>
      <c r="O240" s="156" t="s">
        <v>16</v>
      </c>
      <c r="P240" s="199"/>
      <c r="Q240" s="150" t="str">
        <f t="shared" si="20"/>
        <v xml:space="preserve"> </v>
      </c>
      <c r="R240" s="151"/>
      <c r="S240" s="157"/>
      <c r="T240" s="199"/>
      <c r="U240" s="150" t="str">
        <f t="shared" si="21"/>
        <v xml:space="preserve"> </v>
      </c>
      <c r="V240" s="151"/>
      <c r="W240" s="157"/>
      <c r="X240" s="475"/>
      <c r="Y240" s="476"/>
      <c r="Z240" s="477"/>
      <c r="AB240" s="634"/>
      <c r="AC240" s="635"/>
      <c r="AD240" s="635"/>
      <c r="AE240" s="636"/>
      <c r="AF240" s="149"/>
      <c r="AG240" s="150" t="str">
        <f t="shared" si="22"/>
        <v xml:space="preserve"> </v>
      </c>
      <c r="AH240" s="151"/>
      <c r="AI240" s="152"/>
      <c r="AJ240" s="154"/>
      <c r="AK240" s="153"/>
      <c r="AL240" s="154"/>
      <c r="AM240" s="155"/>
      <c r="AN240" s="503"/>
      <c r="AO240" s="622"/>
      <c r="AP240" s="156" t="s">
        <v>16</v>
      </c>
      <c r="AQ240" s="199"/>
      <c r="AR240" s="150" t="str">
        <f t="shared" si="23"/>
        <v xml:space="preserve"> </v>
      </c>
      <c r="AS240" s="151"/>
      <c r="AT240" s="157"/>
      <c r="AU240" s="199"/>
      <c r="AV240" s="150" t="str">
        <f t="shared" si="24"/>
        <v xml:space="preserve"> </v>
      </c>
      <c r="AW240" s="151"/>
      <c r="AX240" s="157"/>
      <c r="AY240" s="475"/>
      <c r="AZ240" s="476"/>
      <c r="BA240" s="477"/>
    </row>
    <row r="241" spans="1:53" ht="14.25" customHeight="1">
      <c r="A241" s="496"/>
      <c r="B241" s="497"/>
      <c r="C241" s="497"/>
      <c r="D241" s="498"/>
      <c r="E241" s="667"/>
      <c r="F241" s="662"/>
      <c r="G241" s="663"/>
      <c r="H241" s="271"/>
      <c r="I241" s="153"/>
      <c r="J241" s="153"/>
      <c r="K241" s="154"/>
      <c r="L241" s="155"/>
      <c r="M241" s="503"/>
      <c r="N241" s="623"/>
      <c r="O241" s="214" t="s">
        <v>17</v>
      </c>
      <c r="P241" s="199"/>
      <c r="Q241" s="150" t="str">
        <f t="shared" si="20"/>
        <v xml:space="preserve"> </v>
      </c>
      <c r="R241" s="151"/>
      <c r="S241" s="157"/>
      <c r="T241" s="154"/>
      <c r="U241" s="150" t="str">
        <f t="shared" si="21"/>
        <v xml:space="preserve"> </v>
      </c>
      <c r="V241" s="151"/>
      <c r="W241" s="157"/>
      <c r="X241" s="646"/>
      <c r="Y241" s="476"/>
      <c r="Z241" s="647"/>
      <c r="AB241" s="634"/>
      <c r="AC241" s="635"/>
      <c r="AD241" s="635"/>
      <c r="AE241" s="636"/>
      <c r="AF241" s="149"/>
      <c r="AG241" s="150" t="str">
        <f t="shared" si="22"/>
        <v xml:space="preserve"> </v>
      </c>
      <c r="AH241" s="151"/>
      <c r="AI241" s="152"/>
      <c r="AJ241" s="153"/>
      <c r="AK241" s="153"/>
      <c r="AL241" s="154"/>
      <c r="AM241" s="155"/>
      <c r="AN241" s="503"/>
      <c r="AO241" s="623"/>
      <c r="AP241" s="214" t="s">
        <v>17</v>
      </c>
      <c r="AQ241" s="199"/>
      <c r="AR241" s="150" t="str">
        <f t="shared" si="23"/>
        <v xml:space="preserve"> </v>
      </c>
      <c r="AS241" s="151"/>
      <c r="AT241" s="157"/>
      <c r="AU241" s="154"/>
      <c r="AV241" s="150" t="str">
        <f t="shared" si="24"/>
        <v xml:space="preserve"> </v>
      </c>
      <c r="AW241" s="151"/>
      <c r="AX241" s="157"/>
      <c r="AY241" s="646"/>
      <c r="AZ241" s="476"/>
      <c r="BA241" s="647"/>
    </row>
    <row r="242" spans="1:53" ht="14.25" customHeight="1">
      <c r="A242" s="496"/>
      <c r="B242" s="497"/>
      <c r="C242" s="497"/>
      <c r="D242" s="498"/>
      <c r="E242" s="667"/>
      <c r="F242" s="656" t="s">
        <v>54</v>
      </c>
      <c r="G242" s="660"/>
      <c r="H242" s="273"/>
      <c r="I242" s="166"/>
      <c r="J242" s="166"/>
      <c r="K242" s="165"/>
      <c r="L242" s="202"/>
      <c r="M242" s="503"/>
      <c r="N242" s="621">
        <f>N238+1</f>
        <v>6</v>
      </c>
      <c r="O242" s="203" t="s">
        <v>14</v>
      </c>
      <c r="P242" s="204"/>
      <c r="Q242" s="205" t="str">
        <f t="shared" si="20"/>
        <v xml:space="preserve"> </v>
      </c>
      <c r="R242" s="206"/>
      <c r="S242" s="269"/>
      <c r="T242" s="208"/>
      <c r="U242" s="205" t="str">
        <f t="shared" si="21"/>
        <v xml:space="preserve"> </v>
      </c>
      <c r="V242" s="206"/>
      <c r="W242" s="269"/>
      <c r="X242" s="640"/>
      <c r="Y242" s="641"/>
      <c r="Z242" s="642"/>
      <c r="AB242" s="643"/>
      <c r="AC242" s="644"/>
      <c r="AD242" s="644"/>
      <c r="AE242" s="645"/>
      <c r="AF242" s="209"/>
      <c r="AG242" s="210" t="str">
        <f t="shared" si="22"/>
        <v xml:space="preserve"> </v>
      </c>
      <c r="AH242" s="211"/>
      <c r="AI242" s="274"/>
      <c r="AJ242" s="166"/>
      <c r="AK242" s="166"/>
      <c r="AL242" s="165"/>
      <c r="AM242" s="202"/>
      <c r="AN242" s="503"/>
      <c r="AO242" s="621">
        <f>AO238+1</f>
        <v>16</v>
      </c>
      <c r="AP242" s="203" t="s">
        <v>14</v>
      </c>
      <c r="AQ242" s="204"/>
      <c r="AR242" s="205" t="str">
        <f t="shared" si="23"/>
        <v xml:space="preserve"> </v>
      </c>
      <c r="AS242" s="206"/>
      <c r="AT242" s="269"/>
      <c r="AU242" s="208"/>
      <c r="AV242" s="205" t="str">
        <f t="shared" si="24"/>
        <v xml:space="preserve"> </v>
      </c>
      <c r="AW242" s="206"/>
      <c r="AX242" s="269"/>
      <c r="AY242" s="640"/>
      <c r="AZ242" s="641"/>
      <c r="BA242" s="642"/>
    </row>
    <row r="243" spans="1:53" ht="14.25" customHeight="1">
      <c r="A243" s="496"/>
      <c r="B243" s="497"/>
      <c r="C243" s="497"/>
      <c r="D243" s="498"/>
      <c r="E243" s="667"/>
      <c r="F243" s="657"/>
      <c r="G243" s="660"/>
      <c r="H243" s="271"/>
      <c r="I243" s="153"/>
      <c r="J243" s="153"/>
      <c r="K243" s="154"/>
      <c r="L243" s="155"/>
      <c r="M243" s="503"/>
      <c r="N243" s="621"/>
      <c r="O243" s="156" t="s">
        <v>15</v>
      </c>
      <c r="P243" s="199"/>
      <c r="Q243" s="150" t="str">
        <f t="shared" si="20"/>
        <v xml:space="preserve"> </v>
      </c>
      <c r="R243" s="151"/>
      <c r="S243" s="157"/>
      <c r="T243" s="199"/>
      <c r="U243" s="150" t="str">
        <f t="shared" si="21"/>
        <v xml:space="preserve"> </v>
      </c>
      <c r="V243" s="151"/>
      <c r="W243" s="157"/>
      <c r="X243" s="475"/>
      <c r="Y243" s="476"/>
      <c r="Z243" s="477"/>
      <c r="AB243" s="634"/>
      <c r="AC243" s="635"/>
      <c r="AD243" s="635"/>
      <c r="AE243" s="636"/>
      <c r="AF243" s="149"/>
      <c r="AG243" s="150" t="str">
        <f t="shared" si="22"/>
        <v xml:space="preserve"> </v>
      </c>
      <c r="AH243" s="151"/>
      <c r="AI243" s="152"/>
      <c r="AJ243" s="153"/>
      <c r="AK243" s="153"/>
      <c r="AL243" s="154"/>
      <c r="AM243" s="155"/>
      <c r="AN243" s="503"/>
      <c r="AO243" s="621"/>
      <c r="AP243" s="156" t="s">
        <v>15</v>
      </c>
      <c r="AQ243" s="199"/>
      <c r="AR243" s="150" t="str">
        <f t="shared" si="23"/>
        <v xml:space="preserve"> </v>
      </c>
      <c r="AS243" s="151"/>
      <c r="AT243" s="157"/>
      <c r="AU243" s="199"/>
      <c r="AV243" s="150" t="str">
        <f t="shared" si="24"/>
        <v xml:space="preserve"> </v>
      </c>
      <c r="AW243" s="151"/>
      <c r="AX243" s="157"/>
      <c r="AY243" s="475"/>
      <c r="AZ243" s="476"/>
      <c r="BA243" s="477"/>
    </row>
    <row r="244" spans="1:53" ht="14.25" customHeight="1">
      <c r="A244" s="496"/>
      <c r="B244" s="497"/>
      <c r="C244" s="497"/>
      <c r="D244" s="498"/>
      <c r="E244" s="667"/>
      <c r="F244" s="657"/>
      <c r="G244" s="660"/>
      <c r="H244" s="271"/>
      <c r="I244" s="153"/>
      <c r="J244" s="153"/>
      <c r="K244" s="154"/>
      <c r="L244" s="155"/>
      <c r="M244" s="503"/>
      <c r="N244" s="622"/>
      <c r="O244" s="156" t="s">
        <v>16</v>
      </c>
      <c r="P244" s="199"/>
      <c r="Q244" s="150" t="str">
        <f t="shared" si="20"/>
        <v xml:space="preserve"> </v>
      </c>
      <c r="R244" s="151"/>
      <c r="S244" s="157"/>
      <c r="T244" s="199"/>
      <c r="U244" s="150" t="str">
        <f t="shared" si="21"/>
        <v xml:space="preserve"> </v>
      </c>
      <c r="V244" s="151"/>
      <c r="W244" s="157"/>
      <c r="X244" s="475"/>
      <c r="Y244" s="476"/>
      <c r="Z244" s="477"/>
      <c r="AB244" s="634"/>
      <c r="AC244" s="635"/>
      <c r="AD244" s="635"/>
      <c r="AE244" s="636"/>
      <c r="AF244" s="149"/>
      <c r="AG244" s="150" t="str">
        <f t="shared" si="22"/>
        <v xml:space="preserve"> </v>
      </c>
      <c r="AH244" s="151"/>
      <c r="AI244" s="152"/>
      <c r="AJ244" s="153"/>
      <c r="AK244" s="153"/>
      <c r="AL244" s="154"/>
      <c r="AM244" s="155"/>
      <c r="AN244" s="503"/>
      <c r="AO244" s="622"/>
      <c r="AP244" s="156" t="s">
        <v>16</v>
      </c>
      <c r="AQ244" s="199"/>
      <c r="AR244" s="150" t="str">
        <f t="shared" si="23"/>
        <v xml:space="preserve"> </v>
      </c>
      <c r="AS244" s="151"/>
      <c r="AT244" s="157"/>
      <c r="AU244" s="199"/>
      <c r="AV244" s="150" t="str">
        <f t="shared" si="24"/>
        <v xml:space="preserve"> </v>
      </c>
      <c r="AW244" s="151"/>
      <c r="AX244" s="157"/>
      <c r="AY244" s="475"/>
      <c r="AZ244" s="476"/>
      <c r="BA244" s="477"/>
    </row>
    <row r="245" spans="1:53" ht="14.25" customHeight="1">
      <c r="A245" s="496"/>
      <c r="B245" s="497"/>
      <c r="C245" s="497"/>
      <c r="D245" s="498"/>
      <c r="E245" s="667"/>
      <c r="F245" s="662"/>
      <c r="G245" s="663"/>
      <c r="H245" s="271"/>
      <c r="I245" s="153"/>
      <c r="J245" s="153"/>
      <c r="K245" s="154"/>
      <c r="L245" s="155"/>
      <c r="M245" s="503"/>
      <c r="N245" s="623"/>
      <c r="O245" s="156" t="s">
        <v>17</v>
      </c>
      <c r="P245" s="199"/>
      <c r="Q245" s="150" t="str">
        <f t="shared" si="20"/>
        <v xml:space="preserve"> </v>
      </c>
      <c r="R245" s="151"/>
      <c r="S245" s="157"/>
      <c r="T245" s="199"/>
      <c r="U245" s="150" t="str">
        <f t="shared" si="21"/>
        <v xml:space="preserve"> </v>
      </c>
      <c r="V245" s="151"/>
      <c r="W245" s="157"/>
      <c r="X245" s="475"/>
      <c r="Y245" s="476"/>
      <c r="Z245" s="477"/>
      <c r="AB245" s="634"/>
      <c r="AC245" s="635"/>
      <c r="AD245" s="635"/>
      <c r="AE245" s="636"/>
      <c r="AF245" s="149"/>
      <c r="AG245" s="150" t="str">
        <f t="shared" si="22"/>
        <v xml:space="preserve"> </v>
      </c>
      <c r="AH245" s="151"/>
      <c r="AI245" s="152"/>
      <c r="AJ245" s="153"/>
      <c r="AK245" s="153"/>
      <c r="AL245" s="154"/>
      <c r="AM245" s="155"/>
      <c r="AN245" s="503"/>
      <c r="AO245" s="623"/>
      <c r="AP245" s="156" t="s">
        <v>17</v>
      </c>
      <c r="AQ245" s="199"/>
      <c r="AR245" s="150" t="str">
        <f t="shared" si="23"/>
        <v xml:space="preserve"> </v>
      </c>
      <c r="AS245" s="151"/>
      <c r="AT245" s="157"/>
      <c r="AU245" s="199"/>
      <c r="AV245" s="150" t="str">
        <f t="shared" si="24"/>
        <v xml:space="preserve"> </v>
      </c>
      <c r="AW245" s="151"/>
      <c r="AX245" s="157"/>
      <c r="AY245" s="475"/>
      <c r="AZ245" s="476"/>
      <c r="BA245" s="477"/>
    </row>
    <row r="246" spans="1:53" ht="14.25" customHeight="1">
      <c r="A246" s="496"/>
      <c r="B246" s="497"/>
      <c r="C246" s="497"/>
      <c r="D246" s="498"/>
      <c r="E246" s="667"/>
      <c r="F246" s="656" t="s">
        <v>54</v>
      </c>
      <c r="G246" s="659"/>
      <c r="H246" s="271"/>
      <c r="I246" s="153"/>
      <c r="J246" s="153"/>
      <c r="K246" s="154"/>
      <c r="L246" s="155"/>
      <c r="M246" s="503"/>
      <c r="N246" s="473">
        <f>N242+1</f>
        <v>7</v>
      </c>
      <c r="O246" s="156" t="s">
        <v>14</v>
      </c>
      <c r="P246" s="199"/>
      <c r="Q246" s="150" t="str">
        <f t="shared" si="20"/>
        <v xml:space="preserve"> </v>
      </c>
      <c r="R246" s="151"/>
      <c r="S246" s="157"/>
      <c r="T246" s="199"/>
      <c r="U246" s="150" t="str">
        <f t="shared" si="21"/>
        <v xml:space="preserve"> </v>
      </c>
      <c r="V246" s="151"/>
      <c r="W246" s="157"/>
      <c r="X246" s="475"/>
      <c r="Y246" s="476"/>
      <c r="Z246" s="477"/>
      <c r="AB246" s="634"/>
      <c r="AC246" s="635"/>
      <c r="AD246" s="635"/>
      <c r="AE246" s="636"/>
      <c r="AF246" s="149"/>
      <c r="AG246" s="150" t="str">
        <f t="shared" si="22"/>
        <v xml:space="preserve"> </v>
      </c>
      <c r="AH246" s="151"/>
      <c r="AI246" s="152"/>
      <c r="AJ246" s="153"/>
      <c r="AK246" s="153"/>
      <c r="AL246" s="154"/>
      <c r="AM246" s="155"/>
      <c r="AN246" s="503"/>
      <c r="AO246" s="473">
        <f>AO242+1</f>
        <v>17</v>
      </c>
      <c r="AP246" s="156" t="s">
        <v>14</v>
      </c>
      <c r="AQ246" s="199"/>
      <c r="AR246" s="150" t="str">
        <f t="shared" si="23"/>
        <v xml:space="preserve"> </v>
      </c>
      <c r="AS246" s="151"/>
      <c r="AT246" s="157"/>
      <c r="AU246" s="199"/>
      <c r="AV246" s="150" t="str">
        <f t="shared" si="24"/>
        <v xml:space="preserve"> </v>
      </c>
      <c r="AW246" s="151"/>
      <c r="AX246" s="157"/>
      <c r="AY246" s="475"/>
      <c r="AZ246" s="476"/>
      <c r="BA246" s="477"/>
    </row>
    <row r="247" spans="1:53" ht="14.25" customHeight="1">
      <c r="A247" s="496"/>
      <c r="B247" s="497"/>
      <c r="C247" s="497"/>
      <c r="D247" s="498"/>
      <c r="E247" s="667"/>
      <c r="F247" s="657"/>
      <c r="G247" s="660"/>
      <c r="H247" s="271"/>
      <c r="I247" s="153"/>
      <c r="J247" s="153"/>
      <c r="K247" s="154"/>
      <c r="L247" s="155"/>
      <c r="M247" s="503"/>
      <c r="N247" s="621"/>
      <c r="O247" s="156" t="s">
        <v>15</v>
      </c>
      <c r="P247" s="199"/>
      <c r="Q247" s="150" t="str">
        <f t="shared" si="20"/>
        <v xml:space="preserve"> </v>
      </c>
      <c r="R247" s="151"/>
      <c r="S247" s="157"/>
      <c r="T247" s="199"/>
      <c r="U247" s="150" t="str">
        <f t="shared" si="21"/>
        <v xml:space="preserve"> </v>
      </c>
      <c r="V247" s="151"/>
      <c r="W247" s="157"/>
      <c r="X247" s="475"/>
      <c r="Y247" s="476"/>
      <c r="Z247" s="477"/>
      <c r="AB247" s="634"/>
      <c r="AC247" s="635"/>
      <c r="AD247" s="635"/>
      <c r="AE247" s="636"/>
      <c r="AF247" s="149"/>
      <c r="AG247" s="150" t="str">
        <f t="shared" si="22"/>
        <v xml:space="preserve"> </v>
      </c>
      <c r="AH247" s="151"/>
      <c r="AI247" s="152"/>
      <c r="AJ247" s="153"/>
      <c r="AK247" s="153"/>
      <c r="AL247" s="154"/>
      <c r="AM247" s="155"/>
      <c r="AN247" s="503"/>
      <c r="AO247" s="621"/>
      <c r="AP247" s="156" t="s">
        <v>15</v>
      </c>
      <c r="AQ247" s="199"/>
      <c r="AR247" s="150" t="str">
        <f t="shared" si="23"/>
        <v xml:space="preserve"> </v>
      </c>
      <c r="AS247" s="151"/>
      <c r="AT247" s="157"/>
      <c r="AU247" s="199"/>
      <c r="AV247" s="150" t="str">
        <f t="shared" si="24"/>
        <v xml:space="preserve"> </v>
      </c>
      <c r="AW247" s="151"/>
      <c r="AX247" s="157"/>
      <c r="AY247" s="475"/>
      <c r="AZ247" s="476"/>
      <c r="BA247" s="477"/>
    </row>
    <row r="248" spans="1:53" ht="14.25" customHeight="1">
      <c r="A248" s="496"/>
      <c r="B248" s="497"/>
      <c r="C248" s="497"/>
      <c r="D248" s="498"/>
      <c r="E248" s="667"/>
      <c r="F248" s="657"/>
      <c r="G248" s="660"/>
      <c r="H248" s="271"/>
      <c r="I248" s="153"/>
      <c r="J248" s="153"/>
      <c r="K248" s="154"/>
      <c r="L248" s="155"/>
      <c r="M248" s="503"/>
      <c r="N248" s="622"/>
      <c r="O248" s="156" t="s">
        <v>16</v>
      </c>
      <c r="P248" s="199"/>
      <c r="Q248" s="150" t="str">
        <f t="shared" si="20"/>
        <v xml:space="preserve"> </v>
      </c>
      <c r="R248" s="151"/>
      <c r="S248" s="157"/>
      <c r="T248" s="199"/>
      <c r="U248" s="150" t="str">
        <f t="shared" si="21"/>
        <v xml:space="preserve"> </v>
      </c>
      <c r="V248" s="151"/>
      <c r="W248" s="157"/>
      <c r="X248" s="475"/>
      <c r="Y248" s="476"/>
      <c r="Z248" s="477"/>
      <c r="AB248" s="634"/>
      <c r="AC248" s="635"/>
      <c r="AD248" s="635"/>
      <c r="AE248" s="636"/>
      <c r="AF248" s="149"/>
      <c r="AG248" s="150" t="str">
        <f t="shared" si="22"/>
        <v xml:space="preserve"> </v>
      </c>
      <c r="AH248" s="151"/>
      <c r="AI248" s="152"/>
      <c r="AJ248" s="153"/>
      <c r="AK248" s="153"/>
      <c r="AL248" s="154"/>
      <c r="AM248" s="155"/>
      <c r="AN248" s="503"/>
      <c r="AO248" s="622"/>
      <c r="AP248" s="156" t="s">
        <v>16</v>
      </c>
      <c r="AQ248" s="199"/>
      <c r="AR248" s="150" t="str">
        <f t="shared" si="23"/>
        <v xml:space="preserve"> </v>
      </c>
      <c r="AS248" s="151"/>
      <c r="AT248" s="157"/>
      <c r="AU248" s="199"/>
      <c r="AV248" s="150" t="str">
        <f t="shared" si="24"/>
        <v xml:space="preserve"> </v>
      </c>
      <c r="AW248" s="151"/>
      <c r="AX248" s="157"/>
      <c r="AY248" s="475"/>
      <c r="AZ248" s="476"/>
      <c r="BA248" s="477"/>
    </row>
    <row r="249" spans="1:53" ht="14.25" customHeight="1">
      <c r="A249" s="496"/>
      <c r="B249" s="497"/>
      <c r="C249" s="497"/>
      <c r="D249" s="498"/>
      <c r="E249" s="667"/>
      <c r="F249" s="662"/>
      <c r="G249" s="663"/>
      <c r="H249" s="271"/>
      <c r="I249" s="153"/>
      <c r="J249" s="153"/>
      <c r="K249" s="154"/>
      <c r="L249" s="155"/>
      <c r="M249" s="503"/>
      <c r="N249" s="623"/>
      <c r="O249" s="156" t="s">
        <v>17</v>
      </c>
      <c r="P249" s="199"/>
      <c r="Q249" s="150" t="str">
        <f t="shared" si="20"/>
        <v xml:space="preserve"> </v>
      </c>
      <c r="R249" s="151"/>
      <c r="S249" s="157"/>
      <c r="T249" s="199"/>
      <c r="U249" s="150" t="str">
        <f t="shared" si="21"/>
        <v xml:space="preserve"> </v>
      </c>
      <c r="V249" s="151"/>
      <c r="W249" s="157"/>
      <c r="X249" s="475"/>
      <c r="Y249" s="476"/>
      <c r="Z249" s="477"/>
      <c r="AB249" s="634"/>
      <c r="AC249" s="635"/>
      <c r="AD249" s="635"/>
      <c r="AE249" s="636"/>
      <c r="AF249" s="149"/>
      <c r="AG249" s="150" t="str">
        <f t="shared" si="22"/>
        <v xml:space="preserve"> </v>
      </c>
      <c r="AH249" s="151"/>
      <c r="AI249" s="152"/>
      <c r="AJ249" s="153"/>
      <c r="AK249" s="153"/>
      <c r="AL249" s="154"/>
      <c r="AM249" s="155"/>
      <c r="AN249" s="503"/>
      <c r="AO249" s="623"/>
      <c r="AP249" s="156" t="s">
        <v>17</v>
      </c>
      <c r="AQ249" s="199"/>
      <c r="AR249" s="150" t="str">
        <f t="shared" si="23"/>
        <v xml:space="preserve"> </v>
      </c>
      <c r="AS249" s="151"/>
      <c r="AT249" s="157"/>
      <c r="AU249" s="199"/>
      <c r="AV249" s="150" t="str">
        <f t="shared" si="24"/>
        <v xml:space="preserve"> </v>
      </c>
      <c r="AW249" s="151"/>
      <c r="AX249" s="157"/>
      <c r="AY249" s="475"/>
      <c r="AZ249" s="476"/>
      <c r="BA249" s="477"/>
    </row>
    <row r="250" spans="1:53" ht="14.25" customHeight="1">
      <c r="A250" s="496"/>
      <c r="B250" s="497"/>
      <c r="C250" s="497"/>
      <c r="D250" s="498"/>
      <c r="E250" s="667"/>
      <c r="F250" s="656" t="s">
        <v>54</v>
      </c>
      <c r="G250" s="659"/>
      <c r="H250" s="271"/>
      <c r="I250" s="153"/>
      <c r="J250" s="153"/>
      <c r="K250" s="154"/>
      <c r="L250" s="155"/>
      <c r="M250" s="503"/>
      <c r="N250" s="473">
        <f>N246+1</f>
        <v>8</v>
      </c>
      <c r="O250" s="156" t="s">
        <v>14</v>
      </c>
      <c r="P250" s="199"/>
      <c r="Q250" s="150" t="str">
        <f t="shared" si="20"/>
        <v xml:space="preserve"> </v>
      </c>
      <c r="R250" s="151"/>
      <c r="S250" s="157"/>
      <c r="T250" s="199"/>
      <c r="U250" s="150" t="str">
        <f t="shared" si="21"/>
        <v xml:space="preserve"> </v>
      </c>
      <c r="V250" s="151"/>
      <c r="W250" s="157"/>
      <c r="X250" s="475"/>
      <c r="Y250" s="476"/>
      <c r="Z250" s="477"/>
      <c r="AB250" s="634"/>
      <c r="AC250" s="635"/>
      <c r="AD250" s="635"/>
      <c r="AE250" s="636"/>
      <c r="AF250" s="149"/>
      <c r="AG250" s="150" t="str">
        <f t="shared" si="22"/>
        <v xml:space="preserve"> </v>
      </c>
      <c r="AH250" s="151"/>
      <c r="AI250" s="152"/>
      <c r="AJ250" s="153"/>
      <c r="AK250" s="153"/>
      <c r="AL250" s="154"/>
      <c r="AM250" s="155"/>
      <c r="AN250" s="503"/>
      <c r="AO250" s="473">
        <f>AO246+1</f>
        <v>18</v>
      </c>
      <c r="AP250" s="156" t="s">
        <v>14</v>
      </c>
      <c r="AQ250" s="199"/>
      <c r="AR250" s="150" t="str">
        <f t="shared" si="23"/>
        <v xml:space="preserve"> </v>
      </c>
      <c r="AS250" s="151"/>
      <c r="AT250" s="157"/>
      <c r="AU250" s="199"/>
      <c r="AV250" s="150" t="str">
        <f t="shared" si="24"/>
        <v xml:space="preserve"> </v>
      </c>
      <c r="AW250" s="151"/>
      <c r="AX250" s="157"/>
      <c r="AY250" s="475"/>
      <c r="AZ250" s="476"/>
      <c r="BA250" s="477"/>
    </row>
    <row r="251" spans="1:53" ht="14.25" customHeight="1">
      <c r="A251" s="496"/>
      <c r="B251" s="497"/>
      <c r="C251" s="497"/>
      <c r="D251" s="498"/>
      <c r="E251" s="667"/>
      <c r="F251" s="657"/>
      <c r="G251" s="660"/>
      <c r="H251" s="271"/>
      <c r="I251" s="153"/>
      <c r="J251" s="153"/>
      <c r="K251" s="154"/>
      <c r="L251" s="155"/>
      <c r="M251" s="503"/>
      <c r="N251" s="621"/>
      <c r="O251" s="156" t="s">
        <v>15</v>
      </c>
      <c r="P251" s="199"/>
      <c r="Q251" s="150" t="str">
        <f t="shared" si="20"/>
        <v xml:space="preserve"> </v>
      </c>
      <c r="R251" s="151"/>
      <c r="S251" s="157"/>
      <c r="T251" s="199"/>
      <c r="U251" s="150" t="str">
        <f t="shared" si="21"/>
        <v xml:space="preserve"> </v>
      </c>
      <c r="V251" s="151"/>
      <c r="W251" s="157"/>
      <c r="X251" s="475"/>
      <c r="Y251" s="476"/>
      <c r="Z251" s="477"/>
      <c r="AB251" s="634"/>
      <c r="AC251" s="635"/>
      <c r="AD251" s="635"/>
      <c r="AE251" s="636"/>
      <c r="AF251" s="149"/>
      <c r="AG251" s="150" t="str">
        <f t="shared" si="22"/>
        <v xml:space="preserve"> </v>
      </c>
      <c r="AH251" s="151"/>
      <c r="AI251" s="152"/>
      <c r="AJ251" s="153"/>
      <c r="AK251" s="153"/>
      <c r="AL251" s="154"/>
      <c r="AM251" s="155"/>
      <c r="AN251" s="503"/>
      <c r="AO251" s="621"/>
      <c r="AP251" s="156" t="s">
        <v>15</v>
      </c>
      <c r="AQ251" s="199"/>
      <c r="AR251" s="150" t="str">
        <f t="shared" si="23"/>
        <v xml:space="preserve"> </v>
      </c>
      <c r="AS251" s="151"/>
      <c r="AT251" s="157"/>
      <c r="AU251" s="199"/>
      <c r="AV251" s="150" t="str">
        <f t="shared" si="24"/>
        <v xml:space="preserve"> </v>
      </c>
      <c r="AW251" s="151"/>
      <c r="AX251" s="157"/>
      <c r="AY251" s="475"/>
      <c r="AZ251" s="476"/>
      <c r="BA251" s="477"/>
    </row>
    <row r="252" spans="1:53" ht="14.25" customHeight="1">
      <c r="A252" s="496"/>
      <c r="B252" s="497"/>
      <c r="C252" s="497"/>
      <c r="D252" s="498"/>
      <c r="E252" s="667"/>
      <c r="F252" s="657"/>
      <c r="G252" s="660"/>
      <c r="H252" s="271"/>
      <c r="I252" s="153"/>
      <c r="J252" s="153"/>
      <c r="K252" s="154"/>
      <c r="L252" s="155"/>
      <c r="M252" s="503"/>
      <c r="N252" s="622"/>
      <c r="O252" s="156" t="s">
        <v>16</v>
      </c>
      <c r="P252" s="199"/>
      <c r="Q252" s="150" t="str">
        <f t="shared" si="20"/>
        <v xml:space="preserve"> </v>
      </c>
      <c r="R252" s="151"/>
      <c r="S252" s="157"/>
      <c r="T252" s="199"/>
      <c r="U252" s="150" t="str">
        <f t="shared" si="21"/>
        <v xml:space="preserve"> </v>
      </c>
      <c r="V252" s="151"/>
      <c r="W252" s="157"/>
      <c r="X252" s="475"/>
      <c r="Y252" s="476"/>
      <c r="Z252" s="477"/>
      <c r="AB252" s="634"/>
      <c r="AC252" s="635"/>
      <c r="AD252" s="635"/>
      <c r="AE252" s="636"/>
      <c r="AF252" s="149"/>
      <c r="AG252" s="150" t="str">
        <f t="shared" si="22"/>
        <v xml:space="preserve"> </v>
      </c>
      <c r="AH252" s="151"/>
      <c r="AI252" s="152"/>
      <c r="AJ252" s="153"/>
      <c r="AK252" s="153"/>
      <c r="AL252" s="154"/>
      <c r="AM252" s="155"/>
      <c r="AN252" s="503"/>
      <c r="AO252" s="622"/>
      <c r="AP252" s="156" t="s">
        <v>16</v>
      </c>
      <c r="AQ252" s="199"/>
      <c r="AR252" s="150" t="str">
        <f t="shared" si="23"/>
        <v xml:space="preserve"> </v>
      </c>
      <c r="AS252" s="151"/>
      <c r="AT252" s="157"/>
      <c r="AU252" s="199"/>
      <c r="AV252" s="150" t="str">
        <f t="shared" si="24"/>
        <v xml:space="preserve"> </v>
      </c>
      <c r="AW252" s="151"/>
      <c r="AX252" s="157"/>
      <c r="AY252" s="475"/>
      <c r="AZ252" s="476"/>
      <c r="BA252" s="477"/>
    </row>
    <row r="253" spans="1:53" ht="14.25" customHeight="1">
      <c r="A253" s="496"/>
      <c r="B253" s="497"/>
      <c r="C253" s="497"/>
      <c r="D253" s="498"/>
      <c r="E253" s="667"/>
      <c r="F253" s="662"/>
      <c r="G253" s="663"/>
      <c r="H253" s="271"/>
      <c r="I253" s="153"/>
      <c r="J253" s="153"/>
      <c r="K253" s="154"/>
      <c r="L253" s="155"/>
      <c r="M253" s="503"/>
      <c r="N253" s="623"/>
      <c r="O253" s="156" t="s">
        <v>17</v>
      </c>
      <c r="P253" s="199"/>
      <c r="Q253" s="150" t="str">
        <f t="shared" si="20"/>
        <v xml:space="preserve"> </v>
      </c>
      <c r="R253" s="151"/>
      <c r="S253" s="157"/>
      <c r="T253" s="199"/>
      <c r="U253" s="150" t="str">
        <f t="shared" si="21"/>
        <v xml:space="preserve"> </v>
      </c>
      <c r="V253" s="151"/>
      <c r="W253" s="157"/>
      <c r="X253" s="475"/>
      <c r="Y253" s="476"/>
      <c r="Z253" s="477"/>
      <c r="AB253" s="634"/>
      <c r="AC253" s="635"/>
      <c r="AD253" s="635"/>
      <c r="AE253" s="636"/>
      <c r="AF253" s="149"/>
      <c r="AG253" s="150" t="str">
        <f t="shared" si="22"/>
        <v xml:space="preserve"> </v>
      </c>
      <c r="AH253" s="151"/>
      <c r="AI253" s="152"/>
      <c r="AJ253" s="153"/>
      <c r="AK253" s="153"/>
      <c r="AL253" s="154"/>
      <c r="AM253" s="155"/>
      <c r="AN253" s="503"/>
      <c r="AO253" s="623"/>
      <c r="AP253" s="156" t="s">
        <v>17</v>
      </c>
      <c r="AQ253" s="199"/>
      <c r="AR253" s="150" t="str">
        <f t="shared" si="23"/>
        <v xml:space="preserve"> </v>
      </c>
      <c r="AS253" s="151"/>
      <c r="AT253" s="157"/>
      <c r="AU253" s="199"/>
      <c r="AV253" s="150" t="str">
        <f t="shared" si="24"/>
        <v xml:space="preserve"> </v>
      </c>
      <c r="AW253" s="151"/>
      <c r="AX253" s="157"/>
      <c r="AY253" s="475"/>
      <c r="AZ253" s="476"/>
      <c r="BA253" s="477"/>
    </row>
    <row r="254" spans="1:53" ht="14.25" customHeight="1">
      <c r="A254" s="496"/>
      <c r="B254" s="497"/>
      <c r="C254" s="497"/>
      <c r="D254" s="498"/>
      <c r="E254" s="667"/>
      <c r="F254" s="656" t="s">
        <v>54</v>
      </c>
      <c r="G254" s="659"/>
      <c r="H254" s="271"/>
      <c r="I254" s="153"/>
      <c r="J254" s="153"/>
      <c r="K254" s="154"/>
      <c r="L254" s="155"/>
      <c r="M254" s="503"/>
      <c r="N254" s="473">
        <f>N250+1</f>
        <v>9</v>
      </c>
      <c r="O254" s="156" t="s">
        <v>14</v>
      </c>
      <c r="P254" s="199"/>
      <c r="Q254" s="150" t="str">
        <f t="shared" si="20"/>
        <v xml:space="preserve"> </v>
      </c>
      <c r="R254" s="151"/>
      <c r="S254" s="157"/>
      <c r="T254" s="199"/>
      <c r="U254" s="150" t="str">
        <f t="shared" si="21"/>
        <v xml:space="preserve"> </v>
      </c>
      <c r="V254" s="151"/>
      <c r="W254" s="157"/>
      <c r="X254" s="475"/>
      <c r="Y254" s="476"/>
      <c r="Z254" s="477"/>
      <c r="AB254" s="634"/>
      <c r="AC254" s="635"/>
      <c r="AD254" s="635"/>
      <c r="AE254" s="636"/>
      <c r="AF254" s="149"/>
      <c r="AG254" s="150" t="str">
        <f t="shared" si="22"/>
        <v xml:space="preserve"> </v>
      </c>
      <c r="AH254" s="151"/>
      <c r="AI254" s="152"/>
      <c r="AJ254" s="153"/>
      <c r="AK254" s="153"/>
      <c r="AL254" s="154"/>
      <c r="AM254" s="155"/>
      <c r="AN254" s="503"/>
      <c r="AO254" s="473">
        <f>AO250+1</f>
        <v>19</v>
      </c>
      <c r="AP254" s="156" t="s">
        <v>14</v>
      </c>
      <c r="AQ254" s="199"/>
      <c r="AR254" s="150" t="str">
        <f t="shared" si="23"/>
        <v xml:space="preserve"> </v>
      </c>
      <c r="AS254" s="151"/>
      <c r="AT254" s="157"/>
      <c r="AU254" s="199"/>
      <c r="AV254" s="150" t="str">
        <f t="shared" si="24"/>
        <v xml:space="preserve"> </v>
      </c>
      <c r="AW254" s="151"/>
      <c r="AX254" s="157"/>
      <c r="AY254" s="475"/>
      <c r="AZ254" s="476"/>
      <c r="BA254" s="477"/>
    </row>
    <row r="255" spans="1:53" ht="14.25" customHeight="1">
      <c r="A255" s="496"/>
      <c r="B255" s="497"/>
      <c r="C255" s="497"/>
      <c r="D255" s="498"/>
      <c r="E255" s="667"/>
      <c r="F255" s="657"/>
      <c r="G255" s="660"/>
      <c r="H255" s="271"/>
      <c r="I255" s="153"/>
      <c r="J255" s="153"/>
      <c r="K255" s="154"/>
      <c r="L255" s="155"/>
      <c r="M255" s="503"/>
      <c r="N255" s="621"/>
      <c r="O255" s="156" t="s">
        <v>15</v>
      </c>
      <c r="P255" s="199"/>
      <c r="Q255" s="150" t="str">
        <f t="shared" si="20"/>
        <v xml:space="preserve"> </v>
      </c>
      <c r="R255" s="151"/>
      <c r="S255" s="157"/>
      <c r="T255" s="199"/>
      <c r="U255" s="150" t="str">
        <f t="shared" si="21"/>
        <v xml:space="preserve"> </v>
      </c>
      <c r="V255" s="151"/>
      <c r="W255" s="157"/>
      <c r="X255" s="475"/>
      <c r="Y255" s="476"/>
      <c r="Z255" s="477"/>
      <c r="AB255" s="634"/>
      <c r="AC255" s="635"/>
      <c r="AD255" s="635"/>
      <c r="AE255" s="636"/>
      <c r="AF255" s="149"/>
      <c r="AG255" s="150" t="str">
        <f t="shared" si="22"/>
        <v xml:space="preserve"> </v>
      </c>
      <c r="AH255" s="151"/>
      <c r="AI255" s="152"/>
      <c r="AJ255" s="153"/>
      <c r="AK255" s="153"/>
      <c r="AL255" s="154"/>
      <c r="AM255" s="155"/>
      <c r="AN255" s="503"/>
      <c r="AO255" s="621"/>
      <c r="AP255" s="156" t="s">
        <v>15</v>
      </c>
      <c r="AQ255" s="199"/>
      <c r="AR255" s="150" t="str">
        <f t="shared" si="23"/>
        <v xml:space="preserve"> </v>
      </c>
      <c r="AS255" s="151"/>
      <c r="AT255" s="157"/>
      <c r="AU255" s="199"/>
      <c r="AV255" s="150" t="str">
        <f t="shared" si="24"/>
        <v xml:space="preserve"> </v>
      </c>
      <c r="AW255" s="151"/>
      <c r="AX255" s="157"/>
      <c r="AY255" s="475"/>
      <c r="AZ255" s="476"/>
      <c r="BA255" s="477"/>
    </row>
    <row r="256" spans="1:53" ht="14.25" customHeight="1">
      <c r="A256" s="496"/>
      <c r="B256" s="497"/>
      <c r="C256" s="497"/>
      <c r="D256" s="498"/>
      <c r="E256" s="667"/>
      <c r="F256" s="657"/>
      <c r="G256" s="660"/>
      <c r="H256" s="271"/>
      <c r="I256" s="153"/>
      <c r="J256" s="153"/>
      <c r="K256" s="154"/>
      <c r="L256" s="155"/>
      <c r="M256" s="503"/>
      <c r="N256" s="622"/>
      <c r="O256" s="156" t="s">
        <v>16</v>
      </c>
      <c r="P256" s="199"/>
      <c r="Q256" s="150" t="str">
        <f t="shared" si="20"/>
        <v xml:space="preserve"> </v>
      </c>
      <c r="R256" s="151"/>
      <c r="S256" s="157"/>
      <c r="T256" s="199"/>
      <c r="U256" s="150" t="str">
        <f t="shared" si="21"/>
        <v xml:space="preserve"> </v>
      </c>
      <c r="V256" s="151"/>
      <c r="W256" s="157"/>
      <c r="X256" s="475"/>
      <c r="Y256" s="476"/>
      <c r="Z256" s="477"/>
      <c r="AB256" s="634"/>
      <c r="AC256" s="635"/>
      <c r="AD256" s="635"/>
      <c r="AE256" s="636"/>
      <c r="AF256" s="149"/>
      <c r="AG256" s="150" t="str">
        <f t="shared" si="22"/>
        <v xml:space="preserve"> </v>
      </c>
      <c r="AH256" s="151"/>
      <c r="AI256" s="152"/>
      <c r="AJ256" s="153"/>
      <c r="AK256" s="153"/>
      <c r="AL256" s="154"/>
      <c r="AM256" s="155"/>
      <c r="AN256" s="503"/>
      <c r="AO256" s="622"/>
      <c r="AP256" s="156" t="s">
        <v>16</v>
      </c>
      <c r="AQ256" s="199"/>
      <c r="AR256" s="150" t="str">
        <f t="shared" si="23"/>
        <v xml:space="preserve"> </v>
      </c>
      <c r="AS256" s="151"/>
      <c r="AT256" s="157"/>
      <c r="AU256" s="199"/>
      <c r="AV256" s="150" t="str">
        <f t="shared" si="24"/>
        <v xml:space="preserve"> </v>
      </c>
      <c r="AW256" s="151"/>
      <c r="AX256" s="157"/>
      <c r="AY256" s="475"/>
      <c r="AZ256" s="476"/>
      <c r="BA256" s="477"/>
    </row>
    <row r="257" spans="1:53" ht="14.25" customHeight="1">
      <c r="A257" s="496"/>
      <c r="B257" s="497"/>
      <c r="C257" s="497"/>
      <c r="D257" s="498"/>
      <c r="E257" s="667"/>
      <c r="F257" s="662"/>
      <c r="G257" s="663"/>
      <c r="H257" s="271"/>
      <c r="I257" s="153"/>
      <c r="J257" s="153"/>
      <c r="K257" s="154"/>
      <c r="L257" s="155"/>
      <c r="M257" s="503"/>
      <c r="N257" s="623"/>
      <c r="O257" s="156" t="s">
        <v>17</v>
      </c>
      <c r="P257" s="199"/>
      <c r="Q257" s="150" t="str">
        <f t="shared" si="20"/>
        <v xml:space="preserve"> </v>
      </c>
      <c r="R257" s="151"/>
      <c r="S257" s="157"/>
      <c r="T257" s="199"/>
      <c r="U257" s="150" t="str">
        <f t="shared" si="21"/>
        <v xml:space="preserve"> </v>
      </c>
      <c r="V257" s="151"/>
      <c r="W257" s="157"/>
      <c r="X257" s="475"/>
      <c r="Y257" s="476"/>
      <c r="Z257" s="477"/>
      <c r="AB257" s="634"/>
      <c r="AC257" s="635"/>
      <c r="AD257" s="635"/>
      <c r="AE257" s="636"/>
      <c r="AF257" s="149"/>
      <c r="AG257" s="150" t="str">
        <f t="shared" si="22"/>
        <v xml:space="preserve"> </v>
      </c>
      <c r="AH257" s="151"/>
      <c r="AI257" s="152"/>
      <c r="AJ257" s="153"/>
      <c r="AK257" s="153"/>
      <c r="AL257" s="154"/>
      <c r="AM257" s="155"/>
      <c r="AN257" s="503"/>
      <c r="AO257" s="623"/>
      <c r="AP257" s="156" t="s">
        <v>17</v>
      </c>
      <c r="AQ257" s="199"/>
      <c r="AR257" s="150" t="str">
        <f t="shared" si="23"/>
        <v xml:space="preserve"> </v>
      </c>
      <c r="AS257" s="151"/>
      <c r="AT257" s="157"/>
      <c r="AU257" s="199"/>
      <c r="AV257" s="150" t="str">
        <f t="shared" si="24"/>
        <v xml:space="preserve"> </v>
      </c>
      <c r="AW257" s="151"/>
      <c r="AX257" s="157"/>
      <c r="AY257" s="475"/>
      <c r="AZ257" s="476"/>
      <c r="BA257" s="477"/>
    </row>
    <row r="258" spans="1:53" ht="14.25" customHeight="1">
      <c r="A258" s="496"/>
      <c r="B258" s="497"/>
      <c r="C258" s="497"/>
      <c r="D258" s="498"/>
      <c r="E258" s="667"/>
      <c r="F258" s="656" t="s">
        <v>54</v>
      </c>
      <c r="G258" s="659"/>
      <c r="H258" s="271"/>
      <c r="I258" s="153"/>
      <c r="J258" s="153"/>
      <c r="K258" s="154"/>
      <c r="L258" s="155"/>
      <c r="M258" s="503"/>
      <c r="N258" s="473">
        <f>N254+1</f>
        <v>10</v>
      </c>
      <c r="O258" s="156" t="s">
        <v>14</v>
      </c>
      <c r="P258" s="199"/>
      <c r="Q258" s="150" t="str">
        <f t="shared" si="20"/>
        <v xml:space="preserve"> </v>
      </c>
      <c r="R258" s="151"/>
      <c r="S258" s="157"/>
      <c r="T258" s="199"/>
      <c r="U258" s="150" t="str">
        <f t="shared" si="21"/>
        <v xml:space="preserve"> </v>
      </c>
      <c r="V258" s="151"/>
      <c r="W258" s="157"/>
      <c r="X258" s="475"/>
      <c r="Y258" s="476"/>
      <c r="Z258" s="477"/>
      <c r="AB258" s="634"/>
      <c r="AC258" s="635"/>
      <c r="AD258" s="635"/>
      <c r="AE258" s="636"/>
      <c r="AF258" s="149"/>
      <c r="AG258" s="150" t="str">
        <f t="shared" si="22"/>
        <v xml:space="preserve"> </v>
      </c>
      <c r="AH258" s="151"/>
      <c r="AI258" s="152"/>
      <c r="AJ258" s="153"/>
      <c r="AK258" s="153"/>
      <c r="AL258" s="154"/>
      <c r="AM258" s="155"/>
      <c r="AN258" s="503"/>
      <c r="AO258" s="473">
        <f>AO254+1</f>
        <v>20</v>
      </c>
      <c r="AP258" s="156" t="s">
        <v>14</v>
      </c>
      <c r="AQ258" s="199"/>
      <c r="AR258" s="150" t="str">
        <f t="shared" si="23"/>
        <v xml:space="preserve"> </v>
      </c>
      <c r="AS258" s="151"/>
      <c r="AT258" s="157"/>
      <c r="AU258" s="199"/>
      <c r="AV258" s="150" t="str">
        <f t="shared" si="24"/>
        <v xml:space="preserve"> </v>
      </c>
      <c r="AW258" s="151"/>
      <c r="AX258" s="157"/>
      <c r="AY258" s="475"/>
      <c r="AZ258" s="476"/>
      <c r="BA258" s="477"/>
    </row>
    <row r="259" spans="1:53" ht="14.25" customHeight="1">
      <c r="A259" s="496"/>
      <c r="B259" s="497"/>
      <c r="C259" s="497"/>
      <c r="D259" s="498"/>
      <c r="E259" s="667"/>
      <c r="F259" s="657"/>
      <c r="G259" s="660"/>
      <c r="H259" s="271"/>
      <c r="I259" s="153"/>
      <c r="J259" s="153"/>
      <c r="K259" s="154"/>
      <c r="L259" s="155"/>
      <c r="M259" s="503"/>
      <c r="N259" s="621"/>
      <c r="O259" s="156" t="s">
        <v>15</v>
      </c>
      <c r="P259" s="199"/>
      <c r="Q259" s="150" t="str">
        <f t="shared" si="20"/>
        <v xml:space="preserve"> </v>
      </c>
      <c r="R259" s="151"/>
      <c r="S259" s="157"/>
      <c r="T259" s="199"/>
      <c r="U259" s="150" t="str">
        <f t="shared" si="21"/>
        <v xml:space="preserve"> </v>
      </c>
      <c r="V259" s="151"/>
      <c r="W259" s="157"/>
      <c r="X259" s="475"/>
      <c r="Y259" s="476"/>
      <c r="Z259" s="477"/>
      <c r="AB259" s="634"/>
      <c r="AC259" s="635"/>
      <c r="AD259" s="635"/>
      <c r="AE259" s="636"/>
      <c r="AF259" s="149"/>
      <c r="AG259" s="150" t="str">
        <f t="shared" si="22"/>
        <v xml:space="preserve"> </v>
      </c>
      <c r="AH259" s="151"/>
      <c r="AI259" s="152"/>
      <c r="AJ259" s="153"/>
      <c r="AK259" s="153"/>
      <c r="AL259" s="154"/>
      <c r="AM259" s="155"/>
      <c r="AN259" s="503"/>
      <c r="AO259" s="621"/>
      <c r="AP259" s="156" t="s">
        <v>15</v>
      </c>
      <c r="AQ259" s="199"/>
      <c r="AR259" s="150" t="str">
        <f t="shared" si="23"/>
        <v xml:space="preserve"> </v>
      </c>
      <c r="AS259" s="151"/>
      <c r="AT259" s="157"/>
      <c r="AU259" s="199"/>
      <c r="AV259" s="150" t="str">
        <f t="shared" si="24"/>
        <v xml:space="preserve"> </v>
      </c>
      <c r="AW259" s="151"/>
      <c r="AX259" s="157"/>
      <c r="AY259" s="475"/>
      <c r="AZ259" s="476"/>
      <c r="BA259" s="477"/>
    </row>
    <row r="260" spans="1:53" ht="14.25" customHeight="1">
      <c r="A260" s="496"/>
      <c r="B260" s="497"/>
      <c r="C260" s="497"/>
      <c r="D260" s="498"/>
      <c r="E260" s="667"/>
      <c r="F260" s="657"/>
      <c r="G260" s="660"/>
      <c r="H260" s="271"/>
      <c r="I260" s="153"/>
      <c r="J260" s="153"/>
      <c r="K260" s="154"/>
      <c r="L260" s="155"/>
      <c r="M260" s="503"/>
      <c r="N260" s="622"/>
      <c r="O260" s="156" t="s">
        <v>16</v>
      </c>
      <c r="P260" s="199"/>
      <c r="Q260" s="150" t="str">
        <f t="shared" si="20"/>
        <v xml:space="preserve"> </v>
      </c>
      <c r="R260" s="151"/>
      <c r="S260" s="157"/>
      <c r="T260" s="199"/>
      <c r="U260" s="150" t="str">
        <f t="shared" si="21"/>
        <v xml:space="preserve"> </v>
      </c>
      <c r="V260" s="151"/>
      <c r="W260" s="157"/>
      <c r="X260" s="475"/>
      <c r="Y260" s="476"/>
      <c r="Z260" s="477"/>
      <c r="AB260" s="634"/>
      <c r="AC260" s="635"/>
      <c r="AD260" s="635"/>
      <c r="AE260" s="636"/>
      <c r="AF260" s="149"/>
      <c r="AG260" s="150" t="str">
        <f t="shared" si="22"/>
        <v xml:space="preserve"> </v>
      </c>
      <c r="AH260" s="151"/>
      <c r="AI260" s="152"/>
      <c r="AJ260" s="153"/>
      <c r="AK260" s="153"/>
      <c r="AL260" s="154"/>
      <c r="AM260" s="155"/>
      <c r="AN260" s="503"/>
      <c r="AO260" s="622"/>
      <c r="AP260" s="156" t="s">
        <v>16</v>
      </c>
      <c r="AQ260" s="199"/>
      <c r="AR260" s="150" t="str">
        <f t="shared" si="23"/>
        <v xml:space="preserve"> </v>
      </c>
      <c r="AS260" s="151"/>
      <c r="AT260" s="157"/>
      <c r="AU260" s="199"/>
      <c r="AV260" s="150" t="str">
        <f t="shared" si="24"/>
        <v xml:space="preserve"> </v>
      </c>
      <c r="AW260" s="151"/>
      <c r="AX260" s="157"/>
      <c r="AY260" s="475"/>
      <c r="AZ260" s="476"/>
      <c r="BA260" s="477"/>
    </row>
    <row r="261" spans="1:53" ht="14.25" customHeight="1" thickBot="1">
      <c r="A261" s="499"/>
      <c r="B261" s="500"/>
      <c r="C261" s="500"/>
      <c r="D261" s="501"/>
      <c r="E261" s="668"/>
      <c r="F261" s="658"/>
      <c r="G261" s="661"/>
      <c r="H261" s="265"/>
      <c r="I261" s="171"/>
      <c r="J261" s="171"/>
      <c r="K261" s="172"/>
      <c r="L261" s="173"/>
      <c r="M261" s="503"/>
      <c r="N261" s="623"/>
      <c r="O261" s="156" t="s">
        <v>17</v>
      </c>
      <c r="P261" s="212"/>
      <c r="Q261" s="168" t="str">
        <f t="shared" si="20"/>
        <v xml:space="preserve"> </v>
      </c>
      <c r="R261" s="169"/>
      <c r="S261" s="175"/>
      <c r="T261" s="172"/>
      <c r="U261" s="168" t="str">
        <f t="shared" si="21"/>
        <v xml:space="preserve"> </v>
      </c>
      <c r="V261" s="169"/>
      <c r="W261" s="175"/>
      <c r="X261" s="478"/>
      <c r="Y261" s="479"/>
      <c r="Z261" s="480"/>
      <c r="AB261" s="637"/>
      <c r="AC261" s="638"/>
      <c r="AD261" s="638"/>
      <c r="AE261" s="639"/>
      <c r="AF261" s="167"/>
      <c r="AG261" s="168" t="str">
        <f t="shared" si="22"/>
        <v xml:space="preserve"> </v>
      </c>
      <c r="AH261" s="169"/>
      <c r="AI261" s="170"/>
      <c r="AJ261" s="171"/>
      <c r="AK261" s="171"/>
      <c r="AL261" s="172"/>
      <c r="AM261" s="173"/>
      <c r="AN261" s="503"/>
      <c r="AO261" s="623"/>
      <c r="AP261" s="156" t="s">
        <v>17</v>
      </c>
      <c r="AQ261" s="212"/>
      <c r="AR261" s="168" t="str">
        <f t="shared" si="23"/>
        <v xml:space="preserve"> </v>
      </c>
      <c r="AS261" s="169"/>
      <c r="AT261" s="175"/>
      <c r="AU261" s="172"/>
      <c r="AV261" s="168" t="str">
        <f t="shared" si="24"/>
        <v xml:space="preserve"> </v>
      </c>
      <c r="AW261" s="169"/>
      <c r="AX261" s="175"/>
      <c r="AY261" s="478"/>
      <c r="AZ261" s="479"/>
      <c r="BA261" s="480"/>
    </row>
    <row r="262" spans="1:53" ht="21" customHeight="1">
      <c r="A262" s="451" t="s">
        <v>13</v>
      </c>
      <c r="B262" s="452"/>
      <c r="C262" s="452"/>
      <c r="D262" s="452"/>
      <c r="E262" s="453"/>
      <c r="F262" s="453" t="s">
        <v>14</v>
      </c>
      <c r="G262" s="453"/>
      <c r="H262" s="453" t="s">
        <v>15</v>
      </c>
      <c r="I262" s="453"/>
      <c r="J262" s="467" t="s">
        <v>16</v>
      </c>
      <c r="K262" s="468"/>
      <c r="L262" s="467" t="s">
        <v>17</v>
      </c>
      <c r="M262" s="469"/>
      <c r="N262" s="470" t="s">
        <v>18</v>
      </c>
      <c r="O262" s="469"/>
      <c r="P262" s="470" t="s">
        <v>19</v>
      </c>
      <c r="Q262" s="471"/>
      <c r="R262" s="471"/>
      <c r="S262" s="469"/>
      <c r="T262" s="470" t="s">
        <v>48</v>
      </c>
      <c r="U262" s="471"/>
      <c r="V262" s="471"/>
      <c r="W262" s="469"/>
      <c r="X262" s="182" t="s">
        <v>49</v>
      </c>
      <c r="Y262" s="451" t="str">
        <f>Y209</f>
        <v>Druckdatum:</v>
      </c>
      <c r="Z262" s="472"/>
      <c r="AA262" s="183"/>
      <c r="AB262" s="451" t="s">
        <v>13</v>
      </c>
      <c r="AC262" s="452"/>
      <c r="AD262" s="452"/>
      <c r="AE262" s="452"/>
      <c r="AF262" s="453"/>
      <c r="AG262" s="453" t="s">
        <v>14</v>
      </c>
      <c r="AH262" s="453"/>
      <c r="AI262" s="453" t="s">
        <v>15</v>
      </c>
      <c r="AJ262" s="453"/>
      <c r="AK262" s="467" t="s">
        <v>16</v>
      </c>
      <c r="AL262" s="468"/>
      <c r="AM262" s="467" t="s">
        <v>17</v>
      </c>
      <c r="AN262" s="469"/>
      <c r="AO262" s="470" t="s">
        <v>18</v>
      </c>
      <c r="AP262" s="469"/>
      <c r="AQ262" s="470" t="s">
        <v>19</v>
      </c>
      <c r="AR262" s="471"/>
      <c r="AS262" s="471"/>
      <c r="AT262" s="469"/>
      <c r="AU262" s="470" t="s">
        <v>48</v>
      </c>
      <c r="AV262" s="471"/>
      <c r="AW262" s="471"/>
      <c r="AX262" s="469"/>
      <c r="AY262" s="182" t="s">
        <v>49</v>
      </c>
      <c r="AZ262" s="451" t="str">
        <f>Y262</f>
        <v>Druckdatum:</v>
      </c>
      <c r="BA262" s="472"/>
    </row>
    <row r="263" spans="1:53" ht="21" customHeight="1" thickBot="1">
      <c r="A263" s="461" t="s">
        <v>21</v>
      </c>
      <c r="B263" s="462" t="s">
        <v>21</v>
      </c>
      <c r="C263" s="462"/>
      <c r="D263" s="462"/>
      <c r="E263" s="462"/>
      <c r="F263" s="626"/>
      <c r="G263" s="626"/>
      <c r="H263" s="626"/>
      <c r="I263" s="626"/>
      <c r="J263" s="625"/>
      <c r="K263" s="626"/>
      <c r="L263" s="625"/>
      <c r="M263" s="626"/>
      <c r="N263" s="625"/>
      <c r="O263" s="626"/>
      <c r="P263" s="465"/>
      <c r="Q263" s="627"/>
      <c r="R263" s="627"/>
      <c r="S263" s="464"/>
      <c r="T263" s="465"/>
      <c r="U263" s="627"/>
      <c r="V263" s="627"/>
      <c r="W263" s="464"/>
      <c r="X263" s="184"/>
      <c r="Y263" s="628">
        <f ca="1">TODAY()</f>
        <v>45693</v>
      </c>
      <c r="Z263" s="629"/>
      <c r="AA263" s="185"/>
      <c r="AB263" s="461" t="s">
        <v>21</v>
      </c>
      <c r="AC263" s="462" t="s">
        <v>21</v>
      </c>
      <c r="AD263" s="462"/>
      <c r="AE263" s="462"/>
      <c r="AF263" s="462"/>
      <c r="AG263" s="626"/>
      <c r="AH263" s="626"/>
      <c r="AI263" s="626"/>
      <c r="AJ263" s="626"/>
      <c r="AK263" s="625"/>
      <c r="AL263" s="626"/>
      <c r="AM263" s="625"/>
      <c r="AN263" s="626"/>
      <c r="AO263" s="625"/>
      <c r="AP263" s="626"/>
      <c r="AQ263" s="465"/>
      <c r="AR263" s="627"/>
      <c r="AS263" s="627"/>
      <c r="AT263" s="464"/>
      <c r="AU263" s="465"/>
      <c r="AV263" s="627"/>
      <c r="AW263" s="627"/>
      <c r="AX263" s="464"/>
      <c r="AY263" s="184"/>
      <c r="AZ263" s="628">
        <f ca="1">TODAY()</f>
        <v>45693</v>
      </c>
      <c r="BA263" s="629"/>
    </row>
    <row r="264" spans="1:53" ht="21" customHeight="1" thickBot="1">
      <c r="A264" s="454" t="s">
        <v>51</v>
      </c>
      <c r="B264" s="455"/>
      <c r="C264" s="455"/>
      <c r="D264" s="455"/>
      <c r="E264" s="455"/>
      <c r="F264" s="456"/>
      <c r="G264" s="456"/>
      <c r="H264" s="456"/>
      <c r="I264" s="456"/>
      <c r="J264" s="457"/>
      <c r="K264" s="456"/>
      <c r="L264" s="457"/>
      <c r="M264" s="456"/>
      <c r="N264" s="457"/>
      <c r="O264" s="456"/>
      <c r="P264" s="458"/>
      <c r="Q264" s="459"/>
      <c r="R264" s="459"/>
      <c r="S264" s="460"/>
      <c r="T264" s="458"/>
      <c r="U264" s="459"/>
      <c r="V264" s="459"/>
      <c r="W264" s="460"/>
      <c r="X264" s="186"/>
      <c r="Y264" s="187" t="s">
        <v>52</v>
      </c>
      <c r="Z264" s="188">
        <f>BA211+1</f>
        <v>9</v>
      </c>
      <c r="AB264" s="454" t="s">
        <v>51</v>
      </c>
      <c r="AC264" s="455"/>
      <c r="AD264" s="455"/>
      <c r="AE264" s="455"/>
      <c r="AF264" s="455"/>
      <c r="AG264" s="456"/>
      <c r="AH264" s="456"/>
      <c r="AI264" s="456"/>
      <c r="AJ264" s="456"/>
      <c r="AK264" s="457"/>
      <c r="AL264" s="456"/>
      <c r="AM264" s="457"/>
      <c r="AN264" s="456"/>
      <c r="AO264" s="457"/>
      <c r="AP264" s="456"/>
      <c r="AQ264" s="458"/>
      <c r="AR264" s="459"/>
      <c r="AS264" s="459"/>
      <c r="AT264" s="460"/>
      <c r="AU264" s="458"/>
      <c r="AV264" s="459"/>
      <c r="AW264" s="459"/>
      <c r="AX264" s="460"/>
      <c r="AY264" s="186"/>
      <c r="AZ264" s="187" t="s">
        <v>52</v>
      </c>
      <c r="BA264" s="188">
        <f>Z264+1</f>
        <v>10</v>
      </c>
    </row>
    <row r="265" spans="1:53" ht="15" thickBot="1"/>
    <row r="266" spans="1:53" ht="21" customHeight="1">
      <c r="A266" s="655"/>
      <c r="B266" s="835"/>
      <c r="C266" s="835"/>
      <c r="D266" s="835"/>
      <c r="E266" s="835"/>
      <c r="F266" s="835"/>
      <c r="G266" s="835"/>
      <c r="H266" s="835"/>
      <c r="I266" s="835"/>
      <c r="J266" s="835"/>
      <c r="K266" s="835"/>
      <c r="L266" s="835"/>
      <c r="M266" s="575">
        <f>M213</f>
        <v>0</v>
      </c>
      <c r="N266" s="815"/>
      <c r="O266" s="815"/>
      <c r="P266" s="815"/>
      <c r="Q266" s="815"/>
      <c r="R266" s="815"/>
      <c r="S266" s="815"/>
      <c r="T266" s="815"/>
      <c r="U266" s="815"/>
      <c r="V266" s="815"/>
      <c r="W266" s="815"/>
      <c r="X266" s="816"/>
      <c r="Y266" s="530" t="s">
        <v>0</v>
      </c>
      <c r="Z266" s="576"/>
      <c r="AB266" s="655"/>
      <c r="AC266" s="835"/>
      <c r="AD266" s="835"/>
      <c r="AE266" s="835"/>
      <c r="AF266" s="835"/>
      <c r="AG266" s="835"/>
      <c r="AH266" s="835"/>
      <c r="AI266" s="835"/>
      <c r="AJ266" s="835"/>
      <c r="AK266" s="835"/>
      <c r="AL266" s="835"/>
      <c r="AM266" s="835"/>
      <c r="AN266" s="575">
        <f>M266</f>
        <v>0</v>
      </c>
      <c r="AO266" s="815"/>
      <c r="AP266" s="815"/>
      <c r="AQ266" s="815"/>
      <c r="AR266" s="815"/>
      <c r="AS266" s="815"/>
      <c r="AT266" s="815"/>
      <c r="AU266" s="815"/>
      <c r="AV266" s="815"/>
      <c r="AW266" s="815"/>
      <c r="AX266" s="815"/>
      <c r="AY266" s="816"/>
      <c r="AZ266" s="530" t="s">
        <v>0</v>
      </c>
      <c r="BA266" s="576"/>
    </row>
    <row r="267" spans="1:53" ht="21" customHeight="1" thickBot="1">
      <c r="A267" s="827"/>
      <c r="B267" s="836"/>
      <c r="C267" s="836"/>
      <c r="D267" s="836"/>
      <c r="E267" s="836"/>
      <c r="F267" s="836"/>
      <c r="G267" s="836"/>
      <c r="H267" s="836"/>
      <c r="I267" s="836"/>
      <c r="J267" s="836"/>
      <c r="K267" s="836"/>
      <c r="L267" s="836"/>
      <c r="M267" s="820"/>
      <c r="N267" s="821"/>
      <c r="O267" s="821"/>
      <c r="P267" s="821"/>
      <c r="Q267" s="821"/>
      <c r="R267" s="821"/>
      <c r="S267" s="821"/>
      <c r="T267" s="821"/>
      <c r="U267" s="821"/>
      <c r="V267" s="821"/>
      <c r="W267" s="821"/>
      <c r="X267" s="822"/>
      <c r="Y267" s="577"/>
      <c r="Z267" s="578"/>
      <c r="AB267" s="827"/>
      <c r="AC267" s="836"/>
      <c r="AD267" s="836"/>
      <c r="AE267" s="836"/>
      <c r="AF267" s="836"/>
      <c r="AG267" s="836"/>
      <c r="AH267" s="836"/>
      <c r="AI267" s="836"/>
      <c r="AJ267" s="836"/>
      <c r="AK267" s="836"/>
      <c r="AL267" s="836"/>
      <c r="AM267" s="836"/>
      <c r="AN267" s="820"/>
      <c r="AO267" s="821"/>
      <c r="AP267" s="821"/>
      <c r="AQ267" s="821"/>
      <c r="AR267" s="821"/>
      <c r="AS267" s="821"/>
      <c r="AT267" s="821"/>
      <c r="AU267" s="821"/>
      <c r="AV267" s="821"/>
      <c r="AW267" s="821"/>
      <c r="AX267" s="821"/>
      <c r="AY267" s="822"/>
      <c r="AZ267" s="577"/>
      <c r="BA267" s="578"/>
    </row>
    <row r="268" spans="1:53" ht="21" customHeight="1">
      <c r="A268" s="827"/>
      <c r="B268" s="836"/>
      <c r="C268" s="836"/>
      <c r="D268" s="836"/>
      <c r="E268" s="836"/>
      <c r="F268" s="836"/>
      <c r="G268" s="836"/>
      <c r="H268" s="836"/>
      <c r="I268" s="836"/>
      <c r="J268" s="836"/>
      <c r="K268" s="836"/>
      <c r="L268" s="836"/>
      <c r="M268" s="575">
        <f>M215</f>
        <v>0</v>
      </c>
      <c r="N268" s="815"/>
      <c r="O268" s="815"/>
      <c r="P268" s="815"/>
      <c r="Q268" s="815"/>
      <c r="R268" s="815"/>
      <c r="S268" s="815"/>
      <c r="T268" s="815"/>
      <c r="U268" s="815"/>
      <c r="V268" s="815"/>
      <c r="W268" s="815"/>
      <c r="X268" s="816"/>
      <c r="Y268" s="580" t="str">
        <f>Y215</f>
        <v>1</v>
      </c>
      <c r="Z268" s="824"/>
      <c r="AB268" s="827"/>
      <c r="AC268" s="836"/>
      <c r="AD268" s="836"/>
      <c r="AE268" s="836"/>
      <c r="AF268" s="836"/>
      <c r="AG268" s="836"/>
      <c r="AH268" s="836"/>
      <c r="AI268" s="836"/>
      <c r="AJ268" s="836"/>
      <c r="AK268" s="836"/>
      <c r="AL268" s="836"/>
      <c r="AM268" s="836"/>
      <c r="AN268" s="575">
        <f>M268</f>
        <v>0</v>
      </c>
      <c r="AO268" s="815"/>
      <c r="AP268" s="815"/>
      <c r="AQ268" s="815"/>
      <c r="AR268" s="815"/>
      <c r="AS268" s="815"/>
      <c r="AT268" s="815"/>
      <c r="AU268" s="815"/>
      <c r="AV268" s="815"/>
      <c r="AW268" s="815"/>
      <c r="AX268" s="815"/>
      <c r="AY268" s="816"/>
      <c r="AZ268" s="580" t="str">
        <f>AZ215</f>
        <v>1</v>
      </c>
      <c r="BA268" s="824"/>
    </row>
    <row r="269" spans="1:53" ht="21" customHeight="1" thickBot="1">
      <c r="A269" s="827"/>
      <c r="B269" s="836"/>
      <c r="C269" s="836"/>
      <c r="D269" s="836"/>
      <c r="E269" s="836"/>
      <c r="F269" s="836"/>
      <c r="G269" s="836"/>
      <c r="H269" s="836"/>
      <c r="I269" s="836"/>
      <c r="J269" s="836"/>
      <c r="K269" s="836"/>
      <c r="L269" s="836"/>
      <c r="M269" s="820"/>
      <c r="N269" s="821"/>
      <c r="O269" s="821"/>
      <c r="P269" s="821"/>
      <c r="Q269" s="821"/>
      <c r="R269" s="821"/>
      <c r="S269" s="821"/>
      <c r="T269" s="821"/>
      <c r="U269" s="821"/>
      <c r="V269" s="821"/>
      <c r="W269" s="821"/>
      <c r="X269" s="822"/>
      <c r="Y269" s="827"/>
      <c r="Z269" s="828"/>
      <c r="AB269" s="827"/>
      <c r="AC269" s="836"/>
      <c r="AD269" s="836"/>
      <c r="AE269" s="836"/>
      <c r="AF269" s="836"/>
      <c r="AG269" s="836"/>
      <c r="AH269" s="836"/>
      <c r="AI269" s="836"/>
      <c r="AJ269" s="836"/>
      <c r="AK269" s="836"/>
      <c r="AL269" s="836"/>
      <c r="AM269" s="836"/>
      <c r="AN269" s="820"/>
      <c r="AO269" s="821"/>
      <c r="AP269" s="821"/>
      <c r="AQ269" s="821"/>
      <c r="AR269" s="821"/>
      <c r="AS269" s="821"/>
      <c r="AT269" s="821"/>
      <c r="AU269" s="821"/>
      <c r="AV269" s="821"/>
      <c r="AW269" s="821"/>
      <c r="AX269" s="821"/>
      <c r="AY269" s="822"/>
      <c r="AZ269" s="827"/>
      <c r="BA269" s="828"/>
    </row>
    <row r="270" spans="1:53" ht="24" customHeight="1" thickBot="1">
      <c r="A270" s="504" t="s">
        <v>35</v>
      </c>
      <c r="B270" s="505"/>
      <c r="C270" s="505"/>
      <c r="D270" s="506"/>
      <c r="E270" s="507"/>
      <c r="F270" s="507"/>
      <c r="G270" s="507"/>
      <c r="H270" s="507"/>
      <c r="I270" s="507"/>
      <c r="J270" s="507"/>
      <c r="K270" s="507"/>
      <c r="L270" s="508"/>
      <c r="M270" s="509">
        <f>M217</f>
        <v>0</v>
      </c>
      <c r="N270" s="831"/>
      <c r="O270" s="831"/>
      <c r="P270" s="831"/>
      <c r="Q270" s="831"/>
      <c r="R270" s="831"/>
      <c r="S270" s="831"/>
      <c r="T270" s="831"/>
      <c r="U270" s="831"/>
      <c r="V270" s="831"/>
      <c r="W270" s="831"/>
      <c r="X270" s="832"/>
      <c r="Y270" s="833"/>
      <c r="Z270" s="834"/>
      <c r="AB270" s="504" t="s">
        <v>35</v>
      </c>
      <c r="AC270" s="505"/>
      <c r="AD270" s="505"/>
      <c r="AE270" s="506"/>
      <c r="AF270" s="507"/>
      <c r="AG270" s="507"/>
      <c r="AH270" s="507"/>
      <c r="AI270" s="507"/>
      <c r="AJ270" s="507"/>
      <c r="AK270" s="507"/>
      <c r="AL270" s="507"/>
      <c r="AM270" s="508"/>
      <c r="AN270" s="509">
        <f>AN217</f>
        <v>0</v>
      </c>
      <c r="AO270" s="831"/>
      <c r="AP270" s="831"/>
      <c r="AQ270" s="831"/>
      <c r="AR270" s="831"/>
      <c r="AS270" s="831"/>
      <c r="AT270" s="831"/>
      <c r="AU270" s="831"/>
      <c r="AV270" s="831"/>
      <c r="AW270" s="831"/>
      <c r="AX270" s="831"/>
      <c r="AY270" s="832"/>
      <c r="AZ270" s="833"/>
      <c r="BA270" s="834"/>
    </row>
    <row r="271" spans="1:53" ht="24" customHeight="1" thickBot="1">
      <c r="A271" s="510" t="s">
        <v>36</v>
      </c>
      <c r="B271" s="511"/>
      <c r="C271" s="511"/>
      <c r="D271" s="506"/>
      <c r="E271" s="507"/>
      <c r="F271" s="507"/>
      <c r="G271" s="507"/>
      <c r="H271" s="507"/>
      <c r="I271" s="507"/>
      <c r="J271" s="507"/>
      <c r="K271" s="507"/>
      <c r="L271" s="508"/>
      <c r="M271" s="512" t="s">
        <v>37</v>
      </c>
      <c r="N271" s="539" t="s">
        <v>38</v>
      </c>
      <c r="O271" s="540"/>
      <c r="P271" s="611">
        <v>1</v>
      </c>
      <c r="Q271" s="612"/>
      <c r="R271" s="612"/>
      <c r="S271" s="518" t="s">
        <v>39</v>
      </c>
      <c r="T271" s="517"/>
      <c r="U271" s="519">
        <f>IF(P271&gt;0,P271+9," ")</f>
        <v>10</v>
      </c>
      <c r="V271" s="517"/>
      <c r="W271" s="520"/>
      <c r="X271" s="521"/>
      <c r="Y271" s="522"/>
      <c r="Z271" s="523"/>
      <c r="AB271" s="510" t="s">
        <v>36</v>
      </c>
      <c r="AC271" s="511"/>
      <c r="AD271" s="511"/>
      <c r="AE271" s="506"/>
      <c r="AF271" s="507"/>
      <c r="AG271" s="507"/>
      <c r="AH271" s="507"/>
      <c r="AI271" s="507"/>
      <c r="AJ271" s="507"/>
      <c r="AK271" s="507"/>
      <c r="AL271" s="507"/>
      <c r="AM271" s="508"/>
      <c r="AN271" s="512" t="s">
        <v>37</v>
      </c>
      <c r="AO271" s="539" t="s">
        <v>38</v>
      </c>
      <c r="AP271" s="540"/>
      <c r="AQ271" s="611">
        <f>IF(P271&gt;0,P271+10," ")</f>
        <v>11</v>
      </c>
      <c r="AR271" s="612"/>
      <c r="AS271" s="612"/>
      <c r="AT271" s="518" t="s">
        <v>39</v>
      </c>
      <c r="AU271" s="517"/>
      <c r="AV271" s="519">
        <f>IF(AQ271&gt;0,AQ271+9," ")</f>
        <v>20</v>
      </c>
      <c r="AW271" s="517"/>
      <c r="AX271" s="520"/>
      <c r="AY271" s="521"/>
      <c r="AZ271" s="522"/>
      <c r="BA271" s="523"/>
    </row>
    <row r="272" spans="1:53" ht="24" customHeight="1" thickBot="1">
      <c r="A272" s="510" t="s">
        <v>40</v>
      </c>
      <c r="B272" s="511"/>
      <c r="C272" s="511"/>
      <c r="D272" s="506"/>
      <c r="E272" s="507"/>
      <c r="F272" s="507"/>
      <c r="G272" s="507"/>
      <c r="H272" s="507"/>
      <c r="I272" s="507"/>
      <c r="J272" s="507"/>
      <c r="K272" s="507"/>
      <c r="L272" s="508"/>
      <c r="M272" s="513"/>
      <c r="N272" s="530" t="s">
        <v>41</v>
      </c>
      <c r="O272" s="531"/>
      <c r="P272" s="534" t="s">
        <v>42</v>
      </c>
      <c r="Q272" s="535"/>
      <c r="R272" s="535"/>
      <c r="S272" s="535"/>
      <c r="T272" s="535"/>
      <c r="U272" s="535"/>
      <c r="V272" s="535"/>
      <c r="W272" s="536"/>
      <c r="X272" s="524"/>
      <c r="Y272" s="525"/>
      <c r="Z272" s="526"/>
      <c r="AB272" s="510" t="s">
        <v>40</v>
      </c>
      <c r="AC272" s="511"/>
      <c r="AD272" s="511"/>
      <c r="AE272" s="506"/>
      <c r="AF272" s="507"/>
      <c r="AG272" s="507"/>
      <c r="AH272" s="507"/>
      <c r="AI272" s="507"/>
      <c r="AJ272" s="507"/>
      <c r="AK272" s="507"/>
      <c r="AL272" s="507"/>
      <c r="AM272" s="508"/>
      <c r="AN272" s="513"/>
      <c r="AO272" s="530" t="s">
        <v>41</v>
      </c>
      <c r="AP272" s="531"/>
      <c r="AQ272" s="534" t="s">
        <v>42</v>
      </c>
      <c r="AR272" s="535"/>
      <c r="AS272" s="535"/>
      <c r="AT272" s="535"/>
      <c r="AU272" s="535"/>
      <c r="AV272" s="535"/>
      <c r="AW272" s="535"/>
      <c r="AX272" s="536"/>
      <c r="AY272" s="524"/>
      <c r="AZ272" s="525"/>
      <c r="BA272" s="526"/>
    </row>
    <row r="273" spans="1:53" ht="24" customHeight="1">
      <c r="A273" s="649" t="s">
        <v>53</v>
      </c>
      <c r="B273" s="650"/>
      <c r="C273" s="650"/>
      <c r="D273" s="651"/>
      <c r="E273" s="547" t="s">
        <v>44</v>
      </c>
      <c r="F273" s="548"/>
      <c r="G273" s="470" t="s">
        <v>45</v>
      </c>
      <c r="H273" s="551"/>
      <c r="I273" s="551"/>
      <c r="J273" s="551"/>
      <c r="K273" s="551"/>
      <c r="L273" s="552"/>
      <c r="M273" s="514"/>
      <c r="N273" s="532"/>
      <c r="O273" s="533"/>
      <c r="P273" s="553" t="s">
        <v>2</v>
      </c>
      <c r="Q273" s="554"/>
      <c r="R273" s="554" t="s">
        <v>46</v>
      </c>
      <c r="S273" s="554"/>
      <c r="T273" s="557" t="s">
        <v>2</v>
      </c>
      <c r="U273" s="554"/>
      <c r="V273" s="554" t="s">
        <v>46</v>
      </c>
      <c r="W273" s="559"/>
      <c r="X273" s="527"/>
      <c r="Y273" s="528"/>
      <c r="Z273" s="529"/>
      <c r="AB273" s="649" t="s">
        <v>53</v>
      </c>
      <c r="AC273" s="650"/>
      <c r="AD273" s="650"/>
      <c r="AE273" s="651"/>
      <c r="AF273" s="547" t="s">
        <v>44</v>
      </c>
      <c r="AG273" s="548"/>
      <c r="AH273" s="470" t="s">
        <v>45</v>
      </c>
      <c r="AI273" s="551"/>
      <c r="AJ273" s="551"/>
      <c r="AK273" s="551"/>
      <c r="AL273" s="551"/>
      <c r="AM273" s="552"/>
      <c r="AN273" s="514"/>
      <c r="AO273" s="532"/>
      <c r="AP273" s="533"/>
      <c r="AQ273" s="553" t="s">
        <v>2</v>
      </c>
      <c r="AR273" s="554"/>
      <c r="AS273" s="554" t="s">
        <v>46</v>
      </c>
      <c r="AT273" s="554"/>
      <c r="AU273" s="557" t="s">
        <v>2</v>
      </c>
      <c r="AV273" s="554"/>
      <c r="AW273" s="554" t="s">
        <v>46</v>
      </c>
      <c r="AX273" s="559"/>
      <c r="AY273" s="527"/>
      <c r="AZ273" s="528"/>
      <c r="BA273" s="529"/>
    </row>
    <row r="274" spans="1:53" ht="24" customHeight="1" thickBot="1">
      <c r="A274" s="652"/>
      <c r="B274" s="653"/>
      <c r="C274" s="653"/>
      <c r="D274" s="654"/>
      <c r="E274" s="549"/>
      <c r="F274" s="550"/>
      <c r="G274" s="537" t="s">
        <v>46</v>
      </c>
      <c r="H274" s="538"/>
      <c r="I274" s="537" t="s">
        <v>47</v>
      </c>
      <c r="J274" s="561"/>
      <c r="K274" s="562"/>
      <c r="L274" s="563"/>
      <c r="M274" s="515"/>
      <c r="N274" s="564" t="s">
        <v>30</v>
      </c>
      <c r="O274" s="565"/>
      <c r="P274" s="555"/>
      <c r="Q274" s="556"/>
      <c r="R274" s="556"/>
      <c r="S274" s="556"/>
      <c r="T274" s="558"/>
      <c r="U274" s="556"/>
      <c r="V274" s="556"/>
      <c r="W274" s="560"/>
      <c r="X274" s="587" t="s">
        <v>5</v>
      </c>
      <c r="Y274" s="588"/>
      <c r="Z274" s="589"/>
      <c r="AB274" s="652"/>
      <c r="AC274" s="653"/>
      <c r="AD274" s="653"/>
      <c r="AE274" s="654"/>
      <c r="AF274" s="549"/>
      <c r="AG274" s="550"/>
      <c r="AH274" s="537" t="s">
        <v>46</v>
      </c>
      <c r="AI274" s="538"/>
      <c r="AJ274" s="537" t="s">
        <v>47</v>
      </c>
      <c r="AK274" s="561"/>
      <c r="AL274" s="562"/>
      <c r="AM274" s="563"/>
      <c r="AN274" s="515"/>
      <c r="AO274" s="564" t="str">
        <f>N274</f>
        <v>F</v>
      </c>
      <c r="AP274" s="648"/>
      <c r="AQ274" s="555"/>
      <c r="AR274" s="556"/>
      <c r="AS274" s="556"/>
      <c r="AT274" s="556"/>
      <c r="AU274" s="558"/>
      <c r="AV274" s="556"/>
      <c r="AW274" s="556"/>
      <c r="AX274" s="560"/>
      <c r="AY274" s="587" t="s">
        <v>5</v>
      </c>
      <c r="AZ274" s="588"/>
      <c r="BA274" s="589"/>
    </row>
    <row r="275" spans="1:53" ht="14.25" customHeight="1">
      <c r="A275" s="487"/>
      <c r="B275" s="494"/>
      <c r="C275" s="494"/>
      <c r="D275" s="495"/>
      <c r="E275" s="666"/>
      <c r="F275" s="669" t="s">
        <v>54</v>
      </c>
      <c r="G275" s="670"/>
      <c r="H275" s="270"/>
      <c r="I275" s="142"/>
      <c r="J275" s="142"/>
      <c r="K275" s="143"/>
      <c r="L275" s="144"/>
      <c r="M275" s="502"/>
      <c r="N275" s="579">
        <f>IF(P271&gt;0,P271," ")</f>
        <v>1</v>
      </c>
      <c r="O275" s="145" t="s">
        <v>14</v>
      </c>
      <c r="P275" s="196"/>
      <c r="Q275" s="146" t="str">
        <f t="shared" ref="Q275:Q314" si="25">IF(P275&gt;0," -"," ")</f>
        <v xml:space="preserve"> </v>
      </c>
      <c r="R275" s="147"/>
      <c r="S275" s="148"/>
      <c r="T275" s="198"/>
      <c r="U275" s="146" t="str">
        <f t="shared" ref="U275:U314" si="26">IF(T275&gt;0," -"," ")</f>
        <v xml:space="preserve"> </v>
      </c>
      <c r="V275" s="147"/>
      <c r="W275" s="148"/>
      <c r="X275" s="481"/>
      <c r="Y275" s="482"/>
      <c r="Z275" s="483"/>
      <c r="AB275" s="631"/>
      <c r="AC275" s="632"/>
      <c r="AD275" s="632"/>
      <c r="AE275" s="633"/>
      <c r="AF275" s="138"/>
      <c r="AG275" s="139" t="str">
        <f t="shared" ref="AG275:AG314" si="27">IF(AF275&gt;0," -"," ")</f>
        <v xml:space="preserve"> </v>
      </c>
      <c r="AH275" s="140"/>
      <c r="AI275" s="141"/>
      <c r="AJ275" s="142"/>
      <c r="AK275" s="142"/>
      <c r="AL275" s="143"/>
      <c r="AM275" s="144"/>
      <c r="AN275" s="502"/>
      <c r="AO275" s="579">
        <f>IF(AQ271&gt;0,AQ271," ")</f>
        <v>11</v>
      </c>
      <c r="AP275" s="145" t="s">
        <v>14</v>
      </c>
      <c r="AQ275" s="196"/>
      <c r="AR275" s="146" t="str">
        <f t="shared" ref="AR275:AR314" si="28">IF(AQ275&gt;0," -"," ")</f>
        <v xml:space="preserve"> </v>
      </c>
      <c r="AS275" s="147"/>
      <c r="AT275" s="148"/>
      <c r="AU275" s="198"/>
      <c r="AV275" s="146" t="str">
        <f t="shared" ref="AV275:AV314" si="29">IF(AU275&gt;0," -"," ")</f>
        <v xml:space="preserve"> </v>
      </c>
      <c r="AW275" s="147"/>
      <c r="AX275" s="148"/>
      <c r="AY275" s="481"/>
      <c r="AZ275" s="482"/>
      <c r="BA275" s="483"/>
    </row>
    <row r="276" spans="1:53" ht="14.25" customHeight="1">
      <c r="A276" s="496"/>
      <c r="B276" s="497"/>
      <c r="C276" s="497"/>
      <c r="D276" s="498"/>
      <c r="E276" s="667"/>
      <c r="F276" s="657"/>
      <c r="G276" s="660"/>
      <c r="H276" s="271"/>
      <c r="I276" s="153"/>
      <c r="J276" s="153"/>
      <c r="K276" s="154"/>
      <c r="L276" s="155"/>
      <c r="M276" s="503"/>
      <c r="N276" s="621"/>
      <c r="O276" s="156" t="s">
        <v>15</v>
      </c>
      <c r="P276" s="199"/>
      <c r="Q276" s="150" t="str">
        <f t="shared" si="25"/>
        <v xml:space="preserve"> </v>
      </c>
      <c r="R276" s="151"/>
      <c r="S276" s="157"/>
      <c r="T276" s="201"/>
      <c r="U276" s="150" t="str">
        <f t="shared" si="26"/>
        <v xml:space="preserve"> </v>
      </c>
      <c r="V276" s="151"/>
      <c r="W276" s="157"/>
      <c r="X276" s="475"/>
      <c r="Y276" s="476"/>
      <c r="Z276" s="477"/>
      <c r="AB276" s="634"/>
      <c r="AC276" s="635"/>
      <c r="AD276" s="635"/>
      <c r="AE276" s="636"/>
      <c r="AF276" s="149"/>
      <c r="AG276" s="150" t="str">
        <f t="shared" si="27"/>
        <v xml:space="preserve"> </v>
      </c>
      <c r="AH276" s="151"/>
      <c r="AI276" s="152"/>
      <c r="AJ276" s="153"/>
      <c r="AK276" s="153"/>
      <c r="AL276" s="154"/>
      <c r="AM276" s="155"/>
      <c r="AN276" s="503"/>
      <c r="AO276" s="621"/>
      <c r="AP276" s="156" t="s">
        <v>15</v>
      </c>
      <c r="AQ276" s="199"/>
      <c r="AR276" s="150" t="str">
        <f t="shared" si="28"/>
        <v xml:space="preserve"> </v>
      </c>
      <c r="AS276" s="151"/>
      <c r="AT276" s="157"/>
      <c r="AU276" s="201"/>
      <c r="AV276" s="150" t="str">
        <f t="shared" si="29"/>
        <v xml:space="preserve"> </v>
      </c>
      <c r="AW276" s="151"/>
      <c r="AX276" s="157"/>
      <c r="AY276" s="475"/>
      <c r="AZ276" s="476"/>
      <c r="BA276" s="477"/>
    </row>
    <row r="277" spans="1:53" ht="14.25" customHeight="1">
      <c r="A277" s="496"/>
      <c r="B277" s="497"/>
      <c r="C277" s="497"/>
      <c r="D277" s="498"/>
      <c r="E277" s="667"/>
      <c r="F277" s="657"/>
      <c r="G277" s="660"/>
      <c r="H277" s="271"/>
      <c r="I277" s="153"/>
      <c r="J277" s="153"/>
      <c r="K277" s="154"/>
      <c r="L277" s="155"/>
      <c r="M277" s="503"/>
      <c r="N277" s="622"/>
      <c r="O277" s="156" t="s">
        <v>16</v>
      </c>
      <c r="P277" s="199"/>
      <c r="Q277" s="150" t="str">
        <f t="shared" si="25"/>
        <v xml:space="preserve"> </v>
      </c>
      <c r="R277" s="151"/>
      <c r="S277" s="157"/>
      <c r="T277" s="201"/>
      <c r="U277" s="150" t="str">
        <f t="shared" si="26"/>
        <v xml:space="preserve"> </v>
      </c>
      <c r="V277" s="151"/>
      <c r="W277" s="157"/>
      <c r="X277" s="475"/>
      <c r="Y277" s="476"/>
      <c r="Z277" s="477"/>
      <c r="AB277" s="634"/>
      <c r="AC277" s="635"/>
      <c r="AD277" s="635"/>
      <c r="AE277" s="636"/>
      <c r="AF277" s="149"/>
      <c r="AG277" s="150" t="str">
        <f t="shared" si="27"/>
        <v xml:space="preserve"> </v>
      </c>
      <c r="AH277" s="151"/>
      <c r="AI277" s="152"/>
      <c r="AJ277" s="153"/>
      <c r="AK277" s="153"/>
      <c r="AL277" s="154"/>
      <c r="AM277" s="155"/>
      <c r="AN277" s="503"/>
      <c r="AO277" s="622"/>
      <c r="AP277" s="156" t="s">
        <v>16</v>
      </c>
      <c r="AQ277" s="199"/>
      <c r="AR277" s="150" t="str">
        <f t="shared" si="28"/>
        <v xml:space="preserve"> </v>
      </c>
      <c r="AS277" s="151"/>
      <c r="AT277" s="157"/>
      <c r="AU277" s="201"/>
      <c r="AV277" s="150" t="str">
        <f t="shared" si="29"/>
        <v xml:space="preserve"> </v>
      </c>
      <c r="AW277" s="151"/>
      <c r="AX277" s="157"/>
      <c r="AY277" s="475"/>
      <c r="AZ277" s="476"/>
      <c r="BA277" s="477"/>
    </row>
    <row r="278" spans="1:53" ht="14.25" customHeight="1">
      <c r="A278" s="496"/>
      <c r="B278" s="497"/>
      <c r="C278" s="497"/>
      <c r="D278" s="498"/>
      <c r="E278" s="667"/>
      <c r="F278" s="662"/>
      <c r="G278" s="663"/>
      <c r="H278" s="271"/>
      <c r="I278" s="153"/>
      <c r="J278" s="153"/>
      <c r="K278" s="154"/>
      <c r="L278" s="155"/>
      <c r="M278" s="503"/>
      <c r="N278" s="623"/>
      <c r="O278" s="156" t="s">
        <v>17</v>
      </c>
      <c r="P278" s="199"/>
      <c r="Q278" s="150" t="str">
        <f t="shared" si="25"/>
        <v xml:space="preserve"> </v>
      </c>
      <c r="R278" s="151"/>
      <c r="S278" s="157"/>
      <c r="T278" s="201"/>
      <c r="U278" s="150" t="str">
        <f t="shared" si="26"/>
        <v xml:space="preserve"> </v>
      </c>
      <c r="V278" s="151"/>
      <c r="W278" s="157"/>
      <c r="X278" s="475"/>
      <c r="Y278" s="476"/>
      <c r="Z278" s="477"/>
      <c r="AB278" s="634"/>
      <c r="AC278" s="635"/>
      <c r="AD278" s="635"/>
      <c r="AE278" s="636"/>
      <c r="AF278" s="149"/>
      <c r="AG278" s="150" t="str">
        <f t="shared" si="27"/>
        <v xml:space="preserve"> </v>
      </c>
      <c r="AH278" s="151"/>
      <c r="AI278" s="152"/>
      <c r="AJ278" s="153"/>
      <c r="AK278" s="153"/>
      <c r="AL278" s="154"/>
      <c r="AM278" s="155"/>
      <c r="AN278" s="503"/>
      <c r="AO278" s="623"/>
      <c r="AP278" s="156" t="s">
        <v>17</v>
      </c>
      <c r="AQ278" s="199"/>
      <c r="AR278" s="150" t="str">
        <f t="shared" si="28"/>
        <v xml:space="preserve"> </v>
      </c>
      <c r="AS278" s="151"/>
      <c r="AT278" s="157"/>
      <c r="AU278" s="201"/>
      <c r="AV278" s="150" t="str">
        <f t="shared" si="29"/>
        <v xml:space="preserve"> </v>
      </c>
      <c r="AW278" s="151"/>
      <c r="AX278" s="157"/>
      <c r="AY278" s="475"/>
      <c r="AZ278" s="476"/>
      <c r="BA278" s="477"/>
    </row>
    <row r="279" spans="1:53" ht="14.25" customHeight="1">
      <c r="A279" s="496"/>
      <c r="B279" s="497"/>
      <c r="C279" s="497"/>
      <c r="D279" s="498"/>
      <c r="E279" s="667"/>
      <c r="F279" s="664" t="s">
        <v>54</v>
      </c>
      <c r="G279" s="659"/>
      <c r="H279" s="271"/>
      <c r="I279" s="153"/>
      <c r="J279" s="153"/>
      <c r="K279" s="154"/>
      <c r="L279" s="155"/>
      <c r="M279" s="503"/>
      <c r="N279" s="473">
        <f>N275+1</f>
        <v>2</v>
      </c>
      <c r="O279" s="156" t="s">
        <v>14</v>
      </c>
      <c r="P279" s="199"/>
      <c r="Q279" s="150" t="str">
        <f t="shared" si="25"/>
        <v xml:space="preserve"> </v>
      </c>
      <c r="R279" s="151"/>
      <c r="S279" s="157"/>
      <c r="T279" s="199"/>
      <c r="U279" s="150" t="str">
        <f t="shared" si="26"/>
        <v xml:space="preserve"> </v>
      </c>
      <c r="V279" s="151"/>
      <c r="W279" s="157"/>
      <c r="X279" s="475"/>
      <c r="Y279" s="476"/>
      <c r="Z279" s="477"/>
      <c r="AB279" s="634"/>
      <c r="AC279" s="635"/>
      <c r="AD279" s="635"/>
      <c r="AE279" s="636"/>
      <c r="AF279" s="149"/>
      <c r="AG279" s="150" t="str">
        <f t="shared" si="27"/>
        <v xml:space="preserve"> </v>
      </c>
      <c r="AH279" s="151"/>
      <c r="AI279" s="152"/>
      <c r="AJ279" s="153"/>
      <c r="AK279" s="153"/>
      <c r="AL279" s="154"/>
      <c r="AM279" s="155"/>
      <c r="AN279" s="503"/>
      <c r="AO279" s="473">
        <f>AO275+1</f>
        <v>12</v>
      </c>
      <c r="AP279" s="156" t="s">
        <v>14</v>
      </c>
      <c r="AQ279" s="199"/>
      <c r="AR279" s="150" t="str">
        <f t="shared" si="28"/>
        <v xml:space="preserve"> </v>
      </c>
      <c r="AS279" s="151"/>
      <c r="AT279" s="157"/>
      <c r="AU279" s="199"/>
      <c r="AV279" s="150" t="str">
        <f t="shared" si="29"/>
        <v xml:space="preserve"> </v>
      </c>
      <c r="AW279" s="151"/>
      <c r="AX279" s="157"/>
      <c r="AY279" s="475"/>
      <c r="AZ279" s="476"/>
      <c r="BA279" s="477"/>
    </row>
    <row r="280" spans="1:53" ht="14.25" customHeight="1">
      <c r="A280" s="496"/>
      <c r="B280" s="497"/>
      <c r="C280" s="497"/>
      <c r="D280" s="498"/>
      <c r="E280" s="667"/>
      <c r="F280" s="418"/>
      <c r="G280" s="660"/>
      <c r="H280" s="271"/>
      <c r="I280" s="154"/>
      <c r="J280" s="153"/>
      <c r="K280" s="154"/>
      <c r="L280" s="155"/>
      <c r="M280" s="503"/>
      <c r="N280" s="621"/>
      <c r="O280" s="156" t="s">
        <v>15</v>
      </c>
      <c r="P280" s="199"/>
      <c r="Q280" s="150" t="str">
        <f t="shared" si="25"/>
        <v xml:space="preserve"> </v>
      </c>
      <c r="R280" s="151"/>
      <c r="S280" s="157"/>
      <c r="T280" s="199"/>
      <c r="U280" s="150" t="str">
        <f t="shared" si="26"/>
        <v xml:space="preserve"> </v>
      </c>
      <c r="V280" s="151"/>
      <c r="W280" s="157"/>
      <c r="X280" s="475"/>
      <c r="Y280" s="476"/>
      <c r="Z280" s="477"/>
      <c r="AB280" s="634"/>
      <c r="AC280" s="635"/>
      <c r="AD280" s="635"/>
      <c r="AE280" s="636"/>
      <c r="AF280" s="149"/>
      <c r="AG280" s="150" t="str">
        <f t="shared" si="27"/>
        <v xml:space="preserve"> </v>
      </c>
      <c r="AH280" s="151"/>
      <c r="AI280" s="152"/>
      <c r="AJ280" s="154"/>
      <c r="AK280" s="153"/>
      <c r="AL280" s="154"/>
      <c r="AM280" s="155"/>
      <c r="AN280" s="503"/>
      <c r="AO280" s="621"/>
      <c r="AP280" s="156" t="s">
        <v>15</v>
      </c>
      <c r="AQ280" s="199"/>
      <c r="AR280" s="150" t="str">
        <f t="shared" si="28"/>
        <v xml:space="preserve"> </v>
      </c>
      <c r="AS280" s="151"/>
      <c r="AT280" s="157"/>
      <c r="AU280" s="199"/>
      <c r="AV280" s="150" t="str">
        <f t="shared" si="29"/>
        <v xml:space="preserve"> </v>
      </c>
      <c r="AW280" s="151"/>
      <c r="AX280" s="157"/>
      <c r="AY280" s="475"/>
      <c r="AZ280" s="476"/>
      <c r="BA280" s="477"/>
    </row>
    <row r="281" spans="1:53" ht="14.25" customHeight="1">
      <c r="A281" s="496"/>
      <c r="B281" s="497"/>
      <c r="C281" s="497"/>
      <c r="D281" s="498"/>
      <c r="E281" s="667"/>
      <c r="F281" s="418"/>
      <c r="G281" s="660"/>
      <c r="H281" s="271"/>
      <c r="I281" s="154"/>
      <c r="J281" s="153"/>
      <c r="K281" s="154"/>
      <c r="L281" s="155"/>
      <c r="M281" s="503"/>
      <c r="N281" s="622"/>
      <c r="O281" s="156" t="s">
        <v>16</v>
      </c>
      <c r="P281" s="199"/>
      <c r="Q281" s="150" t="str">
        <f t="shared" si="25"/>
        <v xml:space="preserve"> </v>
      </c>
      <c r="R281" s="151"/>
      <c r="S281" s="157"/>
      <c r="T281" s="199"/>
      <c r="U281" s="150" t="str">
        <f t="shared" si="26"/>
        <v xml:space="preserve"> </v>
      </c>
      <c r="V281" s="151"/>
      <c r="W281" s="157"/>
      <c r="X281" s="475"/>
      <c r="Y281" s="476"/>
      <c r="Z281" s="477"/>
      <c r="AB281" s="634"/>
      <c r="AC281" s="635"/>
      <c r="AD281" s="635"/>
      <c r="AE281" s="636"/>
      <c r="AF281" s="149"/>
      <c r="AG281" s="150" t="str">
        <f t="shared" si="27"/>
        <v xml:space="preserve"> </v>
      </c>
      <c r="AH281" s="151"/>
      <c r="AI281" s="152"/>
      <c r="AJ281" s="154"/>
      <c r="AK281" s="153"/>
      <c r="AL281" s="154"/>
      <c r="AM281" s="155"/>
      <c r="AN281" s="503"/>
      <c r="AO281" s="622"/>
      <c r="AP281" s="156" t="s">
        <v>16</v>
      </c>
      <c r="AQ281" s="199"/>
      <c r="AR281" s="150" t="str">
        <f t="shared" si="28"/>
        <v xml:space="preserve"> </v>
      </c>
      <c r="AS281" s="151"/>
      <c r="AT281" s="157"/>
      <c r="AU281" s="199"/>
      <c r="AV281" s="150" t="str">
        <f t="shared" si="29"/>
        <v xml:space="preserve"> </v>
      </c>
      <c r="AW281" s="151"/>
      <c r="AX281" s="157"/>
      <c r="AY281" s="475"/>
      <c r="AZ281" s="476"/>
      <c r="BA281" s="477"/>
    </row>
    <row r="282" spans="1:53" ht="14.25" customHeight="1">
      <c r="A282" s="496"/>
      <c r="B282" s="497"/>
      <c r="C282" s="497"/>
      <c r="D282" s="498"/>
      <c r="E282" s="667"/>
      <c r="F282" s="665"/>
      <c r="G282" s="663"/>
      <c r="H282" s="271"/>
      <c r="I282" s="154"/>
      <c r="J282" s="153"/>
      <c r="K282" s="154"/>
      <c r="L282" s="155"/>
      <c r="M282" s="503"/>
      <c r="N282" s="623"/>
      <c r="O282" s="156" t="s">
        <v>17</v>
      </c>
      <c r="P282" s="199"/>
      <c r="Q282" s="150" t="str">
        <f t="shared" si="25"/>
        <v xml:space="preserve"> </v>
      </c>
      <c r="R282" s="151"/>
      <c r="S282" s="157"/>
      <c r="T282" s="199"/>
      <c r="U282" s="150" t="str">
        <f t="shared" si="26"/>
        <v xml:space="preserve"> </v>
      </c>
      <c r="V282" s="151"/>
      <c r="W282" s="157"/>
      <c r="X282" s="475"/>
      <c r="Y282" s="476"/>
      <c r="Z282" s="477"/>
      <c r="AB282" s="634"/>
      <c r="AC282" s="635"/>
      <c r="AD282" s="635"/>
      <c r="AE282" s="636"/>
      <c r="AF282" s="149"/>
      <c r="AG282" s="150" t="str">
        <f t="shared" si="27"/>
        <v xml:space="preserve"> </v>
      </c>
      <c r="AH282" s="151"/>
      <c r="AI282" s="152"/>
      <c r="AJ282" s="154"/>
      <c r="AK282" s="153"/>
      <c r="AL282" s="154"/>
      <c r="AM282" s="155"/>
      <c r="AN282" s="503"/>
      <c r="AO282" s="623"/>
      <c r="AP282" s="156" t="s">
        <v>17</v>
      </c>
      <c r="AQ282" s="199"/>
      <c r="AR282" s="150" t="str">
        <f t="shared" si="28"/>
        <v xml:space="preserve"> </v>
      </c>
      <c r="AS282" s="151"/>
      <c r="AT282" s="157"/>
      <c r="AU282" s="199"/>
      <c r="AV282" s="150" t="str">
        <f t="shared" si="29"/>
        <v xml:space="preserve"> </v>
      </c>
      <c r="AW282" s="151"/>
      <c r="AX282" s="157"/>
      <c r="AY282" s="475"/>
      <c r="AZ282" s="476"/>
      <c r="BA282" s="477"/>
    </row>
    <row r="283" spans="1:53" ht="14.25" customHeight="1">
      <c r="A283" s="496"/>
      <c r="B283" s="497"/>
      <c r="C283" s="497"/>
      <c r="D283" s="498"/>
      <c r="E283" s="667"/>
      <c r="F283" s="656" t="s">
        <v>54</v>
      </c>
      <c r="G283" s="659"/>
      <c r="H283" s="271"/>
      <c r="I283" s="154"/>
      <c r="J283" s="153"/>
      <c r="K283" s="154"/>
      <c r="L283" s="155"/>
      <c r="M283" s="503"/>
      <c r="N283" s="473">
        <f>N279+1</f>
        <v>3</v>
      </c>
      <c r="O283" s="156" t="s">
        <v>14</v>
      </c>
      <c r="P283" s="199"/>
      <c r="Q283" s="150" t="str">
        <f t="shared" si="25"/>
        <v xml:space="preserve"> </v>
      </c>
      <c r="R283" s="151"/>
      <c r="S283" s="157"/>
      <c r="T283" s="199"/>
      <c r="U283" s="150" t="str">
        <f t="shared" si="26"/>
        <v xml:space="preserve"> </v>
      </c>
      <c r="V283" s="151"/>
      <c r="W283" s="157"/>
      <c r="X283" s="475"/>
      <c r="Y283" s="476"/>
      <c r="Z283" s="477"/>
      <c r="AB283" s="634"/>
      <c r="AC283" s="635"/>
      <c r="AD283" s="635"/>
      <c r="AE283" s="636"/>
      <c r="AF283" s="149"/>
      <c r="AG283" s="150" t="str">
        <f t="shared" si="27"/>
        <v xml:space="preserve"> </v>
      </c>
      <c r="AH283" s="151"/>
      <c r="AI283" s="152"/>
      <c r="AJ283" s="154"/>
      <c r="AK283" s="153"/>
      <c r="AL283" s="154"/>
      <c r="AM283" s="155"/>
      <c r="AN283" s="503"/>
      <c r="AO283" s="473">
        <f>AO279+1</f>
        <v>13</v>
      </c>
      <c r="AP283" s="156" t="s">
        <v>14</v>
      </c>
      <c r="AQ283" s="199"/>
      <c r="AR283" s="150" t="str">
        <f t="shared" si="28"/>
        <v xml:space="preserve"> </v>
      </c>
      <c r="AS283" s="151"/>
      <c r="AT283" s="157"/>
      <c r="AU283" s="199"/>
      <c r="AV283" s="150" t="str">
        <f t="shared" si="29"/>
        <v xml:space="preserve"> </v>
      </c>
      <c r="AW283" s="151"/>
      <c r="AX283" s="157"/>
      <c r="AY283" s="475"/>
      <c r="AZ283" s="476"/>
      <c r="BA283" s="477"/>
    </row>
    <row r="284" spans="1:53" ht="14.25" customHeight="1">
      <c r="A284" s="496"/>
      <c r="B284" s="497"/>
      <c r="C284" s="497"/>
      <c r="D284" s="498"/>
      <c r="E284" s="667"/>
      <c r="F284" s="657"/>
      <c r="G284" s="660"/>
      <c r="H284" s="271"/>
      <c r="I284" s="154"/>
      <c r="J284" s="153"/>
      <c r="K284" s="154"/>
      <c r="L284" s="155"/>
      <c r="M284" s="503"/>
      <c r="N284" s="621"/>
      <c r="O284" s="156" t="s">
        <v>15</v>
      </c>
      <c r="P284" s="199"/>
      <c r="Q284" s="150" t="str">
        <f t="shared" si="25"/>
        <v xml:space="preserve"> </v>
      </c>
      <c r="R284" s="151"/>
      <c r="S284" s="157"/>
      <c r="T284" s="199"/>
      <c r="U284" s="150" t="str">
        <f t="shared" si="26"/>
        <v xml:space="preserve"> </v>
      </c>
      <c r="V284" s="151"/>
      <c r="W284" s="157"/>
      <c r="X284" s="475"/>
      <c r="Y284" s="476"/>
      <c r="Z284" s="477"/>
      <c r="AB284" s="634"/>
      <c r="AC284" s="635"/>
      <c r="AD284" s="635"/>
      <c r="AE284" s="636"/>
      <c r="AF284" s="149"/>
      <c r="AG284" s="150" t="str">
        <f t="shared" si="27"/>
        <v xml:space="preserve"> </v>
      </c>
      <c r="AH284" s="151"/>
      <c r="AI284" s="152"/>
      <c r="AJ284" s="154"/>
      <c r="AK284" s="153"/>
      <c r="AL284" s="154"/>
      <c r="AM284" s="155"/>
      <c r="AN284" s="503"/>
      <c r="AO284" s="621"/>
      <c r="AP284" s="156" t="s">
        <v>15</v>
      </c>
      <c r="AQ284" s="199"/>
      <c r="AR284" s="150" t="str">
        <f t="shared" si="28"/>
        <v xml:space="preserve"> </v>
      </c>
      <c r="AS284" s="151"/>
      <c r="AT284" s="157"/>
      <c r="AU284" s="199"/>
      <c r="AV284" s="150" t="str">
        <f t="shared" si="29"/>
        <v xml:space="preserve"> </v>
      </c>
      <c r="AW284" s="151"/>
      <c r="AX284" s="157"/>
      <c r="AY284" s="475"/>
      <c r="AZ284" s="476"/>
      <c r="BA284" s="477"/>
    </row>
    <row r="285" spans="1:53" ht="14.25" customHeight="1">
      <c r="A285" s="496"/>
      <c r="B285" s="497"/>
      <c r="C285" s="497"/>
      <c r="D285" s="498"/>
      <c r="E285" s="667"/>
      <c r="F285" s="657"/>
      <c r="G285" s="660"/>
      <c r="H285" s="271"/>
      <c r="I285" s="159"/>
      <c r="J285" s="160"/>
      <c r="K285" s="154"/>
      <c r="L285" s="155"/>
      <c r="M285" s="503"/>
      <c r="N285" s="622"/>
      <c r="O285" s="156" t="s">
        <v>16</v>
      </c>
      <c r="P285" s="199"/>
      <c r="Q285" s="150" t="str">
        <f t="shared" si="25"/>
        <v xml:space="preserve"> </v>
      </c>
      <c r="R285" s="151"/>
      <c r="S285" s="157"/>
      <c r="T285" s="199"/>
      <c r="U285" s="150" t="str">
        <f t="shared" si="26"/>
        <v xml:space="preserve"> </v>
      </c>
      <c r="V285" s="151"/>
      <c r="W285" s="157"/>
      <c r="X285" s="475"/>
      <c r="Y285" s="476"/>
      <c r="Z285" s="477"/>
      <c r="AB285" s="634"/>
      <c r="AC285" s="635"/>
      <c r="AD285" s="635"/>
      <c r="AE285" s="636"/>
      <c r="AF285" s="149"/>
      <c r="AG285" s="150" t="str">
        <f t="shared" si="27"/>
        <v xml:space="preserve"> </v>
      </c>
      <c r="AH285" s="151"/>
      <c r="AI285" s="152"/>
      <c r="AJ285" s="159"/>
      <c r="AK285" s="160"/>
      <c r="AL285" s="154"/>
      <c r="AM285" s="155"/>
      <c r="AN285" s="503"/>
      <c r="AO285" s="622"/>
      <c r="AP285" s="156" t="s">
        <v>16</v>
      </c>
      <c r="AQ285" s="199"/>
      <c r="AR285" s="150" t="str">
        <f t="shared" si="28"/>
        <v xml:space="preserve"> </v>
      </c>
      <c r="AS285" s="151"/>
      <c r="AT285" s="157"/>
      <c r="AU285" s="199"/>
      <c r="AV285" s="150" t="str">
        <f t="shared" si="29"/>
        <v xml:space="preserve"> </v>
      </c>
      <c r="AW285" s="151"/>
      <c r="AX285" s="157"/>
      <c r="AY285" s="475"/>
      <c r="AZ285" s="476"/>
      <c r="BA285" s="477"/>
    </row>
    <row r="286" spans="1:53" ht="14.25" customHeight="1">
      <c r="A286" s="496"/>
      <c r="B286" s="497"/>
      <c r="C286" s="497"/>
      <c r="D286" s="498"/>
      <c r="E286" s="667"/>
      <c r="F286" s="662"/>
      <c r="G286" s="663"/>
      <c r="H286" s="272"/>
      <c r="I286" s="154"/>
      <c r="J286" s="162"/>
      <c r="K286" s="153"/>
      <c r="L286" s="155"/>
      <c r="M286" s="503"/>
      <c r="N286" s="623"/>
      <c r="O286" s="156" t="s">
        <v>17</v>
      </c>
      <c r="P286" s="199"/>
      <c r="Q286" s="150" t="str">
        <f t="shared" si="25"/>
        <v xml:space="preserve"> </v>
      </c>
      <c r="R286" s="151"/>
      <c r="S286" s="157"/>
      <c r="T286" s="199"/>
      <c r="U286" s="150" t="str">
        <f t="shared" si="26"/>
        <v xml:space="preserve"> </v>
      </c>
      <c r="V286" s="151"/>
      <c r="W286" s="157"/>
      <c r="X286" s="475"/>
      <c r="Y286" s="476"/>
      <c r="Z286" s="477"/>
      <c r="AB286" s="634"/>
      <c r="AC286" s="635"/>
      <c r="AD286" s="635"/>
      <c r="AE286" s="636"/>
      <c r="AF286" s="149"/>
      <c r="AG286" s="150" t="str">
        <f t="shared" si="27"/>
        <v xml:space="preserve"> </v>
      </c>
      <c r="AH286" s="151"/>
      <c r="AI286" s="161"/>
      <c r="AJ286" s="154"/>
      <c r="AK286" s="162"/>
      <c r="AL286" s="153"/>
      <c r="AM286" s="155"/>
      <c r="AN286" s="503"/>
      <c r="AO286" s="623"/>
      <c r="AP286" s="156" t="s">
        <v>17</v>
      </c>
      <c r="AQ286" s="199"/>
      <c r="AR286" s="150" t="str">
        <f t="shared" si="28"/>
        <v xml:space="preserve"> </v>
      </c>
      <c r="AS286" s="151"/>
      <c r="AT286" s="157"/>
      <c r="AU286" s="199"/>
      <c r="AV286" s="150" t="str">
        <f t="shared" si="29"/>
        <v xml:space="preserve"> </v>
      </c>
      <c r="AW286" s="151"/>
      <c r="AX286" s="157"/>
      <c r="AY286" s="475"/>
      <c r="AZ286" s="476"/>
      <c r="BA286" s="477"/>
    </row>
    <row r="287" spans="1:53" ht="14.25" customHeight="1">
      <c r="A287" s="496"/>
      <c r="B287" s="497"/>
      <c r="C287" s="497"/>
      <c r="D287" s="498"/>
      <c r="E287" s="667"/>
      <c r="F287" s="656" t="s">
        <v>54</v>
      </c>
      <c r="G287" s="659"/>
      <c r="H287" s="272"/>
      <c r="I287" s="163"/>
      <c r="J287" s="164"/>
      <c r="K287" s="153"/>
      <c r="L287" s="155"/>
      <c r="M287" s="503"/>
      <c r="N287" s="473">
        <f>N283+1</f>
        <v>4</v>
      </c>
      <c r="O287" s="156" t="s">
        <v>14</v>
      </c>
      <c r="P287" s="199"/>
      <c r="Q287" s="150" t="str">
        <f t="shared" si="25"/>
        <v xml:space="preserve"> </v>
      </c>
      <c r="R287" s="151"/>
      <c r="S287" s="157"/>
      <c r="T287" s="199"/>
      <c r="U287" s="150" t="str">
        <f t="shared" si="26"/>
        <v xml:space="preserve"> </v>
      </c>
      <c r="V287" s="151"/>
      <c r="W287" s="157"/>
      <c r="X287" s="475"/>
      <c r="Y287" s="476"/>
      <c r="Z287" s="477"/>
      <c r="AB287" s="634"/>
      <c r="AC287" s="635"/>
      <c r="AD287" s="635"/>
      <c r="AE287" s="636"/>
      <c r="AF287" s="149"/>
      <c r="AG287" s="150" t="str">
        <f t="shared" si="27"/>
        <v xml:space="preserve"> </v>
      </c>
      <c r="AH287" s="151"/>
      <c r="AI287" s="161"/>
      <c r="AJ287" s="163"/>
      <c r="AK287" s="164"/>
      <c r="AL287" s="153"/>
      <c r="AM287" s="155"/>
      <c r="AN287" s="503"/>
      <c r="AO287" s="473">
        <f>AO283+1</f>
        <v>14</v>
      </c>
      <c r="AP287" s="156" t="s">
        <v>14</v>
      </c>
      <c r="AQ287" s="199"/>
      <c r="AR287" s="150" t="str">
        <f t="shared" si="28"/>
        <v xml:space="preserve"> </v>
      </c>
      <c r="AS287" s="151"/>
      <c r="AT287" s="157"/>
      <c r="AU287" s="199"/>
      <c r="AV287" s="150" t="str">
        <f t="shared" si="29"/>
        <v xml:space="preserve"> </v>
      </c>
      <c r="AW287" s="151"/>
      <c r="AX287" s="157"/>
      <c r="AY287" s="475"/>
      <c r="AZ287" s="476"/>
      <c r="BA287" s="477"/>
    </row>
    <row r="288" spans="1:53" ht="14.25" customHeight="1">
      <c r="A288" s="496"/>
      <c r="B288" s="497"/>
      <c r="C288" s="497"/>
      <c r="D288" s="498"/>
      <c r="E288" s="667"/>
      <c r="F288" s="657"/>
      <c r="G288" s="660"/>
      <c r="H288" s="271"/>
      <c r="I288" s="165"/>
      <c r="J288" s="166"/>
      <c r="K288" s="154"/>
      <c r="L288" s="155"/>
      <c r="M288" s="503"/>
      <c r="N288" s="621"/>
      <c r="O288" s="156" t="s">
        <v>15</v>
      </c>
      <c r="P288" s="199"/>
      <c r="Q288" s="150" t="str">
        <f t="shared" si="25"/>
        <v xml:space="preserve"> </v>
      </c>
      <c r="R288" s="151"/>
      <c r="S288" s="157"/>
      <c r="T288" s="199"/>
      <c r="U288" s="150" t="str">
        <f t="shared" si="26"/>
        <v xml:space="preserve"> </v>
      </c>
      <c r="V288" s="151"/>
      <c r="W288" s="157"/>
      <c r="X288" s="475"/>
      <c r="Y288" s="476"/>
      <c r="Z288" s="477"/>
      <c r="AB288" s="634"/>
      <c r="AC288" s="635"/>
      <c r="AD288" s="635"/>
      <c r="AE288" s="636"/>
      <c r="AF288" s="149"/>
      <c r="AG288" s="150" t="str">
        <f t="shared" si="27"/>
        <v xml:space="preserve"> </v>
      </c>
      <c r="AH288" s="151"/>
      <c r="AI288" s="152"/>
      <c r="AJ288" s="165"/>
      <c r="AK288" s="166"/>
      <c r="AL288" s="154"/>
      <c r="AM288" s="155"/>
      <c r="AN288" s="503"/>
      <c r="AO288" s="621"/>
      <c r="AP288" s="156" t="s">
        <v>15</v>
      </c>
      <c r="AQ288" s="199"/>
      <c r="AR288" s="150" t="str">
        <f t="shared" si="28"/>
        <v xml:space="preserve"> </v>
      </c>
      <c r="AS288" s="151"/>
      <c r="AT288" s="157"/>
      <c r="AU288" s="199"/>
      <c r="AV288" s="150" t="str">
        <f t="shared" si="29"/>
        <v xml:space="preserve"> </v>
      </c>
      <c r="AW288" s="151"/>
      <c r="AX288" s="157"/>
      <c r="AY288" s="475"/>
      <c r="AZ288" s="476"/>
      <c r="BA288" s="477"/>
    </row>
    <row r="289" spans="1:53" ht="14.25" customHeight="1">
      <c r="A289" s="496"/>
      <c r="B289" s="497"/>
      <c r="C289" s="497"/>
      <c r="D289" s="498"/>
      <c r="E289" s="667"/>
      <c r="F289" s="657"/>
      <c r="G289" s="660"/>
      <c r="H289" s="271"/>
      <c r="I289" s="154"/>
      <c r="J289" s="153"/>
      <c r="K289" s="154"/>
      <c r="L289" s="155"/>
      <c r="M289" s="503"/>
      <c r="N289" s="622"/>
      <c r="O289" s="156" t="s">
        <v>16</v>
      </c>
      <c r="P289" s="199"/>
      <c r="Q289" s="150" t="str">
        <f t="shared" si="25"/>
        <v xml:space="preserve"> </v>
      </c>
      <c r="R289" s="151"/>
      <c r="S289" s="157"/>
      <c r="T289" s="199"/>
      <c r="U289" s="150" t="str">
        <f t="shared" si="26"/>
        <v xml:space="preserve"> </v>
      </c>
      <c r="V289" s="151"/>
      <c r="W289" s="157"/>
      <c r="X289" s="475"/>
      <c r="Y289" s="476"/>
      <c r="Z289" s="477"/>
      <c r="AB289" s="634"/>
      <c r="AC289" s="635"/>
      <c r="AD289" s="635"/>
      <c r="AE289" s="636"/>
      <c r="AF289" s="149"/>
      <c r="AG289" s="150" t="str">
        <f t="shared" si="27"/>
        <v xml:space="preserve"> </v>
      </c>
      <c r="AH289" s="151"/>
      <c r="AI289" s="152"/>
      <c r="AJ289" s="154"/>
      <c r="AK289" s="153"/>
      <c r="AL289" s="154"/>
      <c r="AM289" s="155"/>
      <c r="AN289" s="503"/>
      <c r="AO289" s="622"/>
      <c r="AP289" s="156" t="s">
        <v>16</v>
      </c>
      <c r="AQ289" s="199"/>
      <c r="AR289" s="150" t="str">
        <f t="shared" si="28"/>
        <v xml:space="preserve"> </v>
      </c>
      <c r="AS289" s="151"/>
      <c r="AT289" s="157"/>
      <c r="AU289" s="199"/>
      <c r="AV289" s="150" t="str">
        <f t="shared" si="29"/>
        <v xml:space="preserve"> </v>
      </c>
      <c r="AW289" s="151"/>
      <c r="AX289" s="157"/>
      <c r="AY289" s="475"/>
      <c r="AZ289" s="476"/>
      <c r="BA289" s="477"/>
    </row>
    <row r="290" spans="1:53" ht="14.25" customHeight="1">
      <c r="A290" s="496"/>
      <c r="B290" s="497"/>
      <c r="C290" s="497"/>
      <c r="D290" s="498"/>
      <c r="E290" s="667"/>
      <c r="F290" s="662"/>
      <c r="G290" s="663"/>
      <c r="H290" s="271"/>
      <c r="I290" s="154"/>
      <c r="J290" s="153"/>
      <c r="K290" s="154"/>
      <c r="L290" s="155"/>
      <c r="M290" s="503"/>
      <c r="N290" s="623"/>
      <c r="O290" s="156" t="s">
        <v>17</v>
      </c>
      <c r="P290" s="199"/>
      <c r="Q290" s="150" t="str">
        <f t="shared" si="25"/>
        <v xml:space="preserve"> </v>
      </c>
      <c r="R290" s="151"/>
      <c r="S290" s="157"/>
      <c r="T290" s="199"/>
      <c r="U290" s="150" t="str">
        <f t="shared" si="26"/>
        <v xml:space="preserve"> </v>
      </c>
      <c r="V290" s="151"/>
      <c r="W290" s="157"/>
      <c r="X290" s="475"/>
      <c r="Y290" s="476"/>
      <c r="Z290" s="477"/>
      <c r="AB290" s="634"/>
      <c r="AC290" s="635"/>
      <c r="AD290" s="635"/>
      <c r="AE290" s="636"/>
      <c r="AF290" s="149"/>
      <c r="AG290" s="150" t="str">
        <f t="shared" si="27"/>
        <v xml:space="preserve"> </v>
      </c>
      <c r="AH290" s="151"/>
      <c r="AI290" s="152"/>
      <c r="AJ290" s="154"/>
      <c r="AK290" s="153"/>
      <c r="AL290" s="154"/>
      <c r="AM290" s="155"/>
      <c r="AN290" s="503"/>
      <c r="AO290" s="623"/>
      <c r="AP290" s="156" t="s">
        <v>17</v>
      </c>
      <c r="AQ290" s="199"/>
      <c r="AR290" s="150" t="str">
        <f t="shared" si="28"/>
        <v xml:space="preserve"> </v>
      </c>
      <c r="AS290" s="151"/>
      <c r="AT290" s="157"/>
      <c r="AU290" s="199"/>
      <c r="AV290" s="150" t="str">
        <f t="shared" si="29"/>
        <v xml:space="preserve"> </v>
      </c>
      <c r="AW290" s="151"/>
      <c r="AX290" s="157"/>
      <c r="AY290" s="475"/>
      <c r="AZ290" s="476"/>
      <c r="BA290" s="477"/>
    </row>
    <row r="291" spans="1:53" ht="14.25" customHeight="1">
      <c r="A291" s="496"/>
      <c r="B291" s="497"/>
      <c r="C291" s="497"/>
      <c r="D291" s="498"/>
      <c r="E291" s="667"/>
      <c r="F291" s="656" t="s">
        <v>54</v>
      </c>
      <c r="G291" s="659"/>
      <c r="H291" s="271"/>
      <c r="I291" s="154"/>
      <c r="J291" s="153"/>
      <c r="K291" s="154"/>
      <c r="L291" s="155"/>
      <c r="M291" s="503"/>
      <c r="N291" s="473">
        <f>N287+1</f>
        <v>5</v>
      </c>
      <c r="O291" s="156" t="s">
        <v>14</v>
      </c>
      <c r="P291" s="199"/>
      <c r="Q291" s="150" t="str">
        <f t="shared" si="25"/>
        <v xml:space="preserve"> </v>
      </c>
      <c r="R291" s="151"/>
      <c r="S291" s="157"/>
      <c r="T291" s="199"/>
      <c r="U291" s="150" t="str">
        <f t="shared" si="26"/>
        <v xml:space="preserve"> </v>
      </c>
      <c r="V291" s="151"/>
      <c r="W291" s="157"/>
      <c r="X291" s="475"/>
      <c r="Y291" s="476"/>
      <c r="Z291" s="477"/>
      <c r="AB291" s="634"/>
      <c r="AC291" s="635"/>
      <c r="AD291" s="635"/>
      <c r="AE291" s="636"/>
      <c r="AF291" s="149"/>
      <c r="AG291" s="150" t="str">
        <f t="shared" si="27"/>
        <v xml:space="preserve"> </v>
      </c>
      <c r="AH291" s="151"/>
      <c r="AI291" s="152"/>
      <c r="AJ291" s="154"/>
      <c r="AK291" s="153"/>
      <c r="AL291" s="154"/>
      <c r="AM291" s="155"/>
      <c r="AN291" s="503"/>
      <c r="AO291" s="473">
        <f>AO287+1</f>
        <v>15</v>
      </c>
      <c r="AP291" s="156" t="s">
        <v>14</v>
      </c>
      <c r="AQ291" s="199"/>
      <c r="AR291" s="150" t="str">
        <f t="shared" si="28"/>
        <v xml:space="preserve"> </v>
      </c>
      <c r="AS291" s="151"/>
      <c r="AT291" s="157"/>
      <c r="AU291" s="199"/>
      <c r="AV291" s="150" t="str">
        <f t="shared" si="29"/>
        <v xml:space="preserve"> </v>
      </c>
      <c r="AW291" s="151"/>
      <c r="AX291" s="157"/>
      <c r="AY291" s="475"/>
      <c r="AZ291" s="476"/>
      <c r="BA291" s="477"/>
    </row>
    <row r="292" spans="1:53" ht="14.25" customHeight="1">
      <c r="A292" s="496"/>
      <c r="B292" s="497"/>
      <c r="C292" s="497"/>
      <c r="D292" s="498"/>
      <c r="E292" s="667"/>
      <c r="F292" s="657"/>
      <c r="G292" s="660"/>
      <c r="H292" s="271"/>
      <c r="I292" s="154"/>
      <c r="J292" s="153"/>
      <c r="K292" s="154"/>
      <c r="L292" s="155"/>
      <c r="M292" s="503"/>
      <c r="N292" s="621"/>
      <c r="O292" s="156" t="s">
        <v>15</v>
      </c>
      <c r="P292" s="199"/>
      <c r="Q292" s="150" t="str">
        <f t="shared" si="25"/>
        <v xml:space="preserve"> </v>
      </c>
      <c r="R292" s="151"/>
      <c r="S292" s="157"/>
      <c r="T292" s="199"/>
      <c r="U292" s="150" t="str">
        <f t="shared" si="26"/>
        <v xml:space="preserve"> </v>
      </c>
      <c r="V292" s="151"/>
      <c r="W292" s="157"/>
      <c r="X292" s="475"/>
      <c r="Y292" s="476"/>
      <c r="Z292" s="477"/>
      <c r="AB292" s="634"/>
      <c r="AC292" s="635"/>
      <c r="AD292" s="635"/>
      <c r="AE292" s="636"/>
      <c r="AF292" s="149"/>
      <c r="AG292" s="150" t="str">
        <f t="shared" si="27"/>
        <v xml:space="preserve"> </v>
      </c>
      <c r="AH292" s="151"/>
      <c r="AI292" s="152"/>
      <c r="AJ292" s="154"/>
      <c r="AK292" s="153"/>
      <c r="AL292" s="154"/>
      <c r="AM292" s="155"/>
      <c r="AN292" s="503"/>
      <c r="AO292" s="621"/>
      <c r="AP292" s="156" t="s">
        <v>15</v>
      </c>
      <c r="AQ292" s="199"/>
      <c r="AR292" s="150" t="str">
        <f t="shared" si="28"/>
        <v xml:space="preserve"> </v>
      </c>
      <c r="AS292" s="151"/>
      <c r="AT292" s="157"/>
      <c r="AU292" s="199"/>
      <c r="AV292" s="150" t="str">
        <f t="shared" si="29"/>
        <v xml:space="preserve"> </v>
      </c>
      <c r="AW292" s="151"/>
      <c r="AX292" s="157"/>
      <c r="AY292" s="475"/>
      <c r="AZ292" s="476"/>
      <c r="BA292" s="477"/>
    </row>
    <row r="293" spans="1:53" ht="14.25" customHeight="1">
      <c r="A293" s="496"/>
      <c r="B293" s="497"/>
      <c r="C293" s="497"/>
      <c r="D293" s="498"/>
      <c r="E293" s="667"/>
      <c r="F293" s="657"/>
      <c r="G293" s="660"/>
      <c r="H293" s="271"/>
      <c r="I293" s="154"/>
      <c r="J293" s="153"/>
      <c r="K293" s="154"/>
      <c r="L293" s="155"/>
      <c r="M293" s="503"/>
      <c r="N293" s="622"/>
      <c r="O293" s="156" t="s">
        <v>16</v>
      </c>
      <c r="P293" s="199"/>
      <c r="Q293" s="150" t="str">
        <f t="shared" si="25"/>
        <v xml:space="preserve"> </v>
      </c>
      <c r="R293" s="151"/>
      <c r="S293" s="157"/>
      <c r="T293" s="199"/>
      <c r="U293" s="150" t="str">
        <f t="shared" si="26"/>
        <v xml:space="preserve"> </v>
      </c>
      <c r="V293" s="151"/>
      <c r="W293" s="157"/>
      <c r="X293" s="475"/>
      <c r="Y293" s="476"/>
      <c r="Z293" s="477"/>
      <c r="AB293" s="634"/>
      <c r="AC293" s="635"/>
      <c r="AD293" s="635"/>
      <c r="AE293" s="636"/>
      <c r="AF293" s="149"/>
      <c r="AG293" s="150" t="str">
        <f t="shared" si="27"/>
        <v xml:space="preserve"> </v>
      </c>
      <c r="AH293" s="151"/>
      <c r="AI293" s="152"/>
      <c r="AJ293" s="154"/>
      <c r="AK293" s="153"/>
      <c r="AL293" s="154"/>
      <c r="AM293" s="155"/>
      <c r="AN293" s="503"/>
      <c r="AO293" s="622"/>
      <c r="AP293" s="156" t="s">
        <v>16</v>
      </c>
      <c r="AQ293" s="199"/>
      <c r="AR293" s="150" t="str">
        <f t="shared" si="28"/>
        <v xml:space="preserve"> </v>
      </c>
      <c r="AS293" s="151"/>
      <c r="AT293" s="157"/>
      <c r="AU293" s="199"/>
      <c r="AV293" s="150" t="str">
        <f t="shared" si="29"/>
        <v xml:space="preserve"> </v>
      </c>
      <c r="AW293" s="151"/>
      <c r="AX293" s="157"/>
      <c r="AY293" s="475"/>
      <c r="AZ293" s="476"/>
      <c r="BA293" s="477"/>
    </row>
    <row r="294" spans="1:53" ht="14.25" customHeight="1">
      <c r="A294" s="496"/>
      <c r="B294" s="497"/>
      <c r="C294" s="497"/>
      <c r="D294" s="498"/>
      <c r="E294" s="667"/>
      <c r="F294" s="662"/>
      <c r="G294" s="663"/>
      <c r="H294" s="271"/>
      <c r="I294" s="153"/>
      <c r="J294" s="153"/>
      <c r="K294" s="154"/>
      <c r="L294" s="155"/>
      <c r="M294" s="503"/>
      <c r="N294" s="623"/>
      <c r="O294" s="214" t="s">
        <v>17</v>
      </c>
      <c r="P294" s="199"/>
      <c r="Q294" s="150" t="str">
        <f t="shared" si="25"/>
        <v xml:space="preserve"> </v>
      </c>
      <c r="R294" s="151"/>
      <c r="S294" s="157"/>
      <c r="T294" s="154"/>
      <c r="U294" s="150" t="str">
        <f t="shared" si="26"/>
        <v xml:space="preserve"> </v>
      </c>
      <c r="V294" s="151"/>
      <c r="W294" s="157"/>
      <c r="X294" s="646"/>
      <c r="Y294" s="476"/>
      <c r="Z294" s="647"/>
      <c r="AB294" s="634"/>
      <c r="AC294" s="635"/>
      <c r="AD294" s="635"/>
      <c r="AE294" s="636"/>
      <c r="AF294" s="149"/>
      <c r="AG294" s="150" t="str">
        <f t="shared" si="27"/>
        <v xml:space="preserve"> </v>
      </c>
      <c r="AH294" s="151"/>
      <c r="AI294" s="152"/>
      <c r="AJ294" s="153"/>
      <c r="AK294" s="153"/>
      <c r="AL294" s="154"/>
      <c r="AM294" s="155"/>
      <c r="AN294" s="503"/>
      <c r="AO294" s="623"/>
      <c r="AP294" s="214" t="s">
        <v>17</v>
      </c>
      <c r="AQ294" s="199"/>
      <c r="AR294" s="150" t="str">
        <f t="shared" si="28"/>
        <v xml:space="preserve"> </v>
      </c>
      <c r="AS294" s="151"/>
      <c r="AT294" s="157"/>
      <c r="AU294" s="154"/>
      <c r="AV294" s="150" t="str">
        <f t="shared" si="29"/>
        <v xml:space="preserve"> </v>
      </c>
      <c r="AW294" s="151"/>
      <c r="AX294" s="157"/>
      <c r="AY294" s="646"/>
      <c r="AZ294" s="476"/>
      <c r="BA294" s="647"/>
    </row>
    <row r="295" spans="1:53" ht="14.25" customHeight="1">
      <c r="A295" s="496"/>
      <c r="B295" s="497"/>
      <c r="C295" s="497"/>
      <c r="D295" s="498"/>
      <c r="E295" s="667"/>
      <c r="F295" s="656" t="s">
        <v>54</v>
      </c>
      <c r="G295" s="660"/>
      <c r="H295" s="273"/>
      <c r="I295" s="166"/>
      <c r="J295" s="166"/>
      <c r="K295" s="165"/>
      <c r="L295" s="202"/>
      <c r="M295" s="503"/>
      <c r="N295" s="621">
        <f>N291+1</f>
        <v>6</v>
      </c>
      <c r="O295" s="203" t="s">
        <v>14</v>
      </c>
      <c r="P295" s="204"/>
      <c r="Q295" s="205" t="str">
        <f t="shared" si="25"/>
        <v xml:space="preserve"> </v>
      </c>
      <c r="R295" s="206"/>
      <c r="S295" s="269"/>
      <c r="T295" s="208"/>
      <c r="U295" s="205" t="str">
        <f t="shared" si="26"/>
        <v xml:space="preserve"> </v>
      </c>
      <c r="V295" s="206"/>
      <c r="W295" s="269"/>
      <c r="X295" s="640"/>
      <c r="Y295" s="641"/>
      <c r="Z295" s="642"/>
      <c r="AB295" s="643"/>
      <c r="AC295" s="644"/>
      <c r="AD295" s="644"/>
      <c r="AE295" s="645"/>
      <c r="AF295" s="209"/>
      <c r="AG295" s="210" t="str">
        <f t="shared" si="27"/>
        <v xml:space="preserve"> </v>
      </c>
      <c r="AH295" s="211"/>
      <c r="AI295" s="274"/>
      <c r="AJ295" s="166"/>
      <c r="AK295" s="166"/>
      <c r="AL295" s="165"/>
      <c r="AM295" s="202"/>
      <c r="AN295" s="503"/>
      <c r="AO295" s="621">
        <f>AO291+1</f>
        <v>16</v>
      </c>
      <c r="AP295" s="203" t="s">
        <v>14</v>
      </c>
      <c r="AQ295" s="204"/>
      <c r="AR295" s="205" t="str">
        <f t="shared" si="28"/>
        <v xml:space="preserve"> </v>
      </c>
      <c r="AS295" s="206"/>
      <c r="AT295" s="269"/>
      <c r="AU295" s="208"/>
      <c r="AV295" s="205" t="str">
        <f t="shared" si="29"/>
        <v xml:space="preserve"> </v>
      </c>
      <c r="AW295" s="206"/>
      <c r="AX295" s="269"/>
      <c r="AY295" s="640"/>
      <c r="AZ295" s="641"/>
      <c r="BA295" s="642"/>
    </row>
    <row r="296" spans="1:53" ht="14.25" customHeight="1">
      <c r="A296" s="496"/>
      <c r="B296" s="497"/>
      <c r="C296" s="497"/>
      <c r="D296" s="498"/>
      <c r="E296" s="667"/>
      <c r="F296" s="657"/>
      <c r="G296" s="660"/>
      <c r="H296" s="271"/>
      <c r="I296" s="153"/>
      <c r="J296" s="153"/>
      <c r="K296" s="154"/>
      <c r="L296" s="155"/>
      <c r="M296" s="503"/>
      <c r="N296" s="621"/>
      <c r="O296" s="156" t="s">
        <v>15</v>
      </c>
      <c r="P296" s="199"/>
      <c r="Q296" s="150" t="str">
        <f t="shared" si="25"/>
        <v xml:space="preserve"> </v>
      </c>
      <c r="R296" s="151"/>
      <c r="S296" s="157"/>
      <c r="T296" s="199"/>
      <c r="U296" s="150" t="str">
        <f t="shared" si="26"/>
        <v xml:space="preserve"> </v>
      </c>
      <c r="V296" s="151"/>
      <c r="W296" s="157"/>
      <c r="X296" s="475"/>
      <c r="Y296" s="476"/>
      <c r="Z296" s="477"/>
      <c r="AB296" s="634"/>
      <c r="AC296" s="635"/>
      <c r="AD296" s="635"/>
      <c r="AE296" s="636"/>
      <c r="AF296" s="149"/>
      <c r="AG296" s="150" t="str">
        <f t="shared" si="27"/>
        <v xml:space="preserve"> </v>
      </c>
      <c r="AH296" s="151"/>
      <c r="AI296" s="152"/>
      <c r="AJ296" s="153"/>
      <c r="AK296" s="153"/>
      <c r="AL296" s="154"/>
      <c r="AM296" s="155"/>
      <c r="AN296" s="503"/>
      <c r="AO296" s="621"/>
      <c r="AP296" s="156" t="s">
        <v>15</v>
      </c>
      <c r="AQ296" s="199"/>
      <c r="AR296" s="150" t="str">
        <f t="shared" si="28"/>
        <v xml:space="preserve"> </v>
      </c>
      <c r="AS296" s="151"/>
      <c r="AT296" s="157"/>
      <c r="AU296" s="199"/>
      <c r="AV296" s="150" t="str">
        <f t="shared" si="29"/>
        <v xml:space="preserve"> </v>
      </c>
      <c r="AW296" s="151"/>
      <c r="AX296" s="157"/>
      <c r="AY296" s="475"/>
      <c r="AZ296" s="476"/>
      <c r="BA296" s="477"/>
    </row>
    <row r="297" spans="1:53" ht="14.25" customHeight="1">
      <c r="A297" s="496"/>
      <c r="B297" s="497"/>
      <c r="C297" s="497"/>
      <c r="D297" s="498"/>
      <c r="E297" s="667"/>
      <c r="F297" s="657"/>
      <c r="G297" s="660"/>
      <c r="H297" s="271"/>
      <c r="I297" s="153"/>
      <c r="J297" s="153"/>
      <c r="K297" s="154"/>
      <c r="L297" s="155"/>
      <c r="M297" s="503"/>
      <c r="N297" s="622"/>
      <c r="O297" s="156" t="s">
        <v>16</v>
      </c>
      <c r="P297" s="199"/>
      <c r="Q297" s="150" t="str">
        <f t="shared" si="25"/>
        <v xml:space="preserve"> </v>
      </c>
      <c r="R297" s="151"/>
      <c r="S297" s="157"/>
      <c r="T297" s="199"/>
      <c r="U297" s="150" t="str">
        <f t="shared" si="26"/>
        <v xml:space="preserve"> </v>
      </c>
      <c r="V297" s="151"/>
      <c r="W297" s="157"/>
      <c r="X297" s="475"/>
      <c r="Y297" s="476"/>
      <c r="Z297" s="477"/>
      <c r="AB297" s="634"/>
      <c r="AC297" s="635"/>
      <c r="AD297" s="635"/>
      <c r="AE297" s="636"/>
      <c r="AF297" s="149"/>
      <c r="AG297" s="150" t="str">
        <f t="shared" si="27"/>
        <v xml:space="preserve"> </v>
      </c>
      <c r="AH297" s="151"/>
      <c r="AI297" s="152"/>
      <c r="AJ297" s="153"/>
      <c r="AK297" s="153"/>
      <c r="AL297" s="154"/>
      <c r="AM297" s="155"/>
      <c r="AN297" s="503"/>
      <c r="AO297" s="622"/>
      <c r="AP297" s="156" t="s">
        <v>16</v>
      </c>
      <c r="AQ297" s="199"/>
      <c r="AR297" s="150" t="str">
        <f t="shared" si="28"/>
        <v xml:space="preserve"> </v>
      </c>
      <c r="AS297" s="151"/>
      <c r="AT297" s="157"/>
      <c r="AU297" s="199"/>
      <c r="AV297" s="150" t="str">
        <f t="shared" si="29"/>
        <v xml:space="preserve"> </v>
      </c>
      <c r="AW297" s="151"/>
      <c r="AX297" s="157"/>
      <c r="AY297" s="475"/>
      <c r="AZ297" s="476"/>
      <c r="BA297" s="477"/>
    </row>
    <row r="298" spans="1:53" ht="14.25" customHeight="1">
      <c r="A298" s="496"/>
      <c r="B298" s="497"/>
      <c r="C298" s="497"/>
      <c r="D298" s="498"/>
      <c r="E298" s="667"/>
      <c r="F298" s="662"/>
      <c r="G298" s="663"/>
      <c r="H298" s="271"/>
      <c r="I298" s="153"/>
      <c r="J298" s="153"/>
      <c r="K298" s="154"/>
      <c r="L298" s="155"/>
      <c r="M298" s="503"/>
      <c r="N298" s="623"/>
      <c r="O298" s="156" t="s">
        <v>17</v>
      </c>
      <c r="P298" s="199"/>
      <c r="Q298" s="150" t="str">
        <f t="shared" si="25"/>
        <v xml:space="preserve"> </v>
      </c>
      <c r="R298" s="151"/>
      <c r="S298" s="157"/>
      <c r="T298" s="199"/>
      <c r="U298" s="150" t="str">
        <f t="shared" si="26"/>
        <v xml:space="preserve"> </v>
      </c>
      <c r="V298" s="151"/>
      <c r="W298" s="157"/>
      <c r="X298" s="475"/>
      <c r="Y298" s="476"/>
      <c r="Z298" s="477"/>
      <c r="AB298" s="634"/>
      <c r="AC298" s="635"/>
      <c r="AD298" s="635"/>
      <c r="AE298" s="636"/>
      <c r="AF298" s="149"/>
      <c r="AG298" s="150" t="str">
        <f t="shared" si="27"/>
        <v xml:space="preserve"> </v>
      </c>
      <c r="AH298" s="151"/>
      <c r="AI298" s="152"/>
      <c r="AJ298" s="153"/>
      <c r="AK298" s="153"/>
      <c r="AL298" s="154"/>
      <c r="AM298" s="155"/>
      <c r="AN298" s="503"/>
      <c r="AO298" s="623"/>
      <c r="AP298" s="156" t="s">
        <v>17</v>
      </c>
      <c r="AQ298" s="199"/>
      <c r="AR298" s="150" t="str">
        <f t="shared" si="28"/>
        <v xml:space="preserve"> </v>
      </c>
      <c r="AS298" s="151"/>
      <c r="AT298" s="157"/>
      <c r="AU298" s="199"/>
      <c r="AV298" s="150" t="str">
        <f t="shared" si="29"/>
        <v xml:space="preserve"> </v>
      </c>
      <c r="AW298" s="151"/>
      <c r="AX298" s="157"/>
      <c r="AY298" s="475"/>
      <c r="AZ298" s="476"/>
      <c r="BA298" s="477"/>
    </row>
    <row r="299" spans="1:53" ht="14.25" customHeight="1">
      <c r="A299" s="496"/>
      <c r="B299" s="497"/>
      <c r="C299" s="497"/>
      <c r="D299" s="498"/>
      <c r="E299" s="667"/>
      <c r="F299" s="656" t="s">
        <v>54</v>
      </c>
      <c r="G299" s="659"/>
      <c r="H299" s="271"/>
      <c r="I299" s="153"/>
      <c r="J299" s="153"/>
      <c r="K299" s="154"/>
      <c r="L299" s="155"/>
      <c r="M299" s="503"/>
      <c r="N299" s="473">
        <f>N295+1</f>
        <v>7</v>
      </c>
      <c r="O299" s="156" t="s">
        <v>14</v>
      </c>
      <c r="P299" s="199"/>
      <c r="Q299" s="150" t="str">
        <f t="shared" si="25"/>
        <v xml:space="preserve"> </v>
      </c>
      <c r="R299" s="151"/>
      <c r="S299" s="157"/>
      <c r="T299" s="199"/>
      <c r="U299" s="150" t="str">
        <f t="shared" si="26"/>
        <v xml:space="preserve"> </v>
      </c>
      <c r="V299" s="151"/>
      <c r="W299" s="157"/>
      <c r="X299" s="475"/>
      <c r="Y299" s="476"/>
      <c r="Z299" s="477"/>
      <c r="AB299" s="634"/>
      <c r="AC299" s="635"/>
      <c r="AD299" s="635"/>
      <c r="AE299" s="636"/>
      <c r="AF299" s="149"/>
      <c r="AG299" s="150" t="str">
        <f t="shared" si="27"/>
        <v xml:space="preserve"> </v>
      </c>
      <c r="AH299" s="151"/>
      <c r="AI299" s="152"/>
      <c r="AJ299" s="153"/>
      <c r="AK299" s="153"/>
      <c r="AL299" s="154"/>
      <c r="AM299" s="155"/>
      <c r="AN299" s="503"/>
      <c r="AO299" s="473">
        <f>AO295+1</f>
        <v>17</v>
      </c>
      <c r="AP299" s="156" t="s">
        <v>14</v>
      </c>
      <c r="AQ299" s="199"/>
      <c r="AR299" s="150" t="str">
        <f t="shared" si="28"/>
        <v xml:space="preserve"> </v>
      </c>
      <c r="AS299" s="151"/>
      <c r="AT299" s="157"/>
      <c r="AU299" s="199"/>
      <c r="AV299" s="150" t="str">
        <f t="shared" si="29"/>
        <v xml:space="preserve"> </v>
      </c>
      <c r="AW299" s="151"/>
      <c r="AX299" s="157"/>
      <c r="AY299" s="475"/>
      <c r="AZ299" s="476"/>
      <c r="BA299" s="477"/>
    </row>
    <row r="300" spans="1:53" ht="14.25" customHeight="1">
      <c r="A300" s="496"/>
      <c r="B300" s="497"/>
      <c r="C300" s="497"/>
      <c r="D300" s="498"/>
      <c r="E300" s="667"/>
      <c r="F300" s="657"/>
      <c r="G300" s="660"/>
      <c r="H300" s="271"/>
      <c r="I300" s="153"/>
      <c r="J300" s="153"/>
      <c r="K300" s="154"/>
      <c r="L300" s="155"/>
      <c r="M300" s="503"/>
      <c r="N300" s="621"/>
      <c r="O300" s="156" t="s">
        <v>15</v>
      </c>
      <c r="P300" s="199"/>
      <c r="Q300" s="150" t="str">
        <f t="shared" si="25"/>
        <v xml:space="preserve"> </v>
      </c>
      <c r="R300" s="151"/>
      <c r="S300" s="157"/>
      <c r="T300" s="199"/>
      <c r="U300" s="150" t="str">
        <f t="shared" si="26"/>
        <v xml:space="preserve"> </v>
      </c>
      <c r="V300" s="151"/>
      <c r="W300" s="157"/>
      <c r="X300" s="475"/>
      <c r="Y300" s="476"/>
      <c r="Z300" s="477"/>
      <c r="AB300" s="634"/>
      <c r="AC300" s="635"/>
      <c r="AD300" s="635"/>
      <c r="AE300" s="636"/>
      <c r="AF300" s="149"/>
      <c r="AG300" s="150" t="str">
        <f t="shared" si="27"/>
        <v xml:space="preserve"> </v>
      </c>
      <c r="AH300" s="151"/>
      <c r="AI300" s="152"/>
      <c r="AJ300" s="153"/>
      <c r="AK300" s="153"/>
      <c r="AL300" s="154"/>
      <c r="AM300" s="155"/>
      <c r="AN300" s="503"/>
      <c r="AO300" s="621"/>
      <c r="AP300" s="156" t="s">
        <v>15</v>
      </c>
      <c r="AQ300" s="199"/>
      <c r="AR300" s="150" t="str">
        <f t="shared" si="28"/>
        <v xml:space="preserve"> </v>
      </c>
      <c r="AS300" s="151"/>
      <c r="AT300" s="157"/>
      <c r="AU300" s="199"/>
      <c r="AV300" s="150" t="str">
        <f t="shared" si="29"/>
        <v xml:space="preserve"> </v>
      </c>
      <c r="AW300" s="151"/>
      <c r="AX300" s="157"/>
      <c r="AY300" s="475"/>
      <c r="AZ300" s="476"/>
      <c r="BA300" s="477"/>
    </row>
    <row r="301" spans="1:53" ht="14.25" customHeight="1">
      <c r="A301" s="496"/>
      <c r="B301" s="497"/>
      <c r="C301" s="497"/>
      <c r="D301" s="498"/>
      <c r="E301" s="667"/>
      <c r="F301" s="657"/>
      <c r="G301" s="660"/>
      <c r="H301" s="271"/>
      <c r="I301" s="153"/>
      <c r="J301" s="153"/>
      <c r="K301" s="154"/>
      <c r="L301" s="155"/>
      <c r="M301" s="503"/>
      <c r="N301" s="622"/>
      <c r="O301" s="156" t="s">
        <v>16</v>
      </c>
      <c r="P301" s="199"/>
      <c r="Q301" s="150" t="str">
        <f t="shared" si="25"/>
        <v xml:space="preserve"> </v>
      </c>
      <c r="R301" s="151"/>
      <c r="S301" s="157"/>
      <c r="T301" s="199"/>
      <c r="U301" s="150" t="str">
        <f t="shared" si="26"/>
        <v xml:space="preserve"> </v>
      </c>
      <c r="V301" s="151"/>
      <c r="W301" s="157"/>
      <c r="X301" s="475"/>
      <c r="Y301" s="476"/>
      <c r="Z301" s="477"/>
      <c r="AB301" s="634"/>
      <c r="AC301" s="635"/>
      <c r="AD301" s="635"/>
      <c r="AE301" s="636"/>
      <c r="AF301" s="149"/>
      <c r="AG301" s="150" t="str">
        <f t="shared" si="27"/>
        <v xml:space="preserve"> </v>
      </c>
      <c r="AH301" s="151"/>
      <c r="AI301" s="152"/>
      <c r="AJ301" s="153"/>
      <c r="AK301" s="153"/>
      <c r="AL301" s="154"/>
      <c r="AM301" s="155"/>
      <c r="AN301" s="503"/>
      <c r="AO301" s="622"/>
      <c r="AP301" s="156" t="s">
        <v>16</v>
      </c>
      <c r="AQ301" s="199"/>
      <c r="AR301" s="150" t="str">
        <f t="shared" si="28"/>
        <v xml:space="preserve"> </v>
      </c>
      <c r="AS301" s="151"/>
      <c r="AT301" s="157"/>
      <c r="AU301" s="199"/>
      <c r="AV301" s="150" t="str">
        <f t="shared" si="29"/>
        <v xml:space="preserve"> </v>
      </c>
      <c r="AW301" s="151"/>
      <c r="AX301" s="157"/>
      <c r="AY301" s="475"/>
      <c r="AZ301" s="476"/>
      <c r="BA301" s="477"/>
    </row>
    <row r="302" spans="1:53" ht="14.25" customHeight="1">
      <c r="A302" s="496"/>
      <c r="B302" s="497"/>
      <c r="C302" s="497"/>
      <c r="D302" s="498"/>
      <c r="E302" s="667"/>
      <c r="F302" s="662"/>
      <c r="G302" s="663"/>
      <c r="H302" s="271"/>
      <c r="I302" s="153"/>
      <c r="J302" s="153"/>
      <c r="K302" s="154"/>
      <c r="L302" s="155"/>
      <c r="M302" s="503"/>
      <c r="N302" s="623"/>
      <c r="O302" s="156" t="s">
        <v>17</v>
      </c>
      <c r="P302" s="199"/>
      <c r="Q302" s="150" t="str">
        <f t="shared" si="25"/>
        <v xml:space="preserve"> </v>
      </c>
      <c r="R302" s="151"/>
      <c r="S302" s="157"/>
      <c r="T302" s="199"/>
      <c r="U302" s="150" t="str">
        <f t="shared" si="26"/>
        <v xml:space="preserve"> </v>
      </c>
      <c r="V302" s="151"/>
      <c r="W302" s="157"/>
      <c r="X302" s="475"/>
      <c r="Y302" s="476"/>
      <c r="Z302" s="477"/>
      <c r="AB302" s="634"/>
      <c r="AC302" s="635"/>
      <c r="AD302" s="635"/>
      <c r="AE302" s="636"/>
      <c r="AF302" s="149"/>
      <c r="AG302" s="150" t="str">
        <f t="shared" si="27"/>
        <v xml:space="preserve"> </v>
      </c>
      <c r="AH302" s="151"/>
      <c r="AI302" s="152"/>
      <c r="AJ302" s="153"/>
      <c r="AK302" s="153"/>
      <c r="AL302" s="154"/>
      <c r="AM302" s="155"/>
      <c r="AN302" s="503"/>
      <c r="AO302" s="623"/>
      <c r="AP302" s="156" t="s">
        <v>17</v>
      </c>
      <c r="AQ302" s="199"/>
      <c r="AR302" s="150" t="str">
        <f t="shared" si="28"/>
        <v xml:space="preserve"> </v>
      </c>
      <c r="AS302" s="151"/>
      <c r="AT302" s="157"/>
      <c r="AU302" s="199"/>
      <c r="AV302" s="150" t="str">
        <f t="shared" si="29"/>
        <v xml:space="preserve"> </v>
      </c>
      <c r="AW302" s="151"/>
      <c r="AX302" s="157"/>
      <c r="AY302" s="475"/>
      <c r="AZ302" s="476"/>
      <c r="BA302" s="477"/>
    </row>
    <row r="303" spans="1:53" ht="14.25" customHeight="1">
      <c r="A303" s="496"/>
      <c r="B303" s="497"/>
      <c r="C303" s="497"/>
      <c r="D303" s="498"/>
      <c r="E303" s="667"/>
      <c r="F303" s="656" t="s">
        <v>54</v>
      </c>
      <c r="G303" s="659"/>
      <c r="H303" s="271"/>
      <c r="I303" s="153"/>
      <c r="J303" s="153"/>
      <c r="K303" s="154"/>
      <c r="L303" s="155"/>
      <c r="M303" s="503"/>
      <c r="N303" s="473">
        <f>N299+1</f>
        <v>8</v>
      </c>
      <c r="O303" s="156" t="s">
        <v>14</v>
      </c>
      <c r="P303" s="199"/>
      <c r="Q303" s="150" t="str">
        <f t="shared" si="25"/>
        <v xml:space="preserve"> </v>
      </c>
      <c r="R303" s="151"/>
      <c r="S303" s="157"/>
      <c r="T303" s="199"/>
      <c r="U303" s="150" t="str">
        <f t="shared" si="26"/>
        <v xml:space="preserve"> </v>
      </c>
      <c r="V303" s="151"/>
      <c r="W303" s="157"/>
      <c r="X303" s="475"/>
      <c r="Y303" s="476"/>
      <c r="Z303" s="477"/>
      <c r="AB303" s="634"/>
      <c r="AC303" s="635"/>
      <c r="AD303" s="635"/>
      <c r="AE303" s="636"/>
      <c r="AF303" s="149"/>
      <c r="AG303" s="150" t="str">
        <f t="shared" si="27"/>
        <v xml:space="preserve"> </v>
      </c>
      <c r="AH303" s="151"/>
      <c r="AI303" s="152"/>
      <c r="AJ303" s="153"/>
      <c r="AK303" s="153"/>
      <c r="AL303" s="154"/>
      <c r="AM303" s="155"/>
      <c r="AN303" s="503"/>
      <c r="AO303" s="473">
        <f>AO299+1</f>
        <v>18</v>
      </c>
      <c r="AP303" s="156" t="s">
        <v>14</v>
      </c>
      <c r="AQ303" s="199"/>
      <c r="AR303" s="150" t="str">
        <f t="shared" si="28"/>
        <v xml:space="preserve"> </v>
      </c>
      <c r="AS303" s="151"/>
      <c r="AT303" s="157"/>
      <c r="AU303" s="199"/>
      <c r="AV303" s="150" t="str">
        <f t="shared" si="29"/>
        <v xml:space="preserve"> </v>
      </c>
      <c r="AW303" s="151"/>
      <c r="AX303" s="157"/>
      <c r="AY303" s="475"/>
      <c r="AZ303" s="476"/>
      <c r="BA303" s="477"/>
    </row>
    <row r="304" spans="1:53" ht="14.25" customHeight="1">
      <c r="A304" s="496"/>
      <c r="B304" s="497"/>
      <c r="C304" s="497"/>
      <c r="D304" s="498"/>
      <c r="E304" s="667"/>
      <c r="F304" s="657"/>
      <c r="G304" s="660"/>
      <c r="H304" s="271"/>
      <c r="I304" s="153"/>
      <c r="J304" s="153"/>
      <c r="K304" s="154"/>
      <c r="L304" s="155"/>
      <c r="M304" s="503"/>
      <c r="N304" s="621"/>
      <c r="O304" s="156" t="s">
        <v>15</v>
      </c>
      <c r="P304" s="199"/>
      <c r="Q304" s="150" t="str">
        <f t="shared" si="25"/>
        <v xml:space="preserve"> </v>
      </c>
      <c r="R304" s="151"/>
      <c r="S304" s="157"/>
      <c r="T304" s="199"/>
      <c r="U304" s="150" t="str">
        <f t="shared" si="26"/>
        <v xml:space="preserve"> </v>
      </c>
      <c r="V304" s="151"/>
      <c r="W304" s="157"/>
      <c r="X304" s="475"/>
      <c r="Y304" s="476"/>
      <c r="Z304" s="477"/>
      <c r="AB304" s="634"/>
      <c r="AC304" s="635"/>
      <c r="AD304" s="635"/>
      <c r="AE304" s="636"/>
      <c r="AF304" s="149"/>
      <c r="AG304" s="150" t="str">
        <f t="shared" si="27"/>
        <v xml:space="preserve"> </v>
      </c>
      <c r="AH304" s="151"/>
      <c r="AI304" s="152"/>
      <c r="AJ304" s="153"/>
      <c r="AK304" s="153"/>
      <c r="AL304" s="154"/>
      <c r="AM304" s="155"/>
      <c r="AN304" s="503"/>
      <c r="AO304" s="621"/>
      <c r="AP304" s="156" t="s">
        <v>15</v>
      </c>
      <c r="AQ304" s="199"/>
      <c r="AR304" s="150" t="str">
        <f t="shared" si="28"/>
        <v xml:space="preserve"> </v>
      </c>
      <c r="AS304" s="151"/>
      <c r="AT304" s="157"/>
      <c r="AU304" s="199"/>
      <c r="AV304" s="150" t="str">
        <f t="shared" si="29"/>
        <v xml:space="preserve"> </v>
      </c>
      <c r="AW304" s="151"/>
      <c r="AX304" s="157"/>
      <c r="AY304" s="475"/>
      <c r="AZ304" s="476"/>
      <c r="BA304" s="477"/>
    </row>
    <row r="305" spans="1:53" ht="14.25" customHeight="1">
      <c r="A305" s="496"/>
      <c r="B305" s="497"/>
      <c r="C305" s="497"/>
      <c r="D305" s="498"/>
      <c r="E305" s="667"/>
      <c r="F305" s="657"/>
      <c r="G305" s="660"/>
      <c r="H305" s="271"/>
      <c r="I305" s="153"/>
      <c r="J305" s="153"/>
      <c r="K305" s="154"/>
      <c r="L305" s="155"/>
      <c r="M305" s="503"/>
      <c r="N305" s="622"/>
      <c r="O305" s="156" t="s">
        <v>16</v>
      </c>
      <c r="P305" s="199"/>
      <c r="Q305" s="150" t="str">
        <f t="shared" si="25"/>
        <v xml:space="preserve"> </v>
      </c>
      <c r="R305" s="151"/>
      <c r="S305" s="157"/>
      <c r="T305" s="199"/>
      <c r="U305" s="150" t="str">
        <f t="shared" si="26"/>
        <v xml:space="preserve"> </v>
      </c>
      <c r="V305" s="151"/>
      <c r="W305" s="157"/>
      <c r="X305" s="475"/>
      <c r="Y305" s="476"/>
      <c r="Z305" s="477"/>
      <c r="AB305" s="634"/>
      <c r="AC305" s="635"/>
      <c r="AD305" s="635"/>
      <c r="AE305" s="636"/>
      <c r="AF305" s="149"/>
      <c r="AG305" s="150" t="str">
        <f t="shared" si="27"/>
        <v xml:space="preserve"> </v>
      </c>
      <c r="AH305" s="151"/>
      <c r="AI305" s="152"/>
      <c r="AJ305" s="153"/>
      <c r="AK305" s="153"/>
      <c r="AL305" s="154"/>
      <c r="AM305" s="155"/>
      <c r="AN305" s="503"/>
      <c r="AO305" s="622"/>
      <c r="AP305" s="156" t="s">
        <v>16</v>
      </c>
      <c r="AQ305" s="199"/>
      <c r="AR305" s="150" t="str">
        <f t="shared" si="28"/>
        <v xml:space="preserve"> </v>
      </c>
      <c r="AS305" s="151"/>
      <c r="AT305" s="157"/>
      <c r="AU305" s="199"/>
      <c r="AV305" s="150" t="str">
        <f t="shared" si="29"/>
        <v xml:space="preserve"> </v>
      </c>
      <c r="AW305" s="151"/>
      <c r="AX305" s="157"/>
      <c r="AY305" s="475"/>
      <c r="AZ305" s="476"/>
      <c r="BA305" s="477"/>
    </row>
    <row r="306" spans="1:53" ht="14.25" customHeight="1">
      <c r="A306" s="496"/>
      <c r="B306" s="497"/>
      <c r="C306" s="497"/>
      <c r="D306" s="498"/>
      <c r="E306" s="667"/>
      <c r="F306" s="662"/>
      <c r="G306" s="663"/>
      <c r="H306" s="271"/>
      <c r="I306" s="153"/>
      <c r="J306" s="153"/>
      <c r="K306" s="154"/>
      <c r="L306" s="155"/>
      <c r="M306" s="503"/>
      <c r="N306" s="623"/>
      <c r="O306" s="156" t="s">
        <v>17</v>
      </c>
      <c r="P306" s="199"/>
      <c r="Q306" s="150" t="str">
        <f t="shared" si="25"/>
        <v xml:space="preserve"> </v>
      </c>
      <c r="R306" s="151"/>
      <c r="S306" s="157"/>
      <c r="T306" s="199"/>
      <c r="U306" s="150" t="str">
        <f t="shared" si="26"/>
        <v xml:space="preserve"> </v>
      </c>
      <c r="V306" s="151"/>
      <c r="W306" s="157"/>
      <c r="X306" s="475"/>
      <c r="Y306" s="476"/>
      <c r="Z306" s="477"/>
      <c r="AB306" s="634"/>
      <c r="AC306" s="635"/>
      <c r="AD306" s="635"/>
      <c r="AE306" s="636"/>
      <c r="AF306" s="149"/>
      <c r="AG306" s="150" t="str">
        <f t="shared" si="27"/>
        <v xml:space="preserve"> </v>
      </c>
      <c r="AH306" s="151"/>
      <c r="AI306" s="152"/>
      <c r="AJ306" s="153"/>
      <c r="AK306" s="153"/>
      <c r="AL306" s="154"/>
      <c r="AM306" s="155"/>
      <c r="AN306" s="503"/>
      <c r="AO306" s="623"/>
      <c r="AP306" s="156" t="s">
        <v>17</v>
      </c>
      <c r="AQ306" s="199"/>
      <c r="AR306" s="150" t="str">
        <f t="shared" si="28"/>
        <v xml:space="preserve"> </v>
      </c>
      <c r="AS306" s="151"/>
      <c r="AT306" s="157"/>
      <c r="AU306" s="199"/>
      <c r="AV306" s="150" t="str">
        <f t="shared" si="29"/>
        <v xml:space="preserve"> </v>
      </c>
      <c r="AW306" s="151"/>
      <c r="AX306" s="157"/>
      <c r="AY306" s="475"/>
      <c r="AZ306" s="476"/>
      <c r="BA306" s="477"/>
    </row>
    <row r="307" spans="1:53" ht="14.25" customHeight="1">
      <c r="A307" s="496"/>
      <c r="B307" s="497"/>
      <c r="C307" s="497"/>
      <c r="D307" s="498"/>
      <c r="E307" s="667"/>
      <c r="F307" s="656" t="s">
        <v>54</v>
      </c>
      <c r="G307" s="659"/>
      <c r="H307" s="271"/>
      <c r="I307" s="153"/>
      <c r="J307" s="153"/>
      <c r="K307" s="154"/>
      <c r="L307" s="155"/>
      <c r="M307" s="503"/>
      <c r="N307" s="473">
        <f>N303+1</f>
        <v>9</v>
      </c>
      <c r="O307" s="156" t="s">
        <v>14</v>
      </c>
      <c r="P307" s="199"/>
      <c r="Q307" s="150" t="str">
        <f t="shared" si="25"/>
        <v xml:space="preserve"> </v>
      </c>
      <c r="R307" s="151"/>
      <c r="S307" s="157"/>
      <c r="T307" s="199"/>
      <c r="U307" s="150" t="str">
        <f t="shared" si="26"/>
        <v xml:space="preserve"> </v>
      </c>
      <c r="V307" s="151"/>
      <c r="W307" s="157"/>
      <c r="X307" s="475"/>
      <c r="Y307" s="476"/>
      <c r="Z307" s="477"/>
      <c r="AB307" s="634"/>
      <c r="AC307" s="635"/>
      <c r="AD307" s="635"/>
      <c r="AE307" s="636"/>
      <c r="AF307" s="149"/>
      <c r="AG307" s="150" t="str">
        <f t="shared" si="27"/>
        <v xml:space="preserve"> </v>
      </c>
      <c r="AH307" s="151"/>
      <c r="AI307" s="152"/>
      <c r="AJ307" s="153"/>
      <c r="AK307" s="153"/>
      <c r="AL307" s="154"/>
      <c r="AM307" s="155"/>
      <c r="AN307" s="503"/>
      <c r="AO307" s="473">
        <f>AO303+1</f>
        <v>19</v>
      </c>
      <c r="AP307" s="156" t="s">
        <v>14</v>
      </c>
      <c r="AQ307" s="199"/>
      <c r="AR307" s="150" t="str">
        <f t="shared" si="28"/>
        <v xml:space="preserve"> </v>
      </c>
      <c r="AS307" s="151"/>
      <c r="AT307" s="157"/>
      <c r="AU307" s="199"/>
      <c r="AV307" s="150" t="str">
        <f t="shared" si="29"/>
        <v xml:space="preserve"> </v>
      </c>
      <c r="AW307" s="151"/>
      <c r="AX307" s="157"/>
      <c r="AY307" s="475"/>
      <c r="AZ307" s="476"/>
      <c r="BA307" s="477"/>
    </row>
    <row r="308" spans="1:53" ht="14.25" customHeight="1">
      <c r="A308" s="496"/>
      <c r="B308" s="497"/>
      <c r="C308" s="497"/>
      <c r="D308" s="498"/>
      <c r="E308" s="667"/>
      <c r="F308" s="657"/>
      <c r="G308" s="660"/>
      <c r="H308" s="271"/>
      <c r="I308" s="153"/>
      <c r="J308" s="153"/>
      <c r="K308" s="154"/>
      <c r="L308" s="155"/>
      <c r="M308" s="503"/>
      <c r="N308" s="621"/>
      <c r="O308" s="156" t="s">
        <v>15</v>
      </c>
      <c r="P308" s="199"/>
      <c r="Q308" s="150" t="str">
        <f t="shared" si="25"/>
        <v xml:space="preserve"> </v>
      </c>
      <c r="R308" s="151"/>
      <c r="S308" s="157"/>
      <c r="T308" s="199"/>
      <c r="U308" s="150" t="str">
        <f t="shared" si="26"/>
        <v xml:space="preserve"> </v>
      </c>
      <c r="V308" s="151"/>
      <c r="W308" s="157"/>
      <c r="X308" s="475"/>
      <c r="Y308" s="476"/>
      <c r="Z308" s="477"/>
      <c r="AB308" s="634"/>
      <c r="AC308" s="635"/>
      <c r="AD308" s="635"/>
      <c r="AE308" s="636"/>
      <c r="AF308" s="149"/>
      <c r="AG308" s="150" t="str">
        <f t="shared" si="27"/>
        <v xml:space="preserve"> </v>
      </c>
      <c r="AH308" s="151"/>
      <c r="AI308" s="152"/>
      <c r="AJ308" s="153"/>
      <c r="AK308" s="153"/>
      <c r="AL308" s="154"/>
      <c r="AM308" s="155"/>
      <c r="AN308" s="503"/>
      <c r="AO308" s="621"/>
      <c r="AP308" s="156" t="s">
        <v>15</v>
      </c>
      <c r="AQ308" s="199"/>
      <c r="AR308" s="150" t="str">
        <f t="shared" si="28"/>
        <v xml:space="preserve"> </v>
      </c>
      <c r="AS308" s="151"/>
      <c r="AT308" s="157"/>
      <c r="AU308" s="199"/>
      <c r="AV308" s="150" t="str">
        <f t="shared" si="29"/>
        <v xml:space="preserve"> </v>
      </c>
      <c r="AW308" s="151"/>
      <c r="AX308" s="157"/>
      <c r="AY308" s="475"/>
      <c r="AZ308" s="476"/>
      <c r="BA308" s="477"/>
    </row>
    <row r="309" spans="1:53" ht="14.25" customHeight="1">
      <c r="A309" s="496"/>
      <c r="B309" s="497"/>
      <c r="C309" s="497"/>
      <c r="D309" s="498"/>
      <c r="E309" s="667"/>
      <c r="F309" s="657"/>
      <c r="G309" s="660"/>
      <c r="H309" s="271"/>
      <c r="I309" s="153"/>
      <c r="J309" s="153"/>
      <c r="K309" s="154"/>
      <c r="L309" s="155"/>
      <c r="M309" s="503"/>
      <c r="N309" s="622"/>
      <c r="O309" s="156" t="s">
        <v>16</v>
      </c>
      <c r="P309" s="199"/>
      <c r="Q309" s="150" t="str">
        <f t="shared" si="25"/>
        <v xml:space="preserve"> </v>
      </c>
      <c r="R309" s="151"/>
      <c r="S309" s="157"/>
      <c r="T309" s="199"/>
      <c r="U309" s="150" t="str">
        <f t="shared" si="26"/>
        <v xml:space="preserve"> </v>
      </c>
      <c r="V309" s="151"/>
      <c r="W309" s="157"/>
      <c r="X309" s="475"/>
      <c r="Y309" s="476"/>
      <c r="Z309" s="477"/>
      <c r="AB309" s="634"/>
      <c r="AC309" s="635"/>
      <c r="AD309" s="635"/>
      <c r="AE309" s="636"/>
      <c r="AF309" s="149"/>
      <c r="AG309" s="150" t="str">
        <f t="shared" si="27"/>
        <v xml:space="preserve"> </v>
      </c>
      <c r="AH309" s="151"/>
      <c r="AI309" s="152"/>
      <c r="AJ309" s="153"/>
      <c r="AK309" s="153"/>
      <c r="AL309" s="154"/>
      <c r="AM309" s="155"/>
      <c r="AN309" s="503"/>
      <c r="AO309" s="622"/>
      <c r="AP309" s="156" t="s">
        <v>16</v>
      </c>
      <c r="AQ309" s="199"/>
      <c r="AR309" s="150" t="str">
        <f t="shared" si="28"/>
        <v xml:space="preserve"> </v>
      </c>
      <c r="AS309" s="151"/>
      <c r="AT309" s="157"/>
      <c r="AU309" s="199"/>
      <c r="AV309" s="150" t="str">
        <f t="shared" si="29"/>
        <v xml:space="preserve"> </v>
      </c>
      <c r="AW309" s="151"/>
      <c r="AX309" s="157"/>
      <c r="AY309" s="475"/>
      <c r="AZ309" s="476"/>
      <c r="BA309" s="477"/>
    </row>
    <row r="310" spans="1:53" ht="14.25" customHeight="1">
      <c r="A310" s="496"/>
      <c r="B310" s="497"/>
      <c r="C310" s="497"/>
      <c r="D310" s="498"/>
      <c r="E310" s="667"/>
      <c r="F310" s="662"/>
      <c r="G310" s="663"/>
      <c r="H310" s="271"/>
      <c r="I310" s="153"/>
      <c r="J310" s="153"/>
      <c r="K310" s="154"/>
      <c r="L310" s="155"/>
      <c r="M310" s="503"/>
      <c r="N310" s="623"/>
      <c r="O310" s="156" t="s">
        <v>17</v>
      </c>
      <c r="P310" s="199"/>
      <c r="Q310" s="150" t="str">
        <f t="shared" si="25"/>
        <v xml:space="preserve"> </v>
      </c>
      <c r="R310" s="151"/>
      <c r="S310" s="157"/>
      <c r="T310" s="199"/>
      <c r="U310" s="150" t="str">
        <f t="shared" si="26"/>
        <v xml:space="preserve"> </v>
      </c>
      <c r="V310" s="151"/>
      <c r="W310" s="157"/>
      <c r="X310" s="475"/>
      <c r="Y310" s="476"/>
      <c r="Z310" s="477"/>
      <c r="AB310" s="634"/>
      <c r="AC310" s="635"/>
      <c r="AD310" s="635"/>
      <c r="AE310" s="636"/>
      <c r="AF310" s="149"/>
      <c r="AG310" s="150" t="str">
        <f t="shared" si="27"/>
        <v xml:space="preserve"> </v>
      </c>
      <c r="AH310" s="151"/>
      <c r="AI310" s="152"/>
      <c r="AJ310" s="153"/>
      <c r="AK310" s="153"/>
      <c r="AL310" s="154"/>
      <c r="AM310" s="155"/>
      <c r="AN310" s="503"/>
      <c r="AO310" s="623"/>
      <c r="AP310" s="156" t="s">
        <v>17</v>
      </c>
      <c r="AQ310" s="199"/>
      <c r="AR310" s="150" t="str">
        <f t="shared" si="28"/>
        <v xml:space="preserve"> </v>
      </c>
      <c r="AS310" s="151"/>
      <c r="AT310" s="157"/>
      <c r="AU310" s="199"/>
      <c r="AV310" s="150" t="str">
        <f t="shared" si="29"/>
        <v xml:space="preserve"> </v>
      </c>
      <c r="AW310" s="151"/>
      <c r="AX310" s="157"/>
      <c r="AY310" s="475"/>
      <c r="AZ310" s="476"/>
      <c r="BA310" s="477"/>
    </row>
    <row r="311" spans="1:53" ht="14.25" customHeight="1">
      <c r="A311" s="496"/>
      <c r="B311" s="497"/>
      <c r="C311" s="497"/>
      <c r="D311" s="498"/>
      <c r="E311" s="667"/>
      <c r="F311" s="656" t="s">
        <v>54</v>
      </c>
      <c r="G311" s="659"/>
      <c r="H311" s="271"/>
      <c r="I311" s="153"/>
      <c r="J311" s="153"/>
      <c r="K311" s="154"/>
      <c r="L311" s="155"/>
      <c r="M311" s="503"/>
      <c r="N311" s="473">
        <f>N307+1</f>
        <v>10</v>
      </c>
      <c r="O311" s="156" t="s">
        <v>14</v>
      </c>
      <c r="P311" s="199"/>
      <c r="Q311" s="150" t="str">
        <f t="shared" si="25"/>
        <v xml:space="preserve"> </v>
      </c>
      <c r="R311" s="151"/>
      <c r="S311" s="157"/>
      <c r="T311" s="199"/>
      <c r="U311" s="150" t="str">
        <f t="shared" si="26"/>
        <v xml:space="preserve"> </v>
      </c>
      <c r="V311" s="151"/>
      <c r="W311" s="157"/>
      <c r="X311" s="475"/>
      <c r="Y311" s="476"/>
      <c r="Z311" s="477"/>
      <c r="AB311" s="634"/>
      <c r="AC311" s="635"/>
      <c r="AD311" s="635"/>
      <c r="AE311" s="636"/>
      <c r="AF311" s="149"/>
      <c r="AG311" s="150" t="str">
        <f t="shared" si="27"/>
        <v xml:space="preserve"> </v>
      </c>
      <c r="AH311" s="151"/>
      <c r="AI311" s="152"/>
      <c r="AJ311" s="153"/>
      <c r="AK311" s="153"/>
      <c r="AL311" s="154"/>
      <c r="AM311" s="155"/>
      <c r="AN311" s="503"/>
      <c r="AO311" s="473">
        <f>AO307+1</f>
        <v>20</v>
      </c>
      <c r="AP311" s="156" t="s">
        <v>14</v>
      </c>
      <c r="AQ311" s="199"/>
      <c r="AR311" s="150" t="str">
        <f t="shared" si="28"/>
        <v xml:space="preserve"> </v>
      </c>
      <c r="AS311" s="151"/>
      <c r="AT311" s="157"/>
      <c r="AU311" s="199"/>
      <c r="AV311" s="150" t="str">
        <f t="shared" si="29"/>
        <v xml:space="preserve"> </v>
      </c>
      <c r="AW311" s="151"/>
      <c r="AX311" s="157"/>
      <c r="AY311" s="475"/>
      <c r="AZ311" s="476"/>
      <c r="BA311" s="477"/>
    </row>
    <row r="312" spans="1:53" ht="14.25" customHeight="1">
      <c r="A312" s="496"/>
      <c r="B312" s="497"/>
      <c r="C312" s="497"/>
      <c r="D312" s="498"/>
      <c r="E312" s="667"/>
      <c r="F312" s="657"/>
      <c r="G312" s="660"/>
      <c r="H312" s="271"/>
      <c r="I312" s="153"/>
      <c r="J312" s="153"/>
      <c r="K312" s="154"/>
      <c r="L312" s="155"/>
      <c r="M312" s="503"/>
      <c r="N312" s="621"/>
      <c r="O312" s="156" t="s">
        <v>15</v>
      </c>
      <c r="P312" s="199"/>
      <c r="Q312" s="150" t="str">
        <f t="shared" si="25"/>
        <v xml:space="preserve"> </v>
      </c>
      <c r="R312" s="151"/>
      <c r="S312" s="157"/>
      <c r="T312" s="199"/>
      <c r="U312" s="150" t="str">
        <f t="shared" si="26"/>
        <v xml:space="preserve"> </v>
      </c>
      <c r="V312" s="151"/>
      <c r="W312" s="157"/>
      <c r="X312" s="475"/>
      <c r="Y312" s="476"/>
      <c r="Z312" s="477"/>
      <c r="AB312" s="634"/>
      <c r="AC312" s="635"/>
      <c r="AD312" s="635"/>
      <c r="AE312" s="636"/>
      <c r="AF312" s="149"/>
      <c r="AG312" s="150" t="str">
        <f t="shared" si="27"/>
        <v xml:space="preserve"> </v>
      </c>
      <c r="AH312" s="151"/>
      <c r="AI312" s="152"/>
      <c r="AJ312" s="153"/>
      <c r="AK312" s="153"/>
      <c r="AL312" s="154"/>
      <c r="AM312" s="155"/>
      <c r="AN312" s="503"/>
      <c r="AO312" s="621"/>
      <c r="AP312" s="156" t="s">
        <v>15</v>
      </c>
      <c r="AQ312" s="199"/>
      <c r="AR312" s="150" t="str">
        <f t="shared" si="28"/>
        <v xml:space="preserve"> </v>
      </c>
      <c r="AS312" s="151"/>
      <c r="AT312" s="157"/>
      <c r="AU312" s="199"/>
      <c r="AV312" s="150" t="str">
        <f t="shared" si="29"/>
        <v xml:space="preserve"> </v>
      </c>
      <c r="AW312" s="151"/>
      <c r="AX312" s="157"/>
      <c r="AY312" s="475"/>
      <c r="AZ312" s="476"/>
      <c r="BA312" s="477"/>
    </row>
    <row r="313" spans="1:53" ht="14.25" customHeight="1">
      <c r="A313" s="496"/>
      <c r="B313" s="497"/>
      <c r="C313" s="497"/>
      <c r="D313" s="498"/>
      <c r="E313" s="667"/>
      <c r="F313" s="657"/>
      <c r="G313" s="660"/>
      <c r="H313" s="271"/>
      <c r="I313" s="153"/>
      <c r="J313" s="153"/>
      <c r="K313" s="154"/>
      <c r="L313" s="155"/>
      <c r="M313" s="503"/>
      <c r="N313" s="622"/>
      <c r="O313" s="156" t="s">
        <v>16</v>
      </c>
      <c r="P313" s="199"/>
      <c r="Q313" s="150" t="str">
        <f t="shared" si="25"/>
        <v xml:space="preserve"> </v>
      </c>
      <c r="R313" s="151"/>
      <c r="S313" s="157"/>
      <c r="T313" s="199"/>
      <c r="U313" s="150" t="str">
        <f t="shared" si="26"/>
        <v xml:space="preserve"> </v>
      </c>
      <c r="V313" s="151"/>
      <c r="W313" s="157"/>
      <c r="X313" s="475"/>
      <c r="Y313" s="476"/>
      <c r="Z313" s="477"/>
      <c r="AB313" s="634"/>
      <c r="AC313" s="635"/>
      <c r="AD313" s="635"/>
      <c r="AE313" s="636"/>
      <c r="AF313" s="149"/>
      <c r="AG313" s="150" t="str">
        <f t="shared" si="27"/>
        <v xml:space="preserve"> </v>
      </c>
      <c r="AH313" s="151"/>
      <c r="AI313" s="152"/>
      <c r="AJ313" s="153"/>
      <c r="AK313" s="153"/>
      <c r="AL313" s="154"/>
      <c r="AM313" s="155"/>
      <c r="AN313" s="503"/>
      <c r="AO313" s="622"/>
      <c r="AP313" s="156" t="s">
        <v>16</v>
      </c>
      <c r="AQ313" s="199"/>
      <c r="AR313" s="150" t="str">
        <f t="shared" si="28"/>
        <v xml:space="preserve"> </v>
      </c>
      <c r="AS313" s="151"/>
      <c r="AT313" s="157"/>
      <c r="AU313" s="199"/>
      <c r="AV313" s="150" t="str">
        <f t="shared" si="29"/>
        <v xml:space="preserve"> </v>
      </c>
      <c r="AW313" s="151"/>
      <c r="AX313" s="157"/>
      <c r="AY313" s="475"/>
      <c r="AZ313" s="476"/>
      <c r="BA313" s="477"/>
    </row>
    <row r="314" spans="1:53" ht="14.25" customHeight="1" thickBot="1">
      <c r="A314" s="499"/>
      <c r="B314" s="500"/>
      <c r="C314" s="500"/>
      <c r="D314" s="501"/>
      <c r="E314" s="668"/>
      <c r="F314" s="658"/>
      <c r="G314" s="661"/>
      <c r="H314" s="265"/>
      <c r="I314" s="171"/>
      <c r="J314" s="171"/>
      <c r="K314" s="172"/>
      <c r="L314" s="173"/>
      <c r="M314" s="503"/>
      <c r="N314" s="623"/>
      <c r="O314" s="156" t="s">
        <v>17</v>
      </c>
      <c r="P314" s="212"/>
      <c r="Q314" s="168" t="str">
        <f t="shared" si="25"/>
        <v xml:space="preserve"> </v>
      </c>
      <c r="R314" s="169"/>
      <c r="S314" s="175"/>
      <c r="T314" s="172"/>
      <c r="U314" s="168" t="str">
        <f t="shared" si="26"/>
        <v xml:space="preserve"> </v>
      </c>
      <c r="V314" s="169"/>
      <c r="W314" s="175"/>
      <c r="X314" s="478"/>
      <c r="Y314" s="479"/>
      <c r="Z314" s="480"/>
      <c r="AB314" s="637"/>
      <c r="AC314" s="638"/>
      <c r="AD314" s="638"/>
      <c r="AE314" s="639"/>
      <c r="AF314" s="167"/>
      <c r="AG314" s="168" t="str">
        <f t="shared" si="27"/>
        <v xml:space="preserve"> </v>
      </c>
      <c r="AH314" s="169"/>
      <c r="AI314" s="170"/>
      <c r="AJ314" s="171"/>
      <c r="AK314" s="171"/>
      <c r="AL314" s="172"/>
      <c r="AM314" s="173"/>
      <c r="AN314" s="503"/>
      <c r="AO314" s="623"/>
      <c r="AP314" s="156" t="s">
        <v>17</v>
      </c>
      <c r="AQ314" s="212"/>
      <c r="AR314" s="168" t="str">
        <f t="shared" si="28"/>
        <v xml:space="preserve"> </v>
      </c>
      <c r="AS314" s="169"/>
      <c r="AT314" s="175"/>
      <c r="AU314" s="172"/>
      <c r="AV314" s="168" t="str">
        <f t="shared" si="29"/>
        <v xml:space="preserve"> </v>
      </c>
      <c r="AW314" s="169"/>
      <c r="AX314" s="175"/>
      <c r="AY314" s="478"/>
      <c r="AZ314" s="479"/>
      <c r="BA314" s="480"/>
    </row>
    <row r="315" spans="1:53" ht="21" customHeight="1">
      <c r="A315" s="451" t="s">
        <v>13</v>
      </c>
      <c r="B315" s="452"/>
      <c r="C315" s="452"/>
      <c r="D315" s="452"/>
      <c r="E315" s="453"/>
      <c r="F315" s="453" t="s">
        <v>14</v>
      </c>
      <c r="G315" s="453"/>
      <c r="H315" s="453" t="s">
        <v>15</v>
      </c>
      <c r="I315" s="453"/>
      <c r="J315" s="467" t="s">
        <v>16</v>
      </c>
      <c r="K315" s="468"/>
      <c r="L315" s="467" t="s">
        <v>17</v>
      </c>
      <c r="M315" s="469"/>
      <c r="N315" s="470" t="s">
        <v>18</v>
      </c>
      <c r="O315" s="469"/>
      <c r="P315" s="470" t="s">
        <v>19</v>
      </c>
      <c r="Q315" s="471"/>
      <c r="R315" s="471"/>
      <c r="S315" s="469"/>
      <c r="T315" s="470" t="s">
        <v>48</v>
      </c>
      <c r="U315" s="471"/>
      <c r="V315" s="471"/>
      <c r="W315" s="469"/>
      <c r="X315" s="182" t="s">
        <v>49</v>
      </c>
      <c r="Y315" s="451" t="str">
        <f>Y262</f>
        <v>Druckdatum:</v>
      </c>
      <c r="Z315" s="472"/>
      <c r="AA315" s="183"/>
      <c r="AB315" s="451" t="s">
        <v>13</v>
      </c>
      <c r="AC315" s="452"/>
      <c r="AD315" s="452"/>
      <c r="AE315" s="452"/>
      <c r="AF315" s="453"/>
      <c r="AG315" s="453" t="s">
        <v>14</v>
      </c>
      <c r="AH315" s="453"/>
      <c r="AI315" s="453" t="s">
        <v>15</v>
      </c>
      <c r="AJ315" s="453"/>
      <c r="AK315" s="467" t="s">
        <v>16</v>
      </c>
      <c r="AL315" s="468"/>
      <c r="AM315" s="467" t="s">
        <v>17</v>
      </c>
      <c r="AN315" s="469"/>
      <c r="AO315" s="470" t="s">
        <v>18</v>
      </c>
      <c r="AP315" s="469"/>
      <c r="AQ315" s="470" t="s">
        <v>19</v>
      </c>
      <c r="AR315" s="471"/>
      <c r="AS315" s="471"/>
      <c r="AT315" s="469"/>
      <c r="AU315" s="470" t="s">
        <v>48</v>
      </c>
      <c r="AV315" s="471"/>
      <c r="AW315" s="471"/>
      <c r="AX315" s="469"/>
      <c r="AY315" s="182" t="s">
        <v>49</v>
      </c>
      <c r="AZ315" s="451" t="str">
        <f>Y315</f>
        <v>Druckdatum:</v>
      </c>
      <c r="BA315" s="472"/>
    </row>
    <row r="316" spans="1:53" ht="21" customHeight="1" thickBot="1">
      <c r="A316" s="461" t="s">
        <v>21</v>
      </c>
      <c r="B316" s="462" t="s">
        <v>21</v>
      </c>
      <c r="C316" s="462"/>
      <c r="D316" s="462"/>
      <c r="E316" s="462"/>
      <c r="F316" s="626"/>
      <c r="G316" s="626"/>
      <c r="H316" s="626"/>
      <c r="I316" s="626"/>
      <c r="J316" s="625"/>
      <c r="K316" s="626"/>
      <c r="L316" s="625"/>
      <c r="M316" s="626"/>
      <c r="N316" s="625"/>
      <c r="O316" s="626"/>
      <c r="P316" s="465"/>
      <c r="Q316" s="627"/>
      <c r="R316" s="627"/>
      <c r="S316" s="464"/>
      <c r="T316" s="465"/>
      <c r="U316" s="627"/>
      <c r="V316" s="627"/>
      <c r="W316" s="464"/>
      <c r="X316" s="184"/>
      <c r="Y316" s="628">
        <f ca="1">TODAY()</f>
        <v>45693</v>
      </c>
      <c r="Z316" s="629"/>
      <c r="AA316" s="185"/>
      <c r="AB316" s="461" t="s">
        <v>21</v>
      </c>
      <c r="AC316" s="462" t="s">
        <v>21</v>
      </c>
      <c r="AD316" s="462"/>
      <c r="AE316" s="462"/>
      <c r="AF316" s="462"/>
      <c r="AG316" s="626"/>
      <c r="AH316" s="626"/>
      <c r="AI316" s="626"/>
      <c r="AJ316" s="626"/>
      <c r="AK316" s="625"/>
      <c r="AL316" s="626"/>
      <c r="AM316" s="625"/>
      <c r="AN316" s="626"/>
      <c r="AO316" s="625"/>
      <c r="AP316" s="626"/>
      <c r="AQ316" s="465"/>
      <c r="AR316" s="627"/>
      <c r="AS316" s="627"/>
      <c r="AT316" s="464"/>
      <c r="AU316" s="465"/>
      <c r="AV316" s="627"/>
      <c r="AW316" s="627"/>
      <c r="AX316" s="464"/>
      <c r="AY316" s="184"/>
      <c r="AZ316" s="628">
        <f ca="1">TODAY()</f>
        <v>45693</v>
      </c>
      <c r="BA316" s="629"/>
    </row>
    <row r="317" spans="1:53" ht="21" customHeight="1" thickBot="1">
      <c r="A317" s="454" t="s">
        <v>51</v>
      </c>
      <c r="B317" s="455"/>
      <c r="C317" s="455"/>
      <c r="D317" s="455"/>
      <c r="E317" s="455"/>
      <c r="F317" s="456"/>
      <c r="G317" s="456"/>
      <c r="H317" s="456"/>
      <c r="I317" s="456"/>
      <c r="J317" s="457"/>
      <c r="K317" s="456"/>
      <c r="L317" s="457"/>
      <c r="M317" s="456"/>
      <c r="N317" s="457"/>
      <c r="O317" s="456"/>
      <c r="P317" s="458"/>
      <c r="Q317" s="459"/>
      <c r="R317" s="459"/>
      <c r="S317" s="460"/>
      <c r="T317" s="458"/>
      <c r="U317" s="459"/>
      <c r="V317" s="459"/>
      <c r="W317" s="460"/>
      <c r="X317" s="186"/>
      <c r="Y317" s="187" t="s">
        <v>52</v>
      </c>
      <c r="Z317" s="188">
        <f>BA264+1</f>
        <v>11</v>
      </c>
      <c r="AB317" s="454" t="s">
        <v>51</v>
      </c>
      <c r="AC317" s="455"/>
      <c r="AD317" s="455"/>
      <c r="AE317" s="455"/>
      <c r="AF317" s="455"/>
      <c r="AG317" s="456"/>
      <c r="AH317" s="456"/>
      <c r="AI317" s="456"/>
      <c r="AJ317" s="456"/>
      <c r="AK317" s="457"/>
      <c r="AL317" s="456"/>
      <c r="AM317" s="457"/>
      <c r="AN317" s="456"/>
      <c r="AO317" s="457"/>
      <c r="AP317" s="456"/>
      <c r="AQ317" s="458"/>
      <c r="AR317" s="459"/>
      <c r="AS317" s="459"/>
      <c r="AT317" s="460"/>
      <c r="AU317" s="458"/>
      <c r="AV317" s="459"/>
      <c r="AW317" s="459"/>
      <c r="AX317" s="460"/>
      <c r="AY317" s="186"/>
      <c r="AZ317" s="187" t="s">
        <v>52</v>
      </c>
      <c r="BA317" s="188">
        <f>Z317+1</f>
        <v>12</v>
      </c>
    </row>
    <row r="318" spans="1:53" ht="15" thickBot="1"/>
    <row r="319" spans="1:53" ht="21" customHeight="1">
      <c r="A319" s="655"/>
      <c r="B319" s="835"/>
      <c r="C319" s="835"/>
      <c r="D319" s="835"/>
      <c r="E319" s="835"/>
      <c r="F319" s="835"/>
      <c r="G319" s="835"/>
      <c r="H319" s="835"/>
      <c r="I319" s="835"/>
      <c r="J319" s="835"/>
      <c r="K319" s="835"/>
      <c r="L319" s="835"/>
      <c r="M319" s="575">
        <f>M266</f>
        <v>0</v>
      </c>
      <c r="N319" s="815"/>
      <c r="O319" s="815"/>
      <c r="P319" s="815"/>
      <c r="Q319" s="815"/>
      <c r="R319" s="815"/>
      <c r="S319" s="815"/>
      <c r="T319" s="815"/>
      <c r="U319" s="815"/>
      <c r="V319" s="815"/>
      <c r="W319" s="815"/>
      <c r="X319" s="816"/>
      <c r="Y319" s="530" t="s">
        <v>0</v>
      </c>
      <c r="Z319" s="576"/>
      <c r="AB319" s="655"/>
      <c r="AC319" s="835"/>
      <c r="AD319" s="835"/>
      <c r="AE319" s="835"/>
      <c r="AF319" s="835"/>
      <c r="AG319" s="835"/>
      <c r="AH319" s="835"/>
      <c r="AI319" s="835"/>
      <c r="AJ319" s="835"/>
      <c r="AK319" s="835"/>
      <c r="AL319" s="835"/>
      <c r="AM319" s="835"/>
      <c r="AN319" s="575">
        <f>M319</f>
        <v>0</v>
      </c>
      <c r="AO319" s="815"/>
      <c r="AP319" s="815"/>
      <c r="AQ319" s="815"/>
      <c r="AR319" s="815"/>
      <c r="AS319" s="815"/>
      <c r="AT319" s="815"/>
      <c r="AU319" s="815"/>
      <c r="AV319" s="815"/>
      <c r="AW319" s="815"/>
      <c r="AX319" s="815"/>
      <c r="AY319" s="816"/>
      <c r="AZ319" s="530" t="s">
        <v>0</v>
      </c>
      <c r="BA319" s="576"/>
    </row>
    <row r="320" spans="1:53" ht="21" customHeight="1" thickBot="1">
      <c r="A320" s="827"/>
      <c r="B320" s="836"/>
      <c r="C320" s="836"/>
      <c r="D320" s="836"/>
      <c r="E320" s="836"/>
      <c r="F320" s="836"/>
      <c r="G320" s="836"/>
      <c r="H320" s="836"/>
      <c r="I320" s="836"/>
      <c r="J320" s="836"/>
      <c r="K320" s="836"/>
      <c r="L320" s="836"/>
      <c r="M320" s="820"/>
      <c r="N320" s="821"/>
      <c r="O320" s="821"/>
      <c r="P320" s="821"/>
      <c r="Q320" s="821"/>
      <c r="R320" s="821"/>
      <c r="S320" s="821"/>
      <c r="T320" s="821"/>
      <c r="U320" s="821"/>
      <c r="V320" s="821"/>
      <c r="W320" s="821"/>
      <c r="X320" s="822"/>
      <c r="Y320" s="577"/>
      <c r="Z320" s="578"/>
      <c r="AB320" s="827"/>
      <c r="AC320" s="836"/>
      <c r="AD320" s="836"/>
      <c r="AE320" s="836"/>
      <c r="AF320" s="836"/>
      <c r="AG320" s="836"/>
      <c r="AH320" s="836"/>
      <c r="AI320" s="836"/>
      <c r="AJ320" s="836"/>
      <c r="AK320" s="836"/>
      <c r="AL320" s="836"/>
      <c r="AM320" s="836"/>
      <c r="AN320" s="820"/>
      <c r="AO320" s="821"/>
      <c r="AP320" s="821"/>
      <c r="AQ320" s="821"/>
      <c r="AR320" s="821"/>
      <c r="AS320" s="821"/>
      <c r="AT320" s="821"/>
      <c r="AU320" s="821"/>
      <c r="AV320" s="821"/>
      <c r="AW320" s="821"/>
      <c r="AX320" s="821"/>
      <c r="AY320" s="822"/>
      <c r="AZ320" s="577"/>
      <c r="BA320" s="578"/>
    </row>
    <row r="321" spans="1:53" ht="21" customHeight="1">
      <c r="A321" s="827"/>
      <c r="B321" s="836"/>
      <c r="C321" s="836"/>
      <c r="D321" s="836"/>
      <c r="E321" s="836"/>
      <c r="F321" s="836"/>
      <c r="G321" s="836"/>
      <c r="H321" s="836"/>
      <c r="I321" s="836"/>
      <c r="J321" s="836"/>
      <c r="K321" s="836"/>
      <c r="L321" s="836"/>
      <c r="M321" s="575">
        <f>M268</f>
        <v>0</v>
      </c>
      <c r="N321" s="815"/>
      <c r="O321" s="815"/>
      <c r="P321" s="815"/>
      <c r="Q321" s="815"/>
      <c r="R321" s="815"/>
      <c r="S321" s="815"/>
      <c r="T321" s="815"/>
      <c r="U321" s="815"/>
      <c r="V321" s="815"/>
      <c r="W321" s="815"/>
      <c r="X321" s="816"/>
      <c r="Y321" s="580" t="str">
        <f>Y268</f>
        <v>1</v>
      </c>
      <c r="Z321" s="824"/>
      <c r="AB321" s="827"/>
      <c r="AC321" s="836"/>
      <c r="AD321" s="836"/>
      <c r="AE321" s="836"/>
      <c r="AF321" s="836"/>
      <c r="AG321" s="836"/>
      <c r="AH321" s="836"/>
      <c r="AI321" s="836"/>
      <c r="AJ321" s="836"/>
      <c r="AK321" s="836"/>
      <c r="AL321" s="836"/>
      <c r="AM321" s="836"/>
      <c r="AN321" s="575">
        <f>M321</f>
        <v>0</v>
      </c>
      <c r="AO321" s="815"/>
      <c r="AP321" s="815"/>
      <c r="AQ321" s="815"/>
      <c r="AR321" s="815"/>
      <c r="AS321" s="815"/>
      <c r="AT321" s="815"/>
      <c r="AU321" s="815"/>
      <c r="AV321" s="815"/>
      <c r="AW321" s="815"/>
      <c r="AX321" s="815"/>
      <c r="AY321" s="816"/>
      <c r="AZ321" s="580" t="str">
        <f>AZ268</f>
        <v>1</v>
      </c>
      <c r="BA321" s="824"/>
    </row>
    <row r="322" spans="1:53" ht="21" customHeight="1" thickBot="1">
      <c r="A322" s="827"/>
      <c r="B322" s="836"/>
      <c r="C322" s="836"/>
      <c r="D322" s="836"/>
      <c r="E322" s="836"/>
      <c r="F322" s="836"/>
      <c r="G322" s="836"/>
      <c r="H322" s="836"/>
      <c r="I322" s="836"/>
      <c r="J322" s="836"/>
      <c r="K322" s="836"/>
      <c r="L322" s="836"/>
      <c r="M322" s="820"/>
      <c r="N322" s="821"/>
      <c r="O322" s="821"/>
      <c r="P322" s="821"/>
      <c r="Q322" s="821"/>
      <c r="R322" s="821"/>
      <c r="S322" s="821"/>
      <c r="T322" s="821"/>
      <c r="U322" s="821"/>
      <c r="V322" s="821"/>
      <c r="W322" s="821"/>
      <c r="X322" s="822"/>
      <c r="Y322" s="827"/>
      <c r="Z322" s="828"/>
      <c r="AB322" s="827"/>
      <c r="AC322" s="836"/>
      <c r="AD322" s="836"/>
      <c r="AE322" s="836"/>
      <c r="AF322" s="836"/>
      <c r="AG322" s="836"/>
      <c r="AH322" s="836"/>
      <c r="AI322" s="836"/>
      <c r="AJ322" s="836"/>
      <c r="AK322" s="836"/>
      <c r="AL322" s="836"/>
      <c r="AM322" s="836"/>
      <c r="AN322" s="820"/>
      <c r="AO322" s="821"/>
      <c r="AP322" s="821"/>
      <c r="AQ322" s="821"/>
      <c r="AR322" s="821"/>
      <c r="AS322" s="821"/>
      <c r="AT322" s="821"/>
      <c r="AU322" s="821"/>
      <c r="AV322" s="821"/>
      <c r="AW322" s="821"/>
      <c r="AX322" s="821"/>
      <c r="AY322" s="822"/>
      <c r="AZ322" s="827"/>
      <c r="BA322" s="828"/>
    </row>
    <row r="323" spans="1:53" ht="24" customHeight="1" thickBot="1">
      <c r="A323" s="504" t="s">
        <v>35</v>
      </c>
      <c r="B323" s="505"/>
      <c r="C323" s="505"/>
      <c r="D323" s="506"/>
      <c r="E323" s="507"/>
      <c r="F323" s="507"/>
      <c r="G323" s="507"/>
      <c r="H323" s="507"/>
      <c r="I323" s="507"/>
      <c r="J323" s="507"/>
      <c r="K323" s="507"/>
      <c r="L323" s="508"/>
      <c r="M323" s="509">
        <f>M270</f>
        <v>0</v>
      </c>
      <c r="N323" s="831"/>
      <c r="O323" s="831"/>
      <c r="P323" s="831"/>
      <c r="Q323" s="831"/>
      <c r="R323" s="831"/>
      <c r="S323" s="831"/>
      <c r="T323" s="831"/>
      <c r="U323" s="831"/>
      <c r="V323" s="831"/>
      <c r="W323" s="831"/>
      <c r="X323" s="832"/>
      <c r="Y323" s="833"/>
      <c r="Z323" s="834"/>
      <c r="AB323" s="504" t="s">
        <v>35</v>
      </c>
      <c r="AC323" s="505"/>
      <c r="AD323" s="505"/>
      <c r="AE323" s="506"/>
      <c r="AF323" s="507"/>
      <c r="AG323" s="507"/>
      <c r="AH323" s="507"/>
      <c r="AI323" s="507"/>
      <c r="AJ323" s="507"/>
      <c r="AK323" s="507"/>
      <c r="AL323" s="507"/>
      <c r="AM323" s="508"/>
      <c r="AN323" s="509">
        <f>AN270</f>
        <v>0</v>
      </c>
      <c r="AO323" s="831"/>
      <c r="AP323" s="831"/>
      <c r="AQ323" s="831"/>
      <c r="AR323" s="831"/>
      <c r="AS323" s="831"/>
      <c r="AT323" s="831"/>
      <c r="AU323" s="831"/>
      <c r="AV323" s="831"/>
      <c r="AW323" s="831"/>
      <c r="AX323" s="831"/>
      <c r="AY323" s="832"/>
      <c r="AZ323" s="833"/>
      <c r="BA323" s="834"/>
    </row>
    <row r="324" spans="1:53" ht="24" customHeight="1" thickBot="1">
      <c r="A324" s="510" t="s">
        <v>36</v>
      </c>
      <c r="B324" s="511"/>
      <c r="C324" s="511"/>
      <c r="D324" s="506"/>
      <c r="E324" s="507"/>
      <c r="F324" s="507"/>
      <c r="G324" s="507"/>
      <c r="H324" s="507"/>
      <c r="I324" s="507"/>
      <c r="J324" s="507"/>
      <c r="K324" s="507"/>
      <c r="L324" s="508"/>
      <c r="M324" s="512" t="s">
        <v>37</v>
      </c>
      <c r="N324" s="539" t="s">
        <v>38</v>
      </c>
      <c r="O324" s="540"/>
      <c r="P324" s="611">
        <v>1</v>
      </c>
      <c r="Q324" s="612"/>
      <c r="R324" s="612"/>
      <c r="S324" s="518" t="s">
        <v>39</v>
      </c>
      <c r="T324" s="517"/>
      <c r="U324" s="519">
        <f>IF(P324&gt;0,P324+9," ")</f>
        <v>10</v>
      </c>
      <c r="V324" s="517"/>
      <c r="W324" s="520"/>
      <c r="X324" s="521"/>
      <c r="Y324" s="522"/>
      <c r="Z324" s="523"/>
      <c r="AB324" s="510" t="s">
        <v>36</v>
      </c>
      <c r="AC324" s="511"/>
      <c r="AD324" s="511"/>
      <c r="AE324" s="506"/>
      <c r="AF324" s="507"/>
      <c r="AG324" s="507"/>
      <c r="AH324" s="507"/>
      <c r="AI324" s="507"/>
      <c r="AJ324" s="507"/>
      <c r="AK324" s="507"/>
      <c r="AL324" s="507"/>
      <c r="AM324" s="508"/>
      <c r="AN324" s="512" t="s">
        <v>37</v>
      </c>
      <c r="AO324" s="539" t="s">
        <v>38</v>
      </c>
      <c r="AP324" s="540"/>
      <c r="AQ324" s="611">
        <f>IF(P324&gt;0,P324+10," ")</f>
        <v>11</v>
      </c>
      <c r="AR324" s="612"/>
      <c r="AS324" s="612"/>
      <c r="AT324" s="518" t="s">
        <v>39</v>
      </c>
      <c r="AU324" s="517"/>
      <c r="AV324" s="519">
        <f>IF(AQ324&gt;0,AQ324+9," ")</f>
        <v>20</v>
      </c>
      <c r="AW324" s="517"/>
      <c r="AX324" s="520"/>
      <c r="AY324" s="601"/>
      <c r="AZ324" s="602"/>
      <c r="BA324" s="603"/>
    </row>
    <row r="325" spans="1:53" ht="24" customHeight="1" thickBot="1">
      <c r="A325" s="510" t="s">
        <v>40</v>
      </c>
      <c r="B325" s="511"/>
      <c r="C325" s="511"/>
      <c r="D325" s="506"/>
      <c r="E325" s="507"/>
      <c r="F325" s="507"/>
      <c r="G325" s="507"/>
      <c r="H325" s="507"/>
      <c r="I325" s="507"/>
      <c r="J325" s="507"/>
      <c r="K325" s="507"/>
      <c r="L325" s="508"/>
      <c r="M325" s="513"/>
      <c r="N325" s="530" t="s">
        <v>41</v>
      </c>
      <c r="O325" s="531"/>
      <c r="P325" s="534" t="s">
        <v>42</v>
      </c>
      <c r="Q325" s="535"/>
      <c r="R325" s="535"/>
      <c r="S325" s="535"/>
      <c r="T325" s="535"/>
      <c r="U325" s="535"/>
      <c r="V325" s="535"/>
      <c r="W325" s="536"/>
      <c r="X325" s="524"/>
      <c r="Y325" s="525"/>
      <c r="Z325" s="526"/>
      <c r="AB325" s="510" t="s">
        <v>40</v>
      </c>
      <c r="AC325" s="511"/>
      <c r="AD325" s="511"/>
      <c r="AE325" s="506"/>
      <c r="AF325" s="507"/>
      <c r="AG325" s="507"/>
      <c r="AH325" s="507"/>
      <c r="AI325" s="507"/>
      <c r="AJ325" s="507"/>
      <c r="AK325" s="507"/>
      <c r="AL325" s="507"/>
      <c r="AM325" s="508"/>
      <c r="AN325" s="513"/>
      <c r="AO325" s="530" t="s">
        <v>41</v>
      </c>
      <c r="AP325" s="531"/>
      <c r="AQ325" s="534" t="s">
        <v>42</v>
      </c>
      <c r="AR325" s="535"/>
      <c r="AS325" s="535"/>
      <c r="AT325" s="535"/>
      <c r="AU325" s="535"/>
      <c r="AV325" s="535"/>
      <c r="AW325" s="535"/>
      <c r="AX325" s="536"/>
      <c r="AY325" s="604"/>
      <c r="AZ325" s="605"/>
      <c r="BA325" s="606"/>
    </row>
    <row r="326" spans="1:53" ht="24" customHeight="1">
      <c r="A326" s="649" t="s">
        <v>53</v>
      </c>
      <c r="B326" s="650"/>
      <c r="C326" s="650"/>
      <c r="D326" s="651"/>
      <c r="E326" s="547" t="s">
        <v>44</v>
      </c>
      <c r="F326" s="548"/>
      <c r="G326" s="470" t="s">
        <v>45</v>
      </c>
      <c r="H326" s="551"/>
      <c r="I326" s="551"/>
      <c r="J326" s="551"/>
      <c r="K326" s="551"/>
      <c r="L326" s="552"/>
      <c r="M326" s="514"/>
      <c r="N326" s="532"/>
      <c r="O326" s="533"/>
      <c r="P326" s="553" t="s">
        <v>2</v>
      </c>
      <c r="Q326" s="554"/>
      <c r="R326" s="554" t="s">
        <v>46</v>
      </c>
      <c r="S326" s="554"/>
      <c r="T326" s="557" t="s">
        <v>2</v>
      </c>
      <c r="U326" s="554"/>
      <c r="V326" s="554" t="s">
        <v>46</v>
      </c>
      <c r="W326" s="559"/>
      <c r="X326" s="527"/>
      <c r="Y326" s="528"/>
      <c r="Z326" s="529"/>
      <c r="AB326" s="649" t="s">
        <v>53</v>
      </c>
      <c r="AC326" s="650"/>
      <c r="AD326" s="650"/>
      <c r="AE326" s="651"/>
      <c r="AF326" s="547" t="s">
        <v>44</v>
      </c>
      <c r="AG326" s="548"/>
      <c r="AH326" s="470" t="s">
        <v>45</v>
      </c>
      <c r="AI326" s="551"/>
      <c r="AJ326" s="551"/>
      <c r="AK326" s="551"/>
      <c r="AL326" s="551"/>
      <c r="AM326" s="552"/>
      <c r="AN326" s="514"/>
      <c r="AO326" s="532"/>
      <c r="AP326" s="533"/>
      <c r="AQ326" s="553" t="s">
        <v>2</v>
      </c>
      <c r="AR326" s="554"/>
      <c r="AS326" s="554" t="s">
        <v>46</v>
      </c>
      <c r="AT326" s="554"/>
      <c r="AU326" s="557" t="s">
        <v>2</v>
      </c>
      <c r="AV326" s="554"/>
      <c r="AW326" s="554" t="s">
        <v>46</v>
      </c>
      <c r="AX326" s="559"/>
      <c r="AY326" s="607"/>
      <c r="AZ326" s="608"/>
      <c r="BA326" s="609"/>
    </row>
    <row r="327" spans="1:53" ht="24" customHeight="1" thickBot="1">
      <c r="A327" s="652"/>
      <c r="B327" s="653"/>
      <c r="C327" s="653"/>
      <c r="D327" s="654"/>
      <c r="E327" s="549"/>
      <c r="F327" s="550"/>
      <c r="G327" s="537" t="s">
        <v>46</v>
      </c>
      <c r="H327" s="538"/>
      <c r="I327" s="537" t="s">
        <v>47</v>
      </c>
      <c r="J327" s="561"/>
      <c r="K327" s="562"/>
      <c r="L327" s="563"/>
      <c r="M327" s="515"/>
      <c r="N327" s="564" t="s">
        <v>31</v>
      </c>
      <c r="O327" s="565"/>
      <c r="P327" s="555"/>
      <c r="Q327" s="556"/>
      <c r="R327" s="556"/>
      <c r="S327" s="556"/>
      <c r="T327" s="558"/>
      <c r="U327" s="556"/>
      <c r="V327" s="556"/>
      <c r="W327" s="560"/>
      <c r="X327" s="587" t="s">
        <v>5</v>
      </c>
      <c r="Y327" s="588"/>
      <c r="Z327" s="589"/>
      <c r="AB327" s="652"/>
      <c r="AC327" s="653"/>
      <c r="AD327" s="653"/>
      <c r="AE327" s="654"/>
      <c r="AF327" s="549"/>
      <c r="AG327" s="550"/>
      <c r="AH327" s="537" t="s">
        <v>46</v>
      </c>
      <c r="AI327" s="538"/>
      <c r="AJ327" s="537" t="s">
        <v>47</v>
      </c>
      <c r="AK327" s="561"/>
      <c r="AL327" s="562"/>
      <c r="AM327" s="563"/>
      <c r="AN327" s="515"/>
      <c r="AO327" s="564" t="str">
        <f>N327</f>
        <v>G</v>
      </c>
      <c r="AP327" s="648"/>
      <c r="AQ327" s="555"/>
      <c r="AR327" s="556"/>
      <c r="AS327" s="556"/>
      <c r="AT327" s="556"/>
      <c r="AU327" s="558"/>
      <c r="AV327" s="556"/>
      <c r="AW327" s="556"/>
      <c r="AX327" s="560"/>
      <c r="AY327" s="587" t="s">
        <v>5</v>
      </c>
      <c r="AZ327" s="588"/>
      <c r="BA327" s="589"/>
    </row>
    <row r="328" spans="1:53" ht="14.25" customHeight="1">
      <c r="A328" s="487"/>
      <c r="B328" s="488"/>
      <c r="C328" s="488"/>
      <c r="D328" s="488"/>
      <c r="E328" s="666"/>
      <c r="F328" s="669" t="s">
        <v>54</v>
      </c>
      <c r="G328" s="670"/>
      <c r="H328" s="270"/>
      <c r="I328" s="142"/>
      <c r="J328" s="142"/>
      <c r="K328" s="143"/>
      <c r="L328" s="144"/>
      <c r="M328" s="502"/>
      <c r="N328" s="579">
        <f>IF(P324&gt;0,P324," ")</f>
        <v>1</v>
      </c>
      <c r="O328" s="145" t="s">
        <v>14</v>
      </c>
      <c r="P328" s="196"/>
      <c r="Q328" s="146" t="str">
        <f t="shared" ref="Q328:Q367" si="30">IF(P328&gt;0," -"," ")</f>
        <v xml:space="preserve"> </v>
      </c>
      <c r="R328" s="147"/>
      <c r="S328" s="148"/>
      <c r="T328" s="198"/>
      <c r="U328" s="146" t="str">
        <f t="shared" ref="U328:U367" si="31">IF(T328&gt;0," -"," ")</f>
        <v xml:space="preserve"> </v>
      </c>
      <c r="V328" s="147"/>
      <c r="W328" s="148"/>
      <c r="X328" s="481"/>
      <c r="Y328" s="482"/>
      <c r="Z328" s="483"/>
      <c r="AB328" s="631"/>
      <c r="AC328" s="632"/>
      <c r="AD328" s="632"/>
      <c r="AE328" s="633"/>
      <c r="AF328" s="138"/>
      <c r="AG328" s="139" t="str">
        <f t="shared" ref="AG328:AG367" si="32">IF(AF328&gt;0," -"," ")</f>
        <v xml:space="preserve"> </v>
      </c>
      <c r="AH328" s="140"/>
      <c r="AI328" s="141"/>
      <c r="AJ328" s="142"/>
      <c r="AK328" s="142"/>
      <c r="AL328" s="143"/>
      <c r="AM328" s="144"/>
      <c r="AN328" s="502"/>
      <c r="AO328" s="579">
        <f>IF(AQ324&gt;0,AQ324," ")</f>
        <v>11</v>
      </c>
      <c r="AP328" s="145" t="s">
        <v>14</v>
      </c>
      <c r="AQ328" s="196"/>
      <c r="AR328" s="146" t="str">
        <f t="shared" ref="AR328:AR367" si="33">IF(AQ328&gt;0," -"," ")</f>
        <v xml:space="preserve"> </v>
      </c>
      <c r="AS328" s="147"/>
      <c r="AT328" s="148"/>
      <c r="AU328" s="198"/>
      <c r="AV328" s="146" t="str">
        <f t="shared" ref="AV328:AV367" si="34">IF(AU328&gt;0," -"," ")</f>
        <v xml:space="preserve"> </v>
      </c>
      <c r="AW328" s="147"/>
      <c r="AX328" s="148"/>
      <c r="AY328" s="481"/>
      <c r="AZ328" s="482"/>
      <c r="BA328" s="483"/>
    </row>
    <row r="329" spans="1:53" ht="14.25" customHeight="1">
      <c r="A329" s="489"/>
      <c r="B329" s="490"/>
      <c r="C329" s="490"/>
      <c r="D329" s="490"/>
      <c r="E329" s="667"/>
      <c r="F329" s="657"/>
      <c r="G329" s="660"/>
      <c r="H329" s="271"/>
      <c r="I329" s="153"/>
      <c r="J329" s="153"/>
      <c r="K329" s="154"/>
      <c r="L329" s="155"/>
      <c r="M329" s="503"/>
      <c r="N329" s="621"/>
      <c r="O329" s="156" t="s">
        <v>15</v>
      </c>
      <c r="P329" s="199"/>
      <c r="Q329" s="150" t="str">
        <f t="shared" si="30"/>
        <v xml:space="preserve"> </v>
      </c>
      <c r="R329" s="151"/>
      <c r="S329" s="157"/>
      <c r="T329" s="201"/>
      <c r="U329" s="150" t="str">
        <f t="shared" si="31"/>
        <v xml:space="preserve"> </v>
      </c>
      <c r="V329" s="151"/>
      <c r="W329" s="157"/>
      <c r="X329" s="475"/>
      <c r="Y329" s="476"/>
      <c r="Z329" s="477"/>
      <c r="AB329" s="634"/>
      <c r="AC329" s="635"/>
      <c r="AD329" s="635"/>
      <c r="AE329" s="636"/>
      <c r="AF329" s="149"/>
      <c r="AG329" s="150" t="str">
        <f t="shared" si="32"/>
        <v xml:space="preserve"> </v>
      </c>
      <c r="AH329" s="151"/>
      <c r="AI329" s="152"/>
      <c r="AJ329" s="153"/>
      <c r="AK329" s="153"/>
      <c r="AL329" s="154"/>
      <c r="AM329" s="155"/>
      <c r="AN329" s="503"/>
      <c r="AO329" s="621"/>
      <c r="AP329" s="156" t="s">
        <v>15</v>
      </c>
      <c r="AQ329" s="199"/>
      <c r="AR329" s="150" t="str">
        <f t="shared" si="33"/>
        <v xml:space="preserve"> </v>
      </c>
      <c r="AS329" s="151"/>
      <c r="AT329" s="157"/>
      <c r="AU329" s="201"/>
      <c r="AV329" s="150" t="str">
        <f t="shared" si="34"/>
        <v xml:space="preserve"> </v>
      </c>
      <c r="AW329" s="151"/>
      <c r="AX329" s="157"/>
      <c r="AY329" s="475"/>
      <c r="AZ329" s="476"/>
      <c r="BA329" s="477"/>
    </row>
    <row r="330" spans="1:53" ht="14.25" customHeight="1">
      <c r="A330" s="489"/>
      <c r="B330" s="490"/>
      <c r="C330" s="490"/>
      <c r="D330" s="490"/>
      <c r="E330" s="667"/>
      <c r="F330" s="657"/>
      <c r="G330" s="660"/>
      <c r="H330" s="271"/>
      <c r="I330" s="153"/>
      <c r="J330" s="153"/>
      <c r="K330" s="154"/>
      <c r="L330" s="155"/>
      <c r="M330" s="503"/>
      <c r="N330" s="622"/>
      <c r="O330" s="156" t="s">
        <v>16</v>
      </c>
      <c r="P330" s="199"/>
      <c r="Q330" s="150" t="str">
        <f t="shared" si="30"/>
        <v xml:space="preserve"> </v>
      </c>
      <c r="R330" s="151"/>
      <c r="S330" s="157"/>
      <c r="T330" s="201"/>
      <c r="U330" s="150" t="str">
        <f t="shared" si="31"/>
        <v xml:space="preserve"> </v>
      </c>
      <c r="V330" s="151"/>
      <c r="W330" s="157"/>
      <c r="X330" s="475"/>
      <c r="Y330" s="476"/>
      <c r="Z330" s="477"/>
      <c r="AB330" s="634"/>
      <c r="AC330" s="635"/>
      <c r="AD330" s="635"/>
      <c r="AE330" s="636"/>
      <c r="AF330" s="149"/>
      <c r="AG330" s="150" t="str">
        <f t="shared" si="32"/>
        <v xml:space="preserve"> </v>
      </c>
      <c r="AH330" s="151"/>
      <c r="AI330" s="152"/>
      <c r="AJ330" s="153"/>
      <c r="AK330" s="153"/>
      <c r="AL330" s="154"/>
      <c r="AM330" s="155"/>
      <c r="AN330" s="503"/>
      <c r="AO330" s="622"/>
      <c r="AP330" s="156" t="s">
        <v>16</v>
      </c>
      <c r="AQ330" s="199"/>
      <c r="AR330" s="150" t="str">
        <f t="shared" si="33"/>
        <v xml:space="preserve"> </v>
      </c>
      <c r="AS330" s="151"/>
      <c r="AT330" s="157"/>
      <c r="AU330" s="201"/>
      <c r="AV330" s="150" t="str">
        <f t="shared" si="34"/>
        <v xml:space="preserve"> </v>
      </c>
      <c r="AW330" s="151"/>
      <c r="AX330" s="157"/>
      <c r="AY330" s="475"/>
      <c r="AZ330" s="476"/>
      <c r="BA330" s="477"/>
    </row>
    <row r="331" spans="1:53" ht="14.25" customHeight="1">
      <c r="A331" s="489"/>
      <c r="B331" s="490"/>
      <c r="C331" s="490"/>
      <c r="D331" s="490"/>
      <c r="E331" s="667"/>
      <c r="F331" s="662"/>
      <c r="G331" s="663"/>
      <c r="H331" s="271"/>
      <c r="I331" s="153"/>
      <c r="J331" s="153"/>
      <c r="K331" s="154"/>
      <c r="L331" s="155"/>
      <c r="M331" s="503"/>
      <c r="N331" s="623"/>
      <c r="O331" s="156" t="s">
        <v>17</v>
      </c>
      <c r="P331" s="199"/>
      <c r="Q331" s="150" t="str">
        <f t="shared" si="30"/>
        <v xml:space="preserve"> </v>
      </c>
      <c r="R331" s="151"/>
      <c r="S331" s="157"/>
      <c r="T331" s="201"/>
      <c r="U331" s="150" t="str">
        <f t="shared" si="31"/>
        <v xml:space="preserve"> </v>
      </c>
      <c r="V331" s="151"/>
      <c r="W331" s="157"/>
      <c r="X331" s="475"/>
      <c r="Y331" s="476"/>
      <c r="Z331" s="477"/>
      <c r="AB331" s="634"/>
      <c r="AC331" s="635"/>
      <c r="AD331" s="635"/>
      <c r="AE331" s="636"/>
      <c r="AF331" s="149"/>
      <c r="AG331" s="150" t="str">
        <f t="shared" si="32"/>
        <v xml:space="preserve"> </v>
      </c>
      <c r="AH331" s="151"/>
      <c r="AI331" s="152"/>
      <c r="AJ331" s="153"/>
      <c r="AK331" s="153"/>
      <c r="AL331" s="154"/>
      <c r="AM331" s="155"/>
      <c r="AN331" s="503"/>
      <c r="AO331" s="623"/>
      <c r="AP331" s="156" t="s">
        <v>17</v>
      </c>
      <c r="AQ331" s="199"/>
      <c r="AR331" s="150" t="str">
        <f t="shared" si="33"/>
        <v xml:space="preserve"> </v>
      </c>
      <c r="AS331" s="151"/>
      <c r="AT331" s="157"/>
      <c r="AU331" s="201"/>
      <c r="AV331" s="150" t="str">
        <f t="shared" si="34"/>
        <v xml:space="preserve"> </v>
      </c>
      <c r="AW331" s="151"/>
      <c r="AX331" s="157"/>
      <c r="AY331" s="475"/>
      <c r="AZ331" s="476"/>
      <c r="BA331" s="477"/>
    </row>
    <row r="332" spans="1:53" ht="14.25" customHeight="1">
      <c r="A332" s="489"/>
      <c r="B332" s="490"/>
      <c r="C332" s="490"/>
      <c r="D332" s="490"/>
      <c r="E332" s="667"/>
      <c r="F332" s="664" t="s">
        <v>54</v>
      </c>
      <c r="G332" s="659"/>
      <c r="H332" s="271"/>
      <c r="I332" s="153"/>
      <c r="J332" s="153"/>
      <c r="K332" s="154"/>
      <c r="L332" s="155"/>
      <c r="M332" s="503"/>
      <c r="N332" s="473">
        <f>N328+1</f>
        <v>2</v>
      </c>
      <c r="O332" s="156" t="s">
        <v>14</v>
      </c>
      <c r="P332" s="199"/>
      <c r="Q332" s="150" t="str">
        <f t="shared" si="30"/>
        <v xml:space="preserve"> </v>
      </c>
      <c r="R332" s="151"/>
      <c r="S332" s="157"/>
      <c r="T332" s="199"/>
      <c r="U332" s="150" t="str">
        <f t="shared" si="31"/>
        <v xml:space="preserve"> </v>
      </c>
      <c r="V332" s="151"/>
      <c r="W332" s="157"/>
      <c r="X332" s="475"/>
      <c r="Y332" s="476"/>
      <c r="Z332" s="477"/>
      <c r="AB332" s="634"/>
      <c r="AC332" s="635"/>
      <c r="AD332" s="635"/>
      <c r="AE332" s="636"/>
      <c r="AF332" s="149"/>
      <c r="AG332" s="150" t="str">
        <f t="shared" si="32"/>
        <v xml:space="preserve"> </v>
      </c>
      <c r="AH332" s="151"/>
      <c r="AI332" s="152"/>
      <c r="AJ332" s="153"/>
      <c r="AK332" s="153"/>
      <c r="AL332" s="154"/>
      <c r="AM332" s="155"/>
      <c r="AN332" s="503"/>
      <c r="AO332" s="473">
        <f>AO328+1</f>
        <v>12</v>
      </c>
      <c r="AP332" s="156" t="s">
        <v>14</v>
      </c>
      <c r="AQ332" s="199"/>
      <c r="AR332" s="150" t="str">
        <f t="shared" si="33"/>
        <v xml:space="preserve"> </v>
      </c>
      <c r="AS332" s="151"/>
      <c r="AT332" s="157"/>
      <c r="AU332" s="199"/>
      <c r="AV332" s="150" t="str">
        <f t="shared" si="34"/>
        <v xml:space="preserve"> </v>
      </c>
      <c r="AW332" s="151"/>
      <c r="AX332" s="157"/>
      <c r="AY332" s="475"/>
      <c r="AZ332" s="476"/>
      <c r="BA332" s="477"/>
    </row>
    <row r="333" spans="1:53" ht="14.25" customHeight="1">
      <c r="A333" s="489"/>
      <c r="B333" s="490"/>
      <c r="C333" s="490"/>
      <c r="D333" s="490"/>
      <c r="E333" s="667"/>
      <c r="F333" s="418"/>
      <c r="G333" s="660"/>
      <c r="H333" s="271"/>
      <c r="I333" s="154"/>
      <c r="J333" s="153"/>
      <c r="K333" s="154"/>
      <c r="L333" s="155"/>
      <c r="M333" s="503"/>
      <c r="N333" s="621"/>
      <c r="O333" s="156" t="s">
        <v>15</v>
      </c>
      <c r="P333" s="199"/>
      <c r="Q333" s="150" t="str">
        <f t="shared" si="30"/>
        <v xml:space="preserve"> </v>
      </c>
      <c r="R333" s="151"/>
      <c r="S333" s="157"/>
      <c r="T333" s="199"/>
      <c r="U333" s="150" t="str">
        <f t="shared" si="31"/>
        <v xml:space="preserve"> </v>
      </c>
      <c r="V333" s="151"/>
      <c r="W333" s="157"/>
      <c r="X333" s="475"/>
      <c r="Y333" s="476"/>
      <c r="Z333" s="477"/>
      <c r="AB333" s="634"/>
      <c r="AC333" s="635"/>
      <c r="AD333" s="635"/>
      <c r="AE333" s="636"/>
      <c r="AF333" s="149"/>
      <c r="AG333" s="150" t="str">
        <f t="shared" si="32"/>
        <v xml:space="preserve"> </v>
      </c>
      <c r="AH333" s="151"/>
      <c r="AI333" s="152"/>
      <c r="AJ333" s="154"/>
      <c r="AK333" s="153"/>
      <c r="AL333" s="154"/>
      <c r="AM333" s="155"/>
      <c r="AN333" s="503"/>
      <c r="AO333" s="621"/>
      <c r="AP333" s="156" t="s">
        <v>15</v>
      </c>
      <c r="AQ333" s="199"/>
      <c r="AR333" s="150" t="str">
        <f t="shared" si="33"/>
        <v xml:space="preserve"> </v>
      </c>
      <c r="AS333" s="151"/>
      <c r="AT333" s="157"/>
      <c r="AU333" s="199"/>
      <c r="AV333" s="150" t="str">
        <f t="shared" si="34"/>
        <v xml:space="preserve"> </v>
      </c>
      <c r="AW333" s="151"/>
      <c r="AX333" s="157"/>
      <c r="AY333" s="475"/>
      <c r="AZ333" s="476"/>
      <c r="BA333" s="477"/>
    </row>
    <row r="334" spans="1:53" ht="14.25" customHeight="1">
      <c r="A334" s="489"/>
      <c r="B334" s="490"/>
      <c r="C334" s="490"/>
      <c r="D334" s="490"/>
      <c r="E334" s="667"/>
      <c r="F334" s="418"/>
      <c r="G334" s="660"/>
      <c r="H334" s="271"/>
      <c r="I334" s="154"/>
      <c r="J334" s="153"/>
      <c r="K334" s="154"/>
      <c r="L334" s="155"/>
      <c r="M334" s="503"/>
      <c r="N334" s="622"/>
      <c r="O334" s="156" t="s">
        <v>16</v>
      </c>
      <c r="P334" s="199"/>
      <c r="Q334" s="150" t="str">
        <f t="shared" si="30"/>
        <v xml:space="preserve"> </v>
      </c>
      <c r="R334" s="151"/>
      <c r="S334" s="157"/>
      <c r="T334" s="199"/>
      <c r="U334" s="150" t="str">
        <f t="shared" si="31"/>
        <v xml:space="preserve"> </v>
      </c>
      <c r="V334" s="151"/>
      <c r="W334" s="157"/>
      <c r="X334" s="475"/>
      <c r="Y334" s="476"/>
      <c r="Z334" s="477"/>
      <c r="AB334" s="634"/>
      <c r="AC334" s="635"/>
      <c r="AD334" s="635"/>
      <c r="AE334" s="636"/>
      <c r="AF334" s="149"/>
      <c r="AG334" s="150" t="str">
        <f t="shared" si="32"/>
        <v xml:space="preserve"> </v>
      </c>
      <c r="AH334" s="151"/>
      <c r="AI334" s="152"/>
      <c r="AJ334" s="154"/>
      <c r="AK334" s="153"/>
      <c r="AL334" s="154"/>
      <c r="AM334" s="155"/>
      <c r="AN334" s="503"/>
      <c r="AO334" s="622"/>
      <c r="AP334" s="156" t="s">
        <v>16</v>
      </c>
      <c r="AQ334" s="199"/>
      <c r="AR334" s="150" t="str">
        <f t="shared" si="33"/>
        <v xml:space="preserve"> </v>
      </c>
      <c r="AS334" s="151"/>
      <c r="AT334" s="157"/>
      <c r="AU334" s="199"/>
      <c r="AV334" s="150" t="str">
        <f t="shared" si="34"/>
        <v xml:space="preserve"> </v>
      </c>
      <c r="AW334" s="151"/>
      <c r="AX334" s="157"/>
      <c r="AY334" s="475"/>
      <c r="AZ334" s="476"/>
      <c r="BA334" s="477"/>
    </row>
    <row r="335" spans="1:53" ht="14.25" customHeight="1">
      <c r="A335" s="489"/>
      <c r="B335" s="490"/>
      <c r="C335" s="490"/>
      <c r="D335" s="490"/>
      <c r="E335" s="667"/>
      <c r="F335" s="665"/>
      <c r="G335" s="663"/>
      <c r="H335" s="271"/>
      <c r="I335" s="154"/>
      <c r="J335" s="153"/>
      <c r="K335" s="154"/>
      <c r="L335" s="155"/>
      <c r="M335" s="503"/>
      <c r="N335" s="623"/>
      <c r="O335" s="156" t="s">
        <v>17</v>
      </c>
      <c r="P335" s="199"/>
      <c r="Q335" s="150" t="str">
        <f t="shared" si="30"/>
        <v xml:space="preserve"> </v>
      </c>
      <c r="R335" s="151"/>
      <c r="S335" s="157"/>
      <c r="T335" s="199"/>
      <c r="U335" s="150" t="str">
        <f t="shared" si="31"/>
        <v xml:space="preserve"> </v>
      </c>
      <c r="V335" s="151"/>
      <c r="W335" s="157"/>
      <c r="X335" s="475"/>
      <c r="Y335" s="476"/>
      <c r="Z335" s="477"/>
      <c r="AB335" s="634"/>
      <c r="AC335" s="635"/>
      <c r="AD335" s="635"/>
      <c r="AE335" s="636"/>
      <c r="AF335" s="149"/>
      <c r="AG335" s="150" t="str">
        <f t="shared" si="32"/>
        <v xml:space="preserve"> </v>
      </c>
      <c r="AH335" s="151"/>
      <c r="AI335" s="152"/>
      <c r="AJ335" s="154"/>
      <c r="AK335" s="153"/>
      <c r="AL335" s="154"/>
      <c r="AM335" s="155"/>
      <c r="AN335" s="503"/>
      <c r="AO335" s="623"/>
      <c r="AP335" s="156" t="s">
        <v>17</v>
      </c>
      <c r="AQ335" s="199"/>
      <c r="AR335" s="150" t="str">
        <f t="shared" si="33"/>
        <v xml:space="preserve"> </v>
      </c>
      <c r="AS335" s="151"/>
      <c r="AT335" s="157"/>
      <c r="AU335" s="199"/>
      <c r="AV335" s="150" t="str">
        <f t="shared" si="34"/>
        <v xml:space="preserve"> </v>
      </c>
      <c r="AW335" s="151"/>
      <c r="AX335" s="157"/>
      <c r="AY335" s="475"/>
      <c r="AZ335" s="476"/>
      <c r="BA335" s="477"/>
    </row>
    <row r="336" spans="1:53" ht="14.25" customHeight="1">
      <c r="A336" s="489"/>
      <c r="B336" s="490"/>
      <c r="C336" s="490"/>
      <c r="D336" s="490"/>
      <c r="E336" s="667"/>
      <c r="F336" s="656" t="s">
        <v>54</v>
      </c>
      <c r="G336" s="659"/>
      <c r="H336" s="271"/>
      <c r="I336" s="154"/>
      <c r="J336" s="153"/>
      <c r="K336" s="154"/>
      <c r="L336" s="155"/>
      <c r="M336" s="503"/>
      <c r="N336" s="473">
        <f>N332+1</f>
        <v>3</v>
      </c>
      <c r="O336" s="156" t="s">
        <v>14</v>
      </c>
      <c r="P336" s="199"/>
      <c r="Q336" s="150" t="str">
        <f t="shared" si="30"/>
        <v xml:space="preserve"> </v>
      </c>
      <c r="R336" s="151"/>
      <c r="S336" s="157"/>
      <c r="T336" s="199"/>
      <c r="U336" s="150" t="str">
        <f t="shared" si="31"/>
        <v xml:space="preserve"> </v>
      </c>
      <c r="V336" s="151"/>
      <c r="W336" s="157"/>
      <c r="X336" s="475"/>
      <c r="Y336" s="476"/>
      <c r="Z336" s="477"/>
      <c r="AB336" s="634"/>
      <c r="AC336" s="635"/>
      <c r="AD336" s="635"/>
      <c r="AE336" s="636"/>
      <c r="AF336" s="149"/>
      <c r="AG336" s="150" t="str">
        <f t="shared" si="32"/>
        <v xml:space="preserve"> </v>
      </c>
      <c r="AH336" s="151"/>
      <c r="AI336" s="152"/>
      <c r="AJ336" s="154"/>
      <c r="AK336" s="153"/>
      <c r="AL336" s="154"/>
      <c r="AM336" s="155"/>
      <c r="AN336" s="503"/>
      <c r="AO336" s="473">
        <f>AO332+1</f>
        <v>13</v>
      </c>
      <c r="AP336" s="156" t="s">
        <v>14</v>
      </c>
      <c r="AQ336" s="199"/>
      <c r="AR336" s="150" t="str">
        <f t="shared" si="33"/>
        <v xml:space="preserve"> </v>
      </c>
      <c r="AS336" s="151"/>
      <c r="AT336" s="157"/>
      <c r="AU336" s="199"/>
      <c r="AV336" s="150" t="str">
        <f t="shared" si="34"/>
        <v xml:space="preserve"> </v>
      </c>
      <c r="AW336" s="151"/>
      <c r="AX336" s="157"/>
      <c r="AY336" s="475"/>
      <c r="AZ336" s="476"/>
      <c r="BA336" s="477"/>
    </row>
    <row r="337" spans="1:53" ht="14.25" customHeight="1">
      <c r="A337" s="489"/>
      <c r="B337" s="490"/>
      <c r="C337" s="490"/>
      <c r="D337" s="490"/>
      <c r="E337" s="667"/>
      <c r="F337" s="657"/>
      <c r="G337" s="660"/>
      <c r="H337" s="271"/>
      <c r="I337" s="154"/>
      <c r="J337" s="153"/>
      <c r="K337" s="154"/>
      <c r="L337" s="155"/>
      <c r="M337" s="503"/>
      <c r="N337" s="621"/>
      <c r="O337" s="156" t="s">
        <v>15</v>
      </c>
      <c r="P337" s="199"/>
      <c r="Q337" s="150" t="str">
        <f t="shared" si="30"/>
        <v xml:space="preserve"> </v>
      </c>
      <c r="R337" s="151"/>
      <c r="S337" s="157"/>
      <c r="T337" s="199"/>
      <c r="U337" s="150" t="str">
        <f t="shared" si="31"/>
        <v xml:space="preserve"> </v>
      </c>
      <c r="V337" s="151"/>
      <c r="W337" s="157"/>
      <c r="X337" s="475"/>
      <c r="Y337" s="476"/>
      <c r="Z337" s="477"/>
      <c r="AB337" s="634"/>
      <c r="AC337" s="635"/>
      <c r="AD337" s="635"/>
      <c r="AE337" s="636"/>
      <c r="AF337" s="149"/>
      <c r="AG337" s="150" t="str">
        <f t="shared" si="32"/>
        <v xml:space="preserve"> </v>
      </c>
      <c r="AH337" s="151"/>
      <c r="AI337" s="152"/>
      <c r="AJ337" s="154"/>
      <c r="AK337" s="153"/>
      <c r="AL337" s="154"/>
      <c r="AM337" s="155"/>
      <c r="AN337" s="503"/>
      <c r="AO337" s="621"/>
      <c r="AP337" s="156" t="s">
        <v>15</v>
      </c>
      <c r="AQ337" s="199"/>
      <c r="AR337" s="150" t="str">
        <f t="shared" si="33"/>
        <v xml:space="preserve"> </v>
      </c>
      <c r="AS337" s="151"/>
      <c r="AT337" s="157"/>
      <c r="AU337" s="199"/>
      <c r="AV337" s="150" t="str">
        <f t="shared" si="34"/>
        <v xml:space="preserve"> </v>
      </c>
      <c r="AW337" s="151"/>
      <c r="AX337" s="157"/>
      <c r="AY337" s="475"/>
      <c r="AZ337" s="476"/>
      <c r="BA337" s="477"/>
    </row>
    <row r="338" spans="1:53" ht="14.25" customHeight="1">
      <c r="A338" s="489"/>
      <c r="B338" s="490"/>
      <c r="C338" s="490"/>
      <c r="D338" s="490"/>
      <c r="E338" s="667"/>
      <c r="F338" s="657"/>
      <c r="G338" s="660"/>
      <c r="H338" s="271"/>
      <c r="I338" s="159"/>
      <c r="J338" s="160"/>
      <c r="K338" s="154"/>
      <c r="L338" s="155"/>
      <c r="M338" s="503"/>
      <c r="N338" s="622"/>
      <c r="O338" s="156" t="s">
        <v>16</v>
      </c>
      <c r="P338" s="199"/>
      <c r="Q338" s="150" t="str">
        <f t="shared" si="30"/>
        <v xml:space="preserve"> </v>
      </c>
      <c r="R338" s="151"/>
      <c r="S338" s="157"/>
      <c r="T338" s="199"/>
      <c r="U338" s="150" t="str">
        <f t="shared" si="31"/>
        <v xml:space="preserve"> </v>
      </c>
      <c r="V338" s="151"/>
      <c r="W338" s="157"/>
      <c r="X338" s="475"/>
      <c r="Y338" s="476"/>
      <c r="Z338" s="477"/>
      <c r="AB338" s="634"/>
      <c r="AC338" s="635"/>
      <c r="AD338" s="635"/>
      <c r="AE338" s="636"/>
      <c r="AF338" s="149"/>
      <c r="AG338" s="150" t="str">
        <f t="shared" si="32"/>
        <v xml:space="preserve"> </v>
      </c>
      <c r="AH338" s="151"/>
      <c r="AI338" s="152"/>
      <c r="AJ338" s="159"/>
      <c r="AK338" s="160"/>
      <c r="AL338" s="154"/>
      <c r="AM338" s="155"/>
      <c r="AN338" s="503"/>
      <c r="AO338" s="622"/>
      <c r="AP338" s="156" t="s">
        <v>16</v>
      </c>
      <c r="AQ338" s="199"/>
      <c r="AR338" s="150" t="str">
        <f t="shared" si="33"/>
        <v xml:space="preserve"> </v>
      </c>
      <c r="AS338" s="151"/>
      <c r="AT338" s="157"/>
      <c r="AU338" s="199"/>
      <c r="AV338" s="150" t="str">
        <f t="shared" si="34"/>
        <v xml:space="preserve"> </v>
      </c>
      <c r="AW338" s="151"/>
      <c r="AX338" s="157"/>
      <c r="AY338" s="475"/>
      <c r="AZ338" s="476"/>
      <c r="BA338" s="477"/>
    </row>
    <row r="339" spans="1:53" ht="14.25" customHeight="1">
      <c r="A339" s="489"/>
      <c r="B339" s="490"/>
      <c r="C339" s="490"/>
      <c r="D339" s="490"/>
      <c r="E339" s="667"/>
      <c r="F339" s="662"/>
      <c r="G339" s="663"/>
      <c r="H339" s="272"/>
      <c r="I339" s="154"/>
      <c r="J339" s="162"/>
      <c r="K339" s="153"/>
      <c r="L339" s="155"/>
      <c r="M339" s="503"/>
      <c r="N339" s="623"/>
      <c r="O339" s="156" t="s">
        <v>17</v>
      </c>
      <c r="P339" s="199"/>
      <c r="Q339" s="150" t="str">
        <f t="shared" si="30"/>
        <v xml:space="preserve"> </v>
      </c>
      <c r="R339" s="151"/>
      <c r="S339" s="157"/>
      <c r="T339" s="199"/>
      <c r="U339" s="150" t="str">
        <f t="shared" si="31"/>
        <v xml:space="preserve"> </v>
      </c>
      <c r="V339" s="151"/>
      <c r="W339" s="157"/>
      <c r="X339" s="475"/>
      <c r="Y339" s="476"/>
      <c r="Z339" s="477"/>
      <c r="AB339" s="634"/>
      <c r="AC339" s="635"/>
      <c r="AD339" s="635"/>
      <c r="AE339" s="636"/>
      <c r="AF339" s="149"/>
      <c r="AG339" s="150" t="str">
        <f t="shared" si="32"/>
        <v xml:space="preserve"> </v>
      </c>
      <c r="AH339" s="151"/>
      <c r="AI339" s="161"/>
      <c r="AJ339" s="154"/>
      <c r="AK339" s="162"/>
      <c r="AL339" s="153"/>
      <c r="AM339" s="155"/>
      <c r="AN339" s="503"/>
      <c r="AO339" s="623"/>
      <c r="AP339" s="156" t="s">
        <v>17</v>
      </c>
      <c r="AQ339" s="199"/>
      <c r="AR339" s="150" t="str">
        <f t="shared" si="33"/>
        <v xml:space="preserve"> </v>
      </c>
      <c r="AS339" s="151"/>
      <c r="AT339" s="157"/>
      <c r="AU339" s="199"/>
      <c r="AV339" s="150" t="str">
        <f t="shared" si="34"/>
        <v xml:space="preserve"> </v>
      </c>
      <c r="AW339" s="151"/>
      <c r="AX339" s="157"/>
      <c r="AY339" s="475"/>
      <c r="AZ339" s="476"/>
      <c r="BA339" s="477"/>
    </row>
    <row r="340" spans="1:53" ht="14.25" customHeight="1">
      <c r="A340" s="489"/>
      <c r="B340" s="490"/>
      <c r="C340" s="490"/>
      <c r="D340" s="490"/>
      <c r="E340" s="667"/>
      <c r="F340" s="656" t="s">
        <v>54</v>
      </c>
      <c r="G340" s="659"/>
      <c r="H340" s="272"/>
      <c r="I340" s="163"/>
      <c r="J340" s="164"/>
      <c r="K340" s="153"/>
      <c r="L340" s="155"/>
      <c r="M340" s="503"/>
      <c r="N340" s="473">
        <f>N336+1</f>
        <v>4</v>
      </c>
      <c r="O340" s="156" t="s">
        <v>14</v>
      </c>
      <c r="P340" s="199"/>
      <c r="Q340" s="150" t="str">
        <f t="shared" si="30"/>
        <v xml:space="preserve"> </v>
      </c>
      <c r="R340" s="151"/>
      <c r="S340" s="157"/>
      <c r="T340" s="199"/>
      <c r="U340" s="150" t="str">
        <f t="shared" si="31"/>
        <v xml:space="preserve"> </v>
      </c>
      <c r="V340" s="151"/>
      <c r="W340" s="157"/>
      <c r="X340" s="475"/>
      <c r="Y340" s="476"/>
      <c r="Z340" s="477"/>
      <c r="AB340" s="634"/>
      <c r="AC340" s="635"/>
      <c r="AD340" s="635"/>
      <c r="AE340" s="636"/>
      <c r="AF340" s="149"/>
      <c r="AG340" s="150" t="str">
        <f t="shared" si="32"/>
        <v xml:space="preserve"> </v>
      </c>
      <c r="AH340" s="151"/>
      <c r="AI340" s="161"/>
      <c r="AJ340" s="163"/>
      <c r="AK340" s="164"/>
      <c r="AL340" s="153"/>
      <c r="AM340" s="155"/>
      <c r="AN340" s="503"/>
      <c r="AO340" s="473">
        <f>AO336+1</f>
        <v>14</v>
      </c>
      <c r="AP340" s="156" t="s">
        <v>14</v>
      </c>
      <c r="AQ340" s="199"/>
      <c r="AR340" s="150" t="str">
        <f t="shared" si="33"/>
        <v xml:space="preserve"> </v>
      </c>
      <c r="AS340" s="151"/>
      <c r="AT340" s="157"/>
      <c r="AU340" s="199"/>
      <c r="AV340" s="150" t="str">
        <f t="shared" si="34"/>
        <v xml:space="preserve"> </v>
      </c>
      <c r="AW340" s="151"/>
      <c r="AX340" s="157"/>
      <c r="AY340" s="475"/>
      <c r="AZ340" s="476"/>
      <c r="BA340" s="477"/>
    </row>
    <row r="341" spans="1:53" ht="14.25" customHeight="1">
      <c r="A341" s="489"/>
      <c r="B341" s="490"/>
      <c r="C341" s="490"/>
      <c r="D341" s="490"/>
      <c r="E341" s="667"/>
      <c r="F341" s="657"/>
      <c r="G341" s="660"/>
      <c r="H341" s="271"/>
      <c r="I341" s="165"/>
      <c r="J341" s="166"/>
      <c r="K341" s="154"/>
      <c r="L341" s="155"/>
      <c r="M341" s="503"/>
      <c r="N341" s="621"/>
      <c r="O341" s="156" t="s">
        <v>15</v>
      </c>
      <c r="P341" s="199"/>
      <c r="Q341" s="150" t="str">
        <f t="shared" si="30"/>
        <v xml:space="preserve"> </v>
      </c>
      <c r="R341" s="151"/>
      <c r="S341" s="157"/>
      <c r="T341" s="199"/>
      <c r="U341" s="150" t="str">
        <f t="shared" si="31"/>
        <v xml:space="preserve"> </v>
      </c>
      <c r="V341" s="151"/>
      <c r="W341" s="157"/>
      <c r="X341" s="475"/>
      <c r="Y341" s="476"/>
      <c r="Z341" s="477"/>
      <c r="AB341" s="634"/>
      <c r="AC341" s="635"/>
      <c r="AD341" s="635"/>
      <c r="AE341" s="636"/>
      <c r="AF341" s="149"/>
      <c r="AG341" s="150" t="str">
        <f t="shared" si="32"/>
        <v xml:space="preserve"> </v>
      </c>
      <c r="AH341" s="151"/>
      <c r="AI341" s="152"/>
      <c r="AJ341" s="165"/>
      <c r="AK341" s="166"/>
      <c r="AL341" s="154"/>
      <c r="AM341" s="155"/>
      <c r="AN341" s="503"/>
      <c r="AO341" s="621"/>
      <c r="AP341" s="156" t="s">
        <v>15</v>
      </c>
      <c r="AQ341" s="199"/>
      <c r="AR341" s="150" t="str">
        <f t="shared" si="33"/>
        <v xml:space="preserve"> </v>
      </c>
      <c r="AS341" s="151"/>
      <c r="AT341" s="157"/>
      <c r="AU341" s="199"/>
      <c r="AV341" s="150" t="str">
        <f t="shared" si="34"/>
        <v xml:space="preserve"> </v>
      </c>
      <c r="AW341" s="151"/>
      <c r="AX341" s="157"/>
      <c r="AY341" s="475"/>
      <c r="AZ341" s="476"/>
      <c r="BA341" s="477"/>
    </row>
    <row r="342" spans="1:53" ht="14.25" customHeight="1">
      <c r="A342" s="489"/>
      <c r="B342" s="490"/>
      <c r="C342" s="490"/>
      <c r="D342" s="490"/>
      <c r="E342" s="667"/>
      <c r="F342" s="657"/>
      <c r="G342" s="660"/>
      <c r="H342" s="271"/>
      <c r="I342" s="154"/>
      <c r="J342" s="153"/>
      <c r="K342" s="154"/>
      <c r="L342" s="155"/>
      <c r="M342" s="503"/>
      <c r="N342" s="622"/>
      <c r="O342" s="156" t="s">
        <v>16</v>
      </c>
      <c r="P342" s="199"/>
      <c r="Q342" s="150" t="str">
        <f t="shared" si="30"/>
        <v xml:space="preserve"> </v>
      </c>
      <c r="R342" s="151"/>
      <c r="S342" s="157"/>
      <c r="T342" s="199"/>
      <c r="U342" s="150" t="str">
        <f t="shared" si="31"/>
        <v xml:space="preserve"> </v>
      </c>
      <c r="V342" s="151"/>
      <c r="W342" s="157"/>
      <c r="X342" s="475"/>
      <c r="Y342" s="476"/>
      <c r="Z342" s="477"/>
      <c r="AB342" s="634"/>
      <c r="AC342" s="635"/>
      <c r="AD342" s="635"/>
      <c r="AE342" s="636"/>
      <c r="AF342" s="149"/>
      <c r="AG342" s="150" t="str">
        <f t="shared" si="32"/>
        <v xml:space="preserve"> </v>
      </c>
      <c r="AH342" s="151"/>
      <c r="AI342" s="152"/>
      <c r="AJ342" s="154"/>
      <c r="AK342" s="153"/>
      <c r="AL342" s="154"/>
      <c r="AM342" s="155"/>
      <c r="AN342" s="503"/>
      <c r="AO342" s="622"/>
      <c r="AP342" s="156" t="s">
        <v>16</v>
      </c>
      <c r="AQ342" s="199"/>
      <c r="AR342" s="150" t="str">
        <f t="shared" si="33"/>
        <v xml:space="preserve"> </v>
      </c>
      <c r="AS342" s="151"/>
      <c r="AT342" s="157"/>
      <c r="AU342" s="199"/>
      <c r="AV342" s="150" t="str">
        <f t="shared" si="34"/>
        <v xml:space="preserve"> </v>
      </c>
      <c r="AW342" s="151"/>
      <c r="AX342" s="157"/>
      <c r="AY342" s="475"/>
      <c r="AZ342" s="476"/>
      <c r="BA342" s="477"/>
    </row>
    <row r="343" spans="1:53" ht="14.25" customHeight="1">
      <c r="A343" s="489"/>
      <c r="B343" s="490"/>
      <c r="C343" s="490"/>
      <c r="D343" s="490"/>
      <c r="E343" s="667"/>
      <c r="F343" s="662"/>
      <c r="G343" s="663"/>
      <c r="H343" s="271"/>
      <c r="I343" s="154"/>
      <c r="J343" s="153"/>
      <c r="K343" s="154"/>
      <c r="L343" s="155"/>
      <c r="M343" s="503"/>
      <c r="N343" s="623"/>
      <c r="O343" s="156" t="s">
        <v>17</v>
      </c>
      <c r="P343" s="199"/>
      <c r="Q343" s="150" t="str">
        <f t="shared" si="30"/>
        <v xml:space="preserve"> </v>
      </c>
      <c r="R343" s="151"/>
      <c r="S343" s="157"/>
      <c r="T343" s="199"/>
      <c r="U343" s="150" t="str">
        <f t="shared" si="31"/>
        <v xml:space="preserve"> </v>
      </c>
      <c r="V343" s="151"/>
      <c r="W343" s="157"/>
      <c r="X343" s="475"/>
      <c r="Y343" s="476"/>
      <c r="Z343" s="477"/>
      <c r="AB343" s="634"/>
      <c r="AC343" s="635"/>
      <c r="AD343" s="635"/>
      <c r="AE343" s="636"/>
      <c r="AF343" s="149"/>
      <c r="AG343" s="150" t="str">
        <f t="shared" si="32"/>
        <v xml:space="preserve"> </v>
      </c>
      <c r="AH343" s="151"/>
      <c r="AI343" s="152"/>
      <c r="AJ343" s="154"/>
      <c r="AK343" s="153"/>
      <c r="AL343" s="154"/>
      <c r="AM343" s="155"/>
      <c r="AN343" s="503"/>
      <c r="AO343" s="623"/>
      <c r="AP343" s="156" t="s">
        <v>17</v>
      </c>
      <c r="AQ343" s="199"/>
      <c r="AR343" s="150" t="str">
        <f t="shared" si="33"/>
        <v xml:space="preserve"> </v>
      </c>
      <c r="AS343" s="151"/>
      <c r="AT343" s="157"/>
      <c r="AU343" s="199"/>
      <c r="AV343" s="150" t="str">
        <f t="shared" si="34"/>
        <v xml:space="preserve"> </v>
      </c>
      <c r="AW343" s="151"/>
      <c r="AX343" s="157"/>
      <c r="AY343" s="475"/>
      <c r="AZ343" s="476"/>
      <c r="BA343" s="477"/>
    </row>
    <row r="344" spans="1:53" ht="14.25" customHeight="1">
      <c r="A344" s="489"/>
      <c r="B344" s="490"/>
      <c r="C344" s="490"/>
      <c r="D344" s="490"/>
      <c r="E344" s="667"/>
      <c r="F344" s="656" t="s">
        <v>54</v>
      </c>
      <c r="G344" s="659"/>
      <c r="H344" s="271"/>
      <c r="I344" s="154"/>
      <c r="J344" s="153"/>
      <c r="K344" s="154"/>
      <c r="L344" s="155"/>
      <c r="M344" s="503"/>
      <c r="N344" s="473">
        <f>N340+1</f>
        <v>5</v>
      </c>
      <c r="O344" s="156" t="s">
        <v>14</v>
      </c>
      <c r="P344" s="199"/>
      <c r="Q344" s="150" t="str">
        <f t="shared" si="30"/>
        <v xml:space="preserve"> </v>
      </c>
      <c r="R344" s="151"/>
      <c r="S344" s="157"/>
      <c r="T344" s="199"/>
      <c r="U344" s="150" t="str">
        <f t="shared" si="31"/>
        <v xml:space="preserve"> </v>
      </c>
      <c r="V344" s="151"/>
      <c r="W344" s="157"/>
      <c r="X344" s="475"/>
      <c r="Y344" s="476"/>
      <c r="Z344" s="477"/>
      <c r="AB344" s="634"/>
      <c r="AC344" s="635"/>
      <c r="AD344" s="635"/>
      <c r="AE344" s="636"/>
      <c r="AF344" s="149"/>
      <c r="AG344" s="150" t="str">
        <f t="shared" si="32"/>
        <v xml:space="preserve"> </v>
      </c>
      <c r="AH344" s="151"/>
      <c r="AI344" s="152"/>
      <c r="AJ344" s="154"/>
      <c r="AK344" s="153"/>
      <c r="AL344" s="154"/>
      <c r="AM344" s="155"/>
      <c r="AN344" s="503"/>
      <c r="AO344" s="473">
        <f>AO340+1</f>
        <v>15</v>
      </c>
      <c r="AP344" s="156" t="s">
        <v>14</v>
      </c>
      <c r="AQ344" s="199"/>
      <c r="AR344" s="150" t="str">
        <f t="shared" si="33"/>
        <v xml:space="preserve"> </v>
      </c>
      <c r="AS344" s="151"/>
      <c r="AT344" s="157"/>
      <c r="AU344" s="199"/>
      <c r="AV344" s="150" t="str">
        <f t="shared" si="34"/>
        <v xml:space="preserve"> </v>
      </c>
      <c r="AW344" s="151"/>
      <c r="AX344" s="157"/>
      <c r="AY344" s="475"/>
      <c r="AZ344" s="476"/>
      <c r="BA344" s="477"/>
    </row>
    <row r="345" spans="1:53" ht="14.25" customHeight="1">
      <c r="A345" s="489"/>
      <c r="B345" s="490"/>
      <c r="C345" s="490"/>
      <c r="D345" s="490"/>
      <c r="E345" s="667"/>
      <c r="F345" s="657"/>
      <c r="G345" s="660"/>
      <c r="H345" s="271"/>
      <c r="I345" s="154"/>
      <c r="J345" s="153"/>
      <c r="K345" s="154"/>
      <c r="L345" s="155"/>
      <c r="M345" s="503"/>
      <c r="N345" s="621"/>
      <c r="O345" s="156" t="s">
        <v>15</v>
      </c>
      <c r="P345" s="199"/>
      <c r="Q345" s="150" t="str">
        <f t="shared" si="30"/>
        <v xml:space="preserve"> </v>
      </c>
      <c r="R345" s="151"/>
      <c r="S345" s="157"/>
      <c r="T345" s="199"/>
      <c r="U345" s="150" t="str">
        <f t="shared" si="31"/>
        <v xml:space="preserve"> </v>
      </c>
      <c r="V345" s="151"/>
      <c r="W345" s="157"/>
      <c r="X345" s="475"/>
      <c r="Y345" s="476"/>
      <c r="Z345" s="477"/>
      <c r="AB345" s="634"/>
      <c r="AC345" s="635"/>
      <c r="AD345" s="635"/>
      <c r="AE345" s="636"/>
      <c r="AF345" s="149"/>
      <c r="AG345" s="150" t="str">
        <f t="shared" si="32"/>
        <v xml:space="preserve"> </v>
      </c>
      <c r="AH345" s="151"/>
      <c r="AI345" s="152"/>
      <c r="AJ345" s="154"/>
      <c r="AK345" s="153"/>
      <c r="AL345" s="154"/>
      <c r="AM345" s="155"/>
      <c r="AN345" s="503"/>
      <c r="AO345" s="621"/>
      <c r="AP345" s="156" t="s">
        <v>15</v>
      </c>
      <c r="AQ345" s="199"/>
      <c r="AR345" s="150" t="str">
        <f t="shared" si="33"/>
        <v xml:space="preserve"> </v>
      </c>
      <c r="AS345" s="151"/>
      <c r="AT345" s="157"/>
      <c r="AU345" s="199"/>
      <c r="AV345" s="150" t="str">
        <f t="shared" si="34"/>
        <v xml:space="preserve"> </v>
      </c>
      <c r="AW345" s="151"/>
      <c r="AX345" s="157"/>
      <c r="AY345" s="475"/>
      <c r="AZ345" s="476"/>
      <c r="BA345" s="477"/>
    </row>
    <row r="346" spans="1:53" ht="14.25" customHeight="1">
      <c r="A346" s="489"/>
      <c r="B346" s="490"/>
      <c r="C346" s="490"/>
      <c r="D346" s="490"/>
      <c r="E346" s="667"/>
      <c r="F346" s="657"/>
      <c r="G346" s="660"/>
      <c r="H346" s="271"/>
      <c r="I346" s="154"/>
      <c r="J346" s="153"/>
      <c r="K346" s="154"/>
      <c r="L346" s="155"/>
      <c r="M346" s="503"/>
      <c r="N346" s="622"/>
      <c r="O346" s="156" t="s">
        <v>16</v>
      </c>
      <c r="P346" s="199"/>
      <c r="Q346" s="150" t="str">
        <f t="shared" si="30"/>
        <v xml:space="preserve"> </v>
      </c>
      <c r="R346" s="151"/>
      <c r="S346" s="157"/>
      <c r="T346" s="199"/>
      <c r="U346" s="150" t="str">
        <f t="shared" si="31"/>
        <v xml:space="preserve"> </v>
      </c>
      <c r="V346" s="151"/>
      <c r="W346" s="157"/>
      <c r="X346" s="475"/>
      <c r="Y346" s="476"/>
      <c r="Z346" s="477"/>
      <c r="AB346" s="634"/>
      <c r="AC346" s="635"/>
      <c r="AD346" s="635"/>
      <c r="AE346" s="636"/>
      <c r="AF346" s="149"/>
      <c r="AG346" s="150" t="str">
        <f t="shared" si="32"/>
        <v xml:space="preserve"> </v>
      </c>
      <c r="AH346" s="151"/>
      <c r="AI346" s="152"/>
      <c r="AJ346" s="154"/>
      <c r="AK346" s="153"/>
      <c r="AL346" s="154"/>
      <c r="AM346" s="155"/>
      <c r="AN346" s="503"/>
      <c r="AO346" s="622"/>
      <c r="AP346" s="156" t="s">
        <v>16</v>
      </c>
      <c r="AQ346" s="199"/>
      <c r="AR346" s="150" t="str">
        <f t="shared" si="33"/>
        <v xml:space="preserve"> </v>
      </c>
      <c r="AS346" s="151"/>
      <c r="AT346" s="157"/>
      <c r="AU346" s="199"/>
      <c r="AV346" s="150" t="str">
        <f t="shared" si="34"/>
        <v xml:space="preserve"> </v>
      </c>
      <c r="AW346" s="151"/>
      <c r="AX346" s="157"/>
      <c r="AY346" s="475"/>
      <c r="AZ346" s="476"/>
      <c r="BA346" s="477"/>
    </row>
    <row r="347" spans="1:53" ht="14.25" customHeight="1">
      <c r="A347" s="489"/>
      <c r="B347" s="490"/>
      <c r="C347" s="490"/>
      <c r="D347" s="490"/>
      <c r="E347" s="667"/>
      <c r="F347" s="662"/>
      <c r="G347" s="663"/>
      <c r="H347" s="271"/>
      <c r="I347" s="153"/>
      <c r="J347" s="153"/>
      <c r="K347" s="154"/>
      <c r="L347" s="155"/>
      <c r="M347" s="503"/>
      <c r="N347" s="623"/>
      <c r="O347" s="214" t="s">
        <v>17</v>
      </c>
      <c r="P347" s="199"/>
      <c r="Q347" s="150" t="str">
        <f t="shared" si="30"/>
        <v xml:space="preserve"> </v>
      </c>
      <c r="R347" s="151"/>
      <c r="S347" s="157"/>
      <c r="T347" s="154"/>
      <c r="U347" s="150" t="str">
        <f t="shared" si="31"/>
        <v xml:space="preserve"> </v>
      </c>
      <c r="V347" s="151"/>
      <c r="W347" s="157"/>
      <c r="X347" s="646"/>
      <c r="Y347" s="476"/>
      <c r="Z347" s="647"/>
      <c r="AB347" s="634"/>
      <c r="AC347" s="635"/>
      <c r="AD347" s="635"/>
      <c r="AE347" s="636"/>
      <c r="AF347" s="149"/>
      <c r="AG347" s="150" t="str">
        <f t="shared" si="32"/>
        <v xml:space="preserve"> </v>
      </c>
      <c r="AH347" s="151"/>
      <c r="AI347" s="152"/>
      <c r="AJ347" s="153"/>
      <c r="AK347" s="153"/>
      <c r="AL347" s="154"/>
      <c r="AM347" s="155"/>
      <c r="AN347" s="503"/>
      <c r="AO347" s="623"/>
      <c r="AP347" s="214" t="s">
        <v>17</v>
      </c>
      <c r="AQ347" s="199"/>
      <c r="AR347" s="150" t="str">
        <f t="shared" si="33"/>
        <v xml:space="preserve"> </v>
      </c>
      <c r="AS347" s="151"/>
      <c r="AT347" s="157"/>
      <c r="AU347" s="154"/>
      <c r="AV347" s="150" t="str">
        <f t="shared" si="34"/>
        <v xml:space="preserve"> </v>
      </c>
      <c r="AW347" s="151"/>
      <c r="AX347" s="157"/>
      <c r="AY347" s="646"/>
      <c r="AZ347" s="476"/>
      <c r="BA347" s="647"/>
    </row>
    <row r="348" spans="1:53" ht="14.25" customHeight="1">
      <c r="A348" s="489"/>
      <c r="B348" s="490"/>
      <c r="C348" s="490"/>
      <c r="D348" s="490"/>
      <c r="E348" s="667"/>
      <c r="F348" s="656" t="s">
        <v>54</v>
      </c>
      <c r="G348" s="660"/>
      <c r="H348" s="273"/>
      <c r="I348" s="166"/>
      <c r="J348" s="166"/>
      <c r="K348" s="165"/>
      <c r="L348" s="202"/>
      <c r="M348" s="503"/>
      <c r="N348" s="621">
        <f>N344+1</f>
        <v>6</v>
      </c>
      <c r="O348" s="203" t="s">
        <v>14</v>
      </c>
      <c r="P348" s="204"/>
      <c r="Q348" s="205" t="str">
        <f t="shared" si="30"/>
        <v xml:space="preserve"> </v>
      </c>
      <c r="R348" s="206"/>
      <c r="S348" s="269"/>
      <c r="T348" s="208"/>
      <c r="U348" s="205" t="str">
        <f t="shared" si="31"/>
        <v xml:space="preserve"> </v>
      </c>
      <c r="V348" s="206"/>
      <c r="W348" s="269"/>
      <c r="X348" s="640"/>
      <c r="Y348" s="641"/>
      <c r="Z348" s="642"/>
      <c r="AB348" s="643"/>
      <c r="AC348" s="644"/>
      <c r="AD348" s="644"/>
      <c r="AE348" s="645"/>
      <c r="AF348" s="209"/>
      <c r="AG348" s="210" t="str">
        <f t="shared" si="32"/>
        <v xml:space="preserve"> </v>
      </c>
      <c r="AH348" s="211"/>
      <c r="AI348" s="274"/>
      <c r="AJ348" s="166"/>
      <c r="AK348" s="166"/>
      <c r="AL348" s="165"/>
      <c r="AM348" s="202"/>
      <c r="AN348" s="503"/>
      <c r="AO348" s="621">
        <f>AO344+1</f>
        <v>16</v>
      </c>
      <c r="AP348" s="203" t="s">
        <v>14</v>
      </c>
      <c r="AQ348" s="204"/>
      <c r="AR348" s="205" t="str">
        <f t="shared" si="33"/>
        <v xml:space="preserve"> </v>
      </c>
      <c r="AS348" s="206"/>
      <c r="AT348" s="269"/>
      <c r="AU348" s="208"/>
      <c r="AV348" s="205" t="str">
        <f t="shared" si="34"/>
        <v xml:space="preserve"> </v>
      </c>
      <c r="AW348" s="206"/>
      <c r="AX348" s="269"/>
      <c r="AY348" s="640"/>
      <c r="AZ348" s="641"/>
      <c r="BA348" s="642"/>
    </row>
    <row r="349" spans="1:53" ht="14.25" customHeight="1">
      <c r="A349" s="489"/>
      <c r="B349" s="490"/>
      <c r="C349" s="490"/>
      <c r="D349" s="490"/>
      <c r="E349" s="667"/>
      <c r="F349" s="657"/>
      <c r="G349" s="660"/>
      <c r="H349" s="271"/>
      <c r="I349" s="153"/>
      <c r="J349" s="153"/>
      <c r="K349" s="154"/>
      <c r="L349" s="155"/>
      <c r="M349" s="503"/>
      <c r="N349" s="621"/>
      <c r="O349" s="156" t="s">
        <v>15</v>
      </c>
      <c r="P349" s="199"/>
      <c r="Q349" s="150" t="str">
        <f t="shared" si="30"/>
        <v xml:space="preserve"> </v>
      </c>
      <c r="R349" s="151"/>
      <c r="S349" s="157"/>
      <c r="T349" s="199"/>
      <c r="U349" s="150" t="str">
        <f t="shared" si="31"/>
        <v xml:space="preserve"> </v>
      </c>
      <c r="V349" s="151"/>
      <c r="W349" s="157"/>
      <c r="X349" s="475"/>
      <c r="Y349" s="476"/>
      <c r="Z349" s="477"/>
      <c r="AB349" s="634"/>
      <c r="AC349" s="635"/>
      <c r="AD349" s="635"/>
      <c r="AE349" s="636"/>
      <c r="AF349" s="149"/>
      <c r="AG349" s="150" t="str">
        <f t="shared" si="32"/>
        <v xml:space="preserve"> </v>
      </c>
      <c r="AH349" s="151"/>
      <c r="AI349" s="152"/>
      <c r="AJ349" s="153"/>
      <c r="AK349" s="153"/>
      <c r="AL349" s="154"/>
      <c r="AM349" s="155"/>
      <c r="AN349" s="503"/>
      <c r="AO349" s="621"/>
      <c r="AP349" s="156" t="s">
        <v>15</v>
      </c>
      <c r="AQ349" s="199"/>
      <c r="AR349" s="150" t="str">
        <f t="shared" si="33"/>
        <v xml:space="preserve"> </v>
      </c>
      <c r="AS349" s="151"/>
      <c r="AT349" s="157"/>
      <c r="AU349" s="199"/>
      <c r="AV349" s="150" t="str">
        <f t="shared" si="34"/>
        <v xml:space="preserve"> </v>
      </c>
      <c r="AW349" s="151"/>
      <c r="AX349" s="157"/>
      <c r="AY349" s="475"/>
      <c r="AZ349" s="476"/>
      <c r="BA349" s="477"/>
    </row>
    <row r="350" spans="1:53" ht="14.25" customHeight="1">
      <c r="A350" s="489"/>
      <c r="B350" s="490"/>
      <c r="C350" s="490"/>
      <c r="D350" s="490"/>
      <c r="E350" s="667"/>
      <c r="F350" s="657"/>
      <c r="G350" s="660"/>
      <c r="H350" s="271"/>
      <c r="I350" s="153"/>
      <c r="J350" s="153"/>
      <c r="K350" s="154"/>
      <c r="L350" s="155"/>
      <c r="M350" s="503"/>
      <c r="N350" s="622"/>
      <c r="O350" s="156" t="s">
        <v>16</v>
      </c>
      <c r="P350" s="199"/>
      <c r="Q350" s="150" t="str">
        <f t="shared" si="30"/>
        <v xml:space="preserve"> </v>
      </c>
      <c r="R350" s="151"/>
      <c r="S350" s="157"/>
      <c r="T350" s="199"/>
      <c r="U350" s="150" t="str">
        <f t="shared" si="31"/>
        <v xml:space="preserve"> </v>
      </c>
      <c r="V350" s="151"/>
      <c r="W350" s="157"/>
      <c r="X350" s="475"/>
      <c r="Y350" s="476"/>
      <c r="Z350" s="477"/>
      <c r="AB350" s="634"/>
      <c r="AC350" s="635"/>
      <c r="AD350" s="635"/>
      <c r="AE350" s="636"/>
      <c r="AF350" s="149"/>
      <c r="AG350" s="150" t="str">
        <f t="shared" si="32"/>
        <v xml:space="preserve"> </v>
      </c>
      <c r="AH350" s="151"/>
      <c r="AI350" s="152"/>
      <c r="AJ350" s="153"/>
      <c r="AK350" s="153"/>
      <c r="AL350" s="154"/>
      <c r="AM350" s="155"/>
      <c r="AN350" s="503"/>
      <c r="AO350" s="622"/>
      <c r="AP350" s="156" t="s">
        <v>16</v>
      </c>
      <c r="AQ350" s="199"/>
      <c r="AR350" s="150" t="str">
        <f t="shared" si="33"/>
        <v xml:space="preserve"> </v>
      </c>
      <c r="AS350" s="151"/>
      <c r="AT350" s="157"/>
      <c r="AU350" s="199"/>
      <c r="AV350" s="150" t="str">
        <f t="shared" si="34"/>
        <v xml:space="preserve"> </v>
      </c>
      <c r="AW350" s="151"/>
      <c r="AX350" s="157"/>
      <c r="AY350" s="475"/>
      <c r="AZ350" s="476"/>
      <c r="BA350" s="477"/>
    </row>
    <row r="351" spans="1:53" ht="14.25" customHeight="1">
      <c r="A351" s="489"/>
      <c r="B351" s="490"/>
      <c r="C351" s="490"/>
      <c r="D351" s="490"/>
      <c r="E351" s="667"/>
      <c r="F351" s="662"/>
      <c r="G351" s="663"/>
      <c r="H351" s="271"/>
      <c r="I351" s="153"/>
      <c r="J351" s="153"/>
      <c r="K351" s="154"/>
      <c r="L351" s="155"/>
      <c r="M351" s="503"/>
      <c r="N351" s="623"/>
      <c r="O351" s="156" t="s">
        <v>17</v>
      </c>
      <c r="P351" s="199"/>
      <c r="Q351" s="150" t="str">
        <f t="shared" si="30"/>
        <v xml:space="preserve"> </v>
      </c>
      <c r="R351" s="151"/>
      <c r="S351" s="157"/>
      <c r="T351" s="199"/>
      <c r="U351" s="150" t="str">
        <f t="shared" si="31"/>
        <v xml:space="preserve"> </v>
      </c>
      <c r="V351" s="151"/>
      <c r="W351" s="157"/>
      <c r="X351" s="475"/>
      <c r="Y351" s="476"/>
      <c r="Z351" s="477"/>
      <c r="AB351" s="634"/>
      <c r="AC351" s="635"/>
      <c r="AD351" s="635"/>
      <c r="AE351" s="636"/>
      <c r="AF351" s="149"/>
      <c r="AG351" s="150" t="str">
        <f t="shared" si="32"/>
        <v xml:space="preserve"> </v>
      </c>
      <c r="AH351" s="151"/>
      <c r="AI351" s="152"/>
      <c r="AJ351" s="153"/>
      <c r="AK351" s="153"/>
      <c r="AL351" s="154"/>
      <c r="AM351" s="155"/>
      <c r="AN351" s="503"/>
      <c r="AO351" s="623"/>
      <c r="AP351" s="156" t="s">
        <v>17</v>
      </c>
      <c r="AQ351" s="199"/>
      <c r="AR351" s="150" t="str">
        <f t="shared" si="33"/>
        <v xml:space="preserve"> </v>
      </c>
      <c r="AS351" s="151"/>
      <c r="AT351" s="157"/>
      <c r="AU351" s="199"/>
      <c r="AV351" s="150" t="str">
        <f t="shared" si="34"/>
        <v xml:space="preserve"> </v>
      </c>
      <c r="AW351" s="151"/>
      <c r="AX351" s="157"/>
      <c r="AY351" s="475"/>
      <c r="AZ351" s="476"/>
      <c r="BA351" s="477"/>
    </row>
    <row r="352" spans="1:53" ht="14.25" customHeight="1">
      <c r="A352" s="489"/>
      <c r="B352" s="490"/>
      <c r="C352" s="490"/>
      <c r="D352" s="490"/>
      <c r="E352" s="667"/>
      <c r="F352" s="656" t="s">
        <v>54</v>
      </c>
      <c r="G352" s="659"/>
      <c r="H352" s="271"/>
      <c r="I352" s="153"/>
      <c r="J352" s="153"/>
      <c r="K352" s="154"/>
      <c r="L352" s="155"/>
      <c r="M352" s="503"/>
      <c r="N352" s="473">
        <f>N348+1</f>
        <v>7</v>
      </c>
      <c r="O352" s="156" t="s">
        <v>14</v>
      </c>
      <c r="P352" s="199"/>
      <c r="Q352" s="150" t="str">
        <f t="shared" si="30"/>
        <v xml:space="preserve"> </v>
      </c>
      <c r="R352" s="151"/>
      <c r="S352" s="157"/>
      <c r="T352" s="199"/>
      <c r="U352" s="150" t="str">
        <f t="shared" si="31"/>
        <v xml:space="preserve"> </v>
      </c>
      <c r="V352" s="151"/>
      <c r="W352" s="157"/>
      <c r="X352" s="475"/>
      <c r="Y352" s="476"/>
      <c r="Z352" s="477"/>
      <c r="AB352" s="634"/>
      <c r="AC352" s="635"/>
      <c r="AD352" s="635"/>
      <c r="AE352" s="636"/>
      <c r="AF352" s="149"/>
      <c r="AG352" s="150" t="str">
        <f t="shared" si="32"/>
        <v xml:space="preserve"> </v>
      </c>
      <c r="AH352" s="151"/>
      <c r="AI352" s="152"/>
      <c r="AJ352" s="153"/>
      <c r="AK352" s="153"/>
      <c r="AL352" s="154"/>
      <c r="AM352" s="155"/>
      <c r="AN352" s="503"/>
      <c r="AO352" s="473">
        <f>AO348+1</f>
        <v>17</v>
      </c>
      <c r="AP352" s="156" t="s">
        <v>14</v>
      </c>
      <c r="AQ352" s="199"/>
      <c r="AR352" s="150" t="str">
        <f t="shared" si="33"/>
        <v xml:space="preserve"> </v>
      </c>
      <c r="AS352" s="151"/>
      <c r="AT352" s="157"/>
      <c r="AU352" s="199"/>
      <c r="AV352" s="150" t="str">
        <f t="shared" si="34"/>
        <v xml:space="preserve"> </v>
      </c>
      <c r="AW352" s="151"/>
      <c r="AX352" s="157"/>
      <c r="AY352" s="475"/>
      <c r="AZ352" s="476"/>
      <c r="BA352" s="477"/>
    </row>
    <row r="353" spans="1:53" ht="14.25" customHeight="1">
      <c r="A353" s="489"/>
      <c r="B353" s="490"/>
      <c r="C353" s="490"/>
      <c r="D353" s="490"/>
      <c r="E353" s="667"/>
      <c r="F353" s="657"/>
      <c r="G353" s="660"/>
      <c r="H353" s="271"/>
      <c r="I353" s="153"/>
      <c r="J353" s="153"/>
      <c r="K353" s="154"/>
      <c r="L353" s="155"/>
      <c r="M353" s="503"/>
      <c r="N353" s="621"/>
      <c r="O353" s="156" t="s">
        <v>15</v>
      </c>
      <c r="P353" s="199"/>
      <c r="Q353" s="150" t="str">
        <f t="shared" si="30"/>
        <v xml:space="preserve"> </v>
      </c>
      <c r="R353" s="151"/>
      <c r="S353" s="157"/>
      <c r="T353" s="199"/>
      <c r="U353" s="150" t="str">
        <f t="shared" si="31"/>
        <v xml:space="preserve"> </v>
      </c>
      <c r="V353" s="151"/>
      <c r="W353" s="157"/>
      <c r="X353" s="475"/>
      <c r="Y353" s="476"/>
      <c r="Z353" s="477"/>
      <c r="AB353" s="634"/>
      <c r="AC353" s="635"/>
      <c r="AD353" s="635"/>
      <c r="AE353" s="636"/>
      <c r="AF353" s="149"/>
      <c r="AG353" s="150" t="str">
        <f t="shared" si="32"/>
        <v xml:space="preserve"> </v>
      </c>
      <c r="AH353" s="151"/>
      <c r="AI353" s="152"/>
      <c r="AJ353" s="153"/>
      <c r="AK353" s="153"/>
      <c r="AL353" s="154"/>
      <c r="AM353" s="155"/>
      <c r="AN353" s="503"/>
      <c r="AO353" s="621"/>
      <c r="AP353" s="156" t="s">
        <v>15</v>
      </c>
      <c r="AQ353" s="199"/>
      <c r="AR353" s="150" t="str">
        <f t="shared" si="33"/>
        <v xml:space="preserve"> </v>
      </c>
      <c r="AS353" s="151"/>
      <c r="AT353" s="157"/>
      <c r="AU353" s="199"/>
      <c r="AV353" s="150" t="str">
        <f t="shared" si="34"/>
        <v xml:space="preserve"> </v>
      </c>
      <c r="AW353" s="151"/>
      <c r="AX353" s="157"/>
      <c r="AY353" s="475"/>
      <c r="AZ353" s="476"/>
      <c r="BA353" s="477"/>
    </row>
    <row r="354" spans="1:53" ht="14.25" customHeight="1">
      <c r="A354" s="489"/>
      <c r="B354" s="490"/>
      <c r="C354" s="490"/>
      <c r="D354" s="490"/>
      <c r="E354" s="667"/>
      <c r="F354" s="657"/>
      <c r="G354" s="660"/>
      <c r="H354" s="271"/>
      <c r="I354" s="153"/>
      <c r="J354" s="153"/>
      <c r="K354" s="154"/>
      <c r="L354" s="155"/>
      <c r="M354" s="503"/>
      <c r="N354" s="622"/>
      <c r="O354" s="156" t="s">
        <v>16</v>
      </c>
      <c r="P354" s="199"/>
      <c r="Q354" s="150" t="str">
        <f t="shared" si="30"/>
        <v xml:space="preserve"> </v>
      </c>
      <c r="R354" s="151"/>
      <c r="S354" s="157"/>
      <c r="T354" s="199"/>
      <c r="U354" s="150" t="str">
        <f t="shared" si="31"/>
        <v xml:space="preserve"> </v>
      </c>
      <c r="V354" s="151"/>
      <c r="W354" s="157"/>
      <c r="X354" s="475"/>
      <c r="Y354" s="476"/>
      <c r="Z354" s="477"/>
      <c r="AB354" s="634"/>
      <c r="AC354" s="635"/>
      <c r="AD354" s="635"/>
      <c r="AE354" s="636"/>
      <c r="AF354" s="149"/>
      <c r="AG354" s="150" t="str">
        <f t="shared" si="32"/>
        <v xml:space="preserve"> </v>
      </c>
      <c r="AH354" s="151"/>
      <c r="AI354" s="152"/>
      <c r="AJ354" s="153"/>
      <c r="AK354" s="153"/>
      <c r="AL354" s="154"/>
      <c r="AM354" s="155"/>
      <c r="AN354" s="503"/>
      <c r="AO354" s="622"/>
      <c r="AP354" s="156" t="s">
        <v>16</v>
      </c>
      <c r="AQ354" s="199"/>
      <c r="AR354" s="150" t="str">
        <f t="shared" si="33"/>
        <v xml:space="preserve"> </v>
      </c>
      <c r="AS354" s="151"/>
      <c r="AT354" s="157"/>
      <c r="AU354" s="199"/>
      <c r="AV354" s="150" t="str">
        <f t="shared" si="34"/>
        <v xml:space="preserve"> </v>
      </c>
      <c r="AW354" s="151"/>
      <c r="AX354" s="157"/>
      <c r="AY354" s="475"/>
      <c r="AZ354" s="476"/>
      <c r="BA354" s="477"/>
    </row>
    <row r="355" spans="1:53" ht="14.25" customHeight="1">
      <c r="A355" s="489"/>
      <c r="B355" s="490"/>
      <c r="C355" s="490"/>
      <c r="D355" s="490"/>
      <c r="E355" s="667"/>
      <c r="F355" s="662"/>
      <c r="G355" s="663"/>
      <c r="H355" s="271"/>
      <c r="I355" s="153"/>
      <c r="J355" s="153"/>
      <c r="K355" s="154"/>
      <c r="L355" s="155"/>
      <c r="M355" s="503"/>
      <c r="N355" s="623"/>
      <c r="O355" s="156" t="s">
        <v>17</v>
      </c>
      <c r="P355" s="199"/>
      <c r="Q355" s="150" t="str">
        <f t="shared" si="30"/>
        <v xml:space="preserve"> </v>
      </c>
      <c r="R355" s="151"/>
      <c r="S355" s="157"/>
      <c r="T355" s="199"/>
      <c r="U355" s="150" t="str">
        <f t="shared" si="31"/>
        <v xml:space="preserve"> </v>
      </c>
      <c r="V355" s="151"/>
      <c r="W355" s="157"/>
      <c r="X355" s="475"/>
      <c r="Y355" s="476"/>
      <c r="Z355" s="477"/>
      <c r="AB355" s="634"/>
      <c r="AC355" s="635"/>
      <c r="AD355" s="635"/>
      <c r="AE355" s="636"/>
      <c r="AF355" s="149"/>
      <c r="AG355" s="150" t="str">
        <f t="shared" si="32"/>
        <v xml:space="preserve"> </v>
      </c>
      <c r="AH355" s="151"/>
      <c r="AI355" s="152"/>
      <c r="AJ355" s="153"/>
      <c r="AK355" s="153"/>
      <c r="AL355" s="154"/>
      <c r="AM355" s="155"/>
      <c r="AN355" s="503"/>
      <c r="AO355" s="623"/>
      <c r="AP355" s="156" t="s">
        <v>17</v>
      </c>
      <c r="AQ355" s="199"/>
      <c r="AR355" s="150" t="str">
        <f t="shared" si="33"/>
        <v xml:space="preserve"> </v>
      </c>
      <c r="AS355" s="151"/>
      <c r="AT355" s="157"/>
      <c r="AU355" s="199"/>
      <c r="AV355" s="150" t="str">
        <f t="shared" si="34"/>
        <v xml:space="preserve"> </v>
      </c>
      <c r="AW355" s="151"/>
      <c r="AX355" s="157"/>
      <c r="AY355" s="475"/>
      <c r="AZ355" s="476"/>
      <c r="BA355" s="477"/>
    </row>
    <row r="356" spans="1:53" ht="14.25" customHeight="1">
      <c r="A356" s="489"/>
      <c r="B356" s="490"/>
      <c r="C356" s="490"/>
      <c r="D356" s="490"/>
      <c r="E356" s="667"/>
      <c r="F356" s="656" t="s">
        <v>54</v>
      </c>
      <c r="G356" s="659"/>
      <c r="H356" s="271"/>
      <c r="I356" s="153"/>
      <c r="J356" s="153"/>
      <c r="K356" s="154"/>
      <c r="L356" s="155"/>
      <c r="M356" s="503"/>
      <c r="N356" s="473">
        <f>N352+1</f>
        <v>8</v>
      </c>
      <c r="O356" s="156" t="s">
        <v>14</v>
      </c>
      <c r="P356" s="199"/>
      <c r="Q356" s="150" t="str">
        <f t="shared" si="30"/>
        <v xml:space="preserve"> </v>
      </c>
      <c r="R356" s="151"/>
      <c r="S356" s="157"/>
      <c r="T356" s="199"/>
      <c r="U356" s="150" t="str">
        <f t="shared" si="31"/>
        <v xml:space="preserve"> </v>
      </c>
      <c r="V356" s="151"/>
      <c r="W356" s="157"/>
      <c r="X356" s="475"/>
      <c r="Y356" s="476"/>
      <c r="Z356" s="477"/>
      <c r="AB356" s="634"/>
      <c r="AC356" s="635"/>
      <c r="AD356" s="635"/>
      <c r="AE356" s="636"/>
      <c r="AF356" s="149"/>
      <c r="AG356" s="150" t="str">
        <f t="shared" si="32"/>
        <v xml:space="preserve"> </v>
      </c>
      <c r="AH356" s="151"/>
      <c r="AI356" s="152"/>
      <c r="AJ356" s="153"/>
      <c r="AK356" s="153"/>
      <c r="AL356" s="154"/>
      <c r="AM356" s="155"/>
      <c r="AN356" s="503"/>
      <c r="AO356" s="473">
        <f>AO352+1</f>
        <v>18</v>
      </c>
      <c r="AP356" s="156" t="s">
        <v>14</v>
      </c>
      <c r="AQ356" s="199"/>
      <c r="AR356" s="150" t="str">
        <f t="shared" si="33"/>
        <v xml:space="preserve"> </v>
      </c>
      <c r="AS356" s="151"/>
      <c r="AT356" s="157"/>
      <c r="AU356" s="199"/>
      <c r="AV356" s="150" t="str">
        <f t="shared" si="34"/>
        <v xml:space="preserve"> </v>
      </c>
      <c r="AW356" s="151"/>
      <c r="AX356" s="157"/>
      <c r="AY356" s="475"/>
      <c r="AZ356" s="476"/>
      <c r="BA356" s="477"/>
    </row>
    <row r="357" spans="1:53" ht="14.25" customHeight="1">
      <c r="A357" s="489"/>
      <c r="B357" s="490"/>
      <c r="C357" s="490"/>
      <c r="D357" s="490"/>
      <c r="E357" s="667"/>
      <c r="F357" s="657"/>
      <c r="G357" s="660"/>
      <c r="H357" s="271"/>
      <c r="I357" s="153"/>
      <c r="J357" s="153"/>
      <c r="K357" s="154"/>
      <c r="L357" s="155"/>
      <c r="M357" s="503"/>
      <c r="N357" s="621"/>
      <c r="O357" s="156" t="s">
        <v>15</v>
      </c>
      <c r="P357" s="199"/>
      <c r="Q357" s="150" t="str">
        <f t="shared" si="30"/>
        <v xml:space="preserve"> </v>
      </c>
      <c r="R357" s="151"/>
      <c r="S357" s="157"/>
      <c r="T357" s="199"/>
      <c r="U357" s="150" t="str">
        <f t="shared" si="31"/>
        <v xml:space="preserve"> </v>
      </c>
      <c r="V357" s="151"/>
      <c r="W357" s="157"/>
      <c r="X357" s="475"/>
      <c r="Y357" s="476"/>
      <c r="Z357" s="477"/>
      <c r="AB357" s="634"/>
      <c r="AC357" s="635"/>
      <c r="AD357" s="635"/>
      <c r="AE357" s="636"/>
      <c r="AF357" s="149"/>
      <c r="AG357" s="150" t="str">
        <f t="shared" si="32"/>
        <v xml:space="preserve"> </v>
      </c>
      <c r="AH357" s="151"/>
      <c r="AI357" s="152"/>
      <c r="AJ357" s="153"/>
      <c r="AK357" s="153"/>
      <c r="AL357" s="154"/>
      <c r="AM357" s="155"/>
      <c r="AN357" s="503"/>
      <c r="AO357" s="621"/>
      <c r="AP357" s="156" t="s">
        <v>15</v>
      </c>
      <c r="AQ357" s="199"/>
      <c r="AR357" s="150" t="str">
        <f t="shared" si="33"/>
        <v xml:space="preserve"> </v>
      </c>
      <c r="AS357" s="151"/>
      <c r="AT357" s="157"/>
      <c r="AU357" s="199"/>
      <c r="AV357" s="150" t="str">
        <f t="shared" si="34"/>
        <v xml:space="preserve"> </v>
      </c>
      <c r="AW357" s="151"/>
      <c r="AX357" s="157"/>
      <c r="AY357" s="475"/>
      <c r="AZ357" s="476"/>
      <c r="BA357" s="477"/>
    </row>
    <row r="358" spans="1:53" ht="14.25" customHeight="1">
      <c r="A358" s="489"/>
      <c r="B358" s="490"/>
      <c r="C358" s="490"/>
      <c r="D358" s="490"/>
      <c r="E358" s="667"/>
      <c r="F358" s="657"/>
      <c r="G358" s="660"/>
      <c r="H358" s="271"/>
      <c r="I358" s="153"/>
      <c r="J358" s="153"/>
      <c r="K358" s="154"/>
      <c r="L358" s="155"/>
      <c r="M358" s="503"/>
      <c r="N358" s="622"/>
      <c r="O358" s="156" t="s">
        <v>16</v>
      </c>
      <c r="P358" s="199"/>
      <c r="Q358" s="150" t="str">
        <f t="shared" si="30"/>
        <v xml:space="preserve"> </v>
      </c>
      <c r="R358" s="151"/>
      <c r="S358" s="157"/>
      <c r="T358" s="199"/>
      <c r="U358" s="150" t="str">
        <f t="shared" si="31"/>
        <v xml:space="preserve"> </v>
      </c>
      <c r="V358" s="151"/>
      <c r="W358" s="157"/>
      <c r="X358" s="475"/>
      <c r="Y358" s="476"/>
      <c r="Z358" s="477"/>
      <c r="AB358" s="634"/>
      <c r="AC358" s="635"/>
      <c r="AD358" s="635"/>
      <c r="AE358" s="636"/>
      <c r="AF358" s="149"/>
      <c r="AG358" s="150" t="str">
        <f t="shared" si="32"/>
        <v xml:space="preserve"> </v>
      </c>
      <c r="AH358" s="151"/>
      <c r="AI358" s="152"/>
      <c r="AJ358" s="153"/>
      <c r="AK358" s="153"/>
      <c r="AL358" s="154"/>
      <c r="AM358" s="155"/>
      <c r="AN358" s="503"/>
      <c r="AO358" s="622"/>
      <c r="AP358" s="156" t="s">
        <v>16</v>
      </c>
      <c r="AQ358" s="199"/>
      <c r="AR358" s="150" t="str">
        <f t="shared" si="33"/>
        <v xml:space="preserve"> </v>
      </c>
      <c r="AS358" s="151"/>
      <c r="AT358" s="157"/>
      <c r="AU358" s="199"/>
      <c r="AV358" s="150" t="str">
        <f t="shared" si="34"/>
        <v xml:space="preserve"> </v>
      </c>
      <c r="AW358" s="151"/>
      <c r="AX358" s="157"/>
      <c r="AY358" s="475"/>
      <c r="AZ358" s="476"/>
      <c r="BA358" s="477"/>
    </row>
    <row r="359" spans="1:53" ht="14.25" customHeight="1">
      <c r="A359" s="489"/>
      <c r="B359" s="490"/>
      <c r="C359" s="490"/>
      <c r="D359" s="490"/>
      <c r="E359" s="667"/>
      <c r="F359" s="662"/>
      <c r="G359" s="663"/>
      <c r="H359" s="271"/>
      <c r="I359" s="153"/>
      <c r="J359" s="153"/>
      <c r="K359" s="154"/>
      <c r="L359" s="155"/>
      <c r="M359" s="503"/>
      <c r="N359" s="623"/>
      <c r="O359" s="156" t="s">
        <v>17</v>
      </c>
      <c r="P359" s="199"/>
      <c r="Q359" s="150" t="str">
        <f t="shared" si="30"/>
        <v xml:space="preserve"> </v>
      </c>
      <c r="R359" s="151"/>
      <c r="S359" s="157"/>
      <c r="T359" s="199"/>
      <c r="U359" s="150" t="str">
        <f t="shared" si="31"/>
        <v xml:space="preserve"> </v>
      </c>
      <c r="V359" s="151"/>
      <c r="W359" s="157"/>
      <c r="X359" s="475"/>
      <c r="Y359" s="476"/>
      <c r="Z359" s="477"/>
      <c r="AB359" s="634"/>
      <c r="AC359" s="635"/>
      <c r="AD359" s="635"/>
      <c r="AE359" s="636"/>
      <c r="AF359" s="149"/>
      <c r="AG359" s="150" t="str">
        <f t="shared" si="32"/>
        <v xml:space="preserve"> </v>
      </c>
      <c r="AH359" s="151"/>
      <c r="AI359" s="152"/>
      <c r="AJ359" s="153"/>
      <c r="AK359" s="153"/>
      <c r="AL359" s="154"/>
      <c r="AM359" s="155"/>
      <c r="AN359" s="503"/>
      <c r="AO359" s="623"/>
      <c r="AP359" s="156" t="s">
        <v>17</v>
      </c>
      <c r="AQ359" s="199"/>
      <c r="AR359" s="150" t="str">
        <f t="shared" si="33"/>
        <v xml:space="preserve"> </v>
      </c>
      <c r="AS359" s="151"/>
      <c r="AT359" s="157"/>
      <c r="AU359" s="199"/>
      <c r="AV359" s="150" t="str">
        <f t="shared" si="34"/>
        <v xml:space="preserve"> </v>
      </c>
      <c r="AW359" s="151"/>
      <c r="AX359" s="157"/>
      <c r="AY359" s="475"/>
      <c r="AZ359" s="476"/>
      <c r="BA359" s="477"/>
    </row>
    <row r="360" spans="1:53" ht="14.25" customHeight="1">
      <c r="A360" s="489"/>
      <c r="B360" s="490"/>
      <c r="C360" s="490"/>
      <c r="D360" s="490"/>
      <c r="E360" s="667"/>
      <c r="F360" s="656" t="s">
        <v>54</v>
      </c>
      <c r="G360" s="659"/>
      <c r="H360" s="271"/>
      <c r="I360" s="153"/>
      <c r="J360" s="153"/>
      <c r="K360" s="154"/>
      <c r="L360" s="155"/>
      <c r="M360" s="503"/>
      <c r="N360" s="473">
        <f>N356+1</f>
        <v>9</v>
      </c>
      <c r="O360" s="156" t="s">
        <v>14</v>
      </c>
      <c r="P360" s="199"/>
      <c r="Q360" s="150" t="str">
        <f t="shared" si="30"/>
        <v xml:space="preserve"> </v>
      </c>
      <c r="R360" s="151"/>
      <c r="S360" s="157"/>
      <c r="T360" s="199"/>
      <c r="U360" s="150" t="str">
        <f t="shared" si="31"/>
        <v xml:space="preserve"> </v>
      </c>
      <c r="V360" s="151"/>
      <c r="W360" s="157"/>
      <c r="X360" s="475"/>
      <c r="Y360" s="476"/>
      <c r="Z360" s="477"/>
      <c r="AB360" s="634"/>
      <c r="AC360" s="635"/>
      <c r="AD360" s="635"/>
      <c r="AE360" s="636"/>
      <c r="AF360" s="149"/>
      <c r="AG360" s="150" t="str">
        <f t="shared" si="32"/>
        <v xml:space="preserve"> </v>
      </c>
      <c r="AH360" s="151"/>
      <c r="AI360" s="152"/>
      <c r="AJ360" s="153"/>
      <c r="AK360" s="153"/>
      <c r="AL360" s="154"/>
      <c r="AM360" s="155"/>
      <c r="AN360" s="503"/>
      <c r="AO360" s="473">
        <f>AO356+1</f>
        <v>19</v>
      </c>
      <c r="AP360" s="156" t="s">
        <v>14</v>
      </c>
      <c r="AQ360" s="199"/>
      <c r="AR360" s="150" t="str">
        <f t="shared" si="33"/>
        <v xml:space="preserve"> </v>
      </c>
      <c r="AS360" s="151"/>
      <c r="AT360" s="157"/>
      <c r="AU360" s="199"/>
      <c r="AV360" s="150" t="str">
        <f t="shared" si="34"/>
        <v xml:space="preserve"> </v>
      </c>
      <c r="AW360" s="151"/>
      <c r="AX360" s="157"/>
      <c r="AY360" s="475"/>
      <c r="AZ360" s="476"/>
      <c r="BA360" s="477"/>
    </row>
    <row r="361" spans="1:53" ht="14.25" customHeight="1">
      <c r="A361" s="489"/>
      <c r="B361" s="490"/>
      <c r="C361" s="490"/>
      <c r="D361" s="490"/>
      <c r="E361" s="667"/>
      <c r="F361" s="657"/>
      <c r="G361" s="660"/>
      <c r="H361" s="271"/>
      <c r="I361" s="153"/>
      <c r="J361" s="153"/>
      <c r="K361" s="154"/>
      <c r="L361" s="155"/>
      <c r="M361" s="503"/>
      <c r="N361" s="621"/>
      <c r="O361" s="156" t="s">
        <v>15</v>
      </c>
      <c r="P361" s="199"/>
      <c r="Q361" s="150" t="str">
        <f t="shared" si="30"/>
        <v xml:space="preserve"> </v>
      </c>
      <c r="R361" s="151"/>
      <c r="S361" s="157"/>
      <c r="T361" s="199"/>
      <c r="U361" s="150" t="str">
        <f t="shared" si="31"/>
        <v xml:space="preserve"> </v>
      </c>
      <c r="V361" s="151"/>
      <c r="W361" s="157"/>
      <c r="X361" s="475"/>
      <c r="Y361" s="476"/>
      <c r="Z361" s="477"/>
      <c r="AB361" s="634"/>
      <c r="AC361" s="635"/>
      <c r="AD361" s="635"/>
      <c r="AE361" s="636"/>
      <c r="AF361" s="149"/>
      <c r="AG361" s="150" t="str">
        <f t="shared" si="32"/>
        <v xml:space="preserve"> </v>
      </c>
      <c r="AH361" s="151"/>
      <c r="AI361" s="152"/>
      <c r="AJ361" s="153"/>
      <c r="AK361" s="153"/>
      <c r="AL361" s="154"/>
      <c r="AM361" s="155"/>
      <c r="AN361" s="503"/>
      <c r="AO361" s="621"/>
      <c r="AP361" s="156" t="s">
        <v>15</v>
      </c>
      <c r="AQ361" s="199"/>
      <c r="AR361" s="150" t="str">
        <f t="shared" si="33"/>
        <v xml:space="preserve"> </v>
      </c>
      <c r="AS361" s="151"/>
      <c r="AT361" s="157"/>
      <c r="AU361" s="199"/>
      <c r="AV361" s="150" t="str">
        <f t="shared" si="34"/>
        <v xml:space="preserve"> </v>
      </c>
      <c r="AW361" s="151"/>
      <c r="AX361" s="157"/>
      <c r="AY361" s="475"/>
      <c r="AZ361" s="476"/>
      <c r="BA361" s="477"/>
    </row>
    <row r="362" spans="1:53" ht="14.25" customHeight="1">
      <c r="A362" s="489"/>
      <c r="B362" s="490"/>
      <c r="C362" s="490"/>
      <c r="D362" s="490"/>
      <c r="E362" s="667"/>
      <c r="F362" s="657"/>
      <c r="G362" s="660"/>
      <c r="H362" s="271"/>
      <c r="I362" s="153"/>
      <c r="J362" s="153"/>
      <c r="K362" s="154"/>
      <c r="L362" s="155"/>
      <c r="M362" s="503"/>
      <c r="N362" s="622"/>
      <c r="O362" s="156" t="s">
        <v>16</v>
      </c>
      <c r="P362" s="199"/>
      <c r="Q362" s="150" t="str">
        <f t="shared" si="30"/>
        <v xml:space="preserve"> </v>
      </c>
      <c r="R362" s="151"/>
      <c r="S362" s="157"/>
      <c r="T362" s="199"/>
      <c r="U362" s="150" t="str">
        <f t="shared" si="31"/>
        <v xml:space="preserve"> </v>
      </c>
      <c r="V362" s="151"/>
      <c r="W362" s="157"/>
      <c r="X362" s="475"/>
      <c r="Y362" s="476"/>
      <c r="Z362" s="477"/>
      <c r="AB362" s="634"/>
      <c r="AC362" s="635"/>
      <c r="AD362" s="635"/>
      <c r="AE362" s="636"/>
      <c r="AF362" s="149"/>
      <c r="AG362" s="150" t="str">
        <f t="shared" si="32"/>
        <v xml:space="preserve"> </v>
      </c>
      <c r="AH362" s="151"/>
      <c r="AI362" s="152"/>
      <c r="AJ362" s="153"/>
      <c r="AK362" s="153"/>
      <c r="AL362" s="154"/>
      <c r="AM362" s="155"/>
      <c r="AN362" s="503"/>
      <c r="AO362" s="622"/>
      <c r="AP362" s="156" t="s">
        <v>16</v>
      </c>
      <c r="AQ362" s="199"/>
      <c r="AR362" s="150" t="str">
        <f t="shared" si="33"/>
        <v xml:space="preserve"> </v>
      </c>
      <c r="AS362" s="151"/>
      <c r="AT362" s="157"/>
      <c r="AU362" s="199"/>
      <c r="AV362" s="150" t="str">
        <f t="shared" si="34"/>
        <v xml:space="preserve"> </v>
      </c>
      <c r="AW362" s="151"/>
      <c r="AX362" s="157"/>
      <c r="AY362" s="475"/>
      <c r="AZ362" s="476"/>
      <c r="BA362" s="477"/>
    </row>
    <row r="363" spans="1:53" ht="14.25" customHeight="1">
      <c r="A363" s="489"/>
      <c r="B363" s="490"/>
      <c r="C363" s="490"/>
      <c r="D363" s="490"/>
      <c r="E363" s="667"/>
      <c r="F363" s="662"/>
      <c r="G363" s="663"/>
      <c r="H363" s="271"/>
      <c r="I363" s="153"/>
      <c r="J363" s="153"/>
      <c r="K363" s="154"/>
      <c r="L363" s="155"/>
      <c r="M363" s="503"/>
      <c r="N363" s="623"/>
      <c r="O363" s="156" t="s">
        <v>17</v>
      </c>
      <c r="P363" s="199"/>
      <c r="Q363" s="150" t="str">
        <f t="shared" si="30"/>
        <v xml:space="preserve"> </v>
      </c>
      <c r="R363" s="151"/>
      <c r="S363" s="157"/>
      <c r="T363" s="199"/>
      <c r="U363" s="150" t="str">
        <f t="shared" si="31"/>
        <v xml:space="preserve"> </v>
      </c>
      <c r="V363" s="151"/>
      <c r="W363" s="157"/>
      <c r="X363" s="475"/>
      <c r="Y363" s="476"/>
      <c r="Z363" s="477"/>
      <c r="AB363" s="634"/>
      <c r="AC363" s="635"/>
      <c r="AD363" s="635"/>
      <c r="AE363" s="636"/>
      <c r="AF363" s="149"/>
      <c r="AG363" s="150" t="str">
        <f t="shared" si="32"/>
        <v xml:space="preserve"> </v>
      </c>
      <c r="AH363" s="151"/>
      <c r="AI363" s="152"/>
      <c r="AJ363" s="153"/>
      <c r="AK363" s="153"/>
      <c r="AL363" s="154"/>
      <c r="AM363" s="155"/>
      <c r="AN363" s="503"/>
      <c r="AO363" s="623"/>
      <c r="AP363" s="156" t="s">
        <v>17</v>
      </c>
      <c r="AQ363" s="199"/>
      <c r="AR363" s="150" t="str">
        <f t="shared" si="33"/>
        <v xml:space="preserve"> </v>
      </c>
      <c r="AS363" s="151"/>
      <c r="AT363" s="157"/>
      <c r="AU363" s="199"/>
      <c r="AV363" s="150" t="str">
        <f t="shared" si="34"/>
        <v xml:space="preserve"> </v>
      </c>
      <c r="AW363" s="151"/>
      <c r="AX363" s="157"/>
      <c r="AY363" s="475"/>
      <c r="AZ363" s="476"/>
      <c r="BA363" s="477"/>
    </row>
    <row r="364" spans="1:53" ht="14.25" customHeight="1">
      <c r="A364" s="489"/>
      <c r="B364" s="490"/>
      <c r="C364" s="490"/>
      <c r="D364" s="490"/>
      <c r="E364" s="667"/>
      <c r="F364" s="656" t="s">
        <v>54</v>
      </c>
      <c r="G364" s="659"/>
      <c r="H364" s="271"/>
      <c r="I364" s="153"/>
      <c r="J364" s="153"/>
      <c r="K364" s="154"/>
      <c r="L364" s="155"/>
      <c r="M364" s="503"/>
      <c r="N364" s="473">
        <f>N360+1</f>
        <v>10</v>
      </c>
      <c r="O364" s="156" t="s">
        <v>14</v>
      </c>
      <c r="P364" s="199"/>
      <c r="Q364" s="150" t="str">
        <f t="shared" si="30"/>
        <v xml:space="preserve"> </v>
      </c>
      <c r="R364" s="151"/>
      <c r="S364" s="157"/>
      <c r="T364" s="199"/>
      <c r="U364" s="150" t="str">
        <f t="shared" si="31"/>
        <v xml:space="preserve"> </v>
      </c>
      <c r="V364" s="151"/>
      <c r="W364" s="157"/>
      <c r="X364" s="475"/>
      <c r="Y364" s="476"/>
      <c r="Z364" s="477"/>
      <c r="AB364" s="634"/>
      <c r="AC364" s="635"/>
      <c r="AD364" s="635"/>
      <c r="AE364" s="636"/>
      <c r="AF364" s="149"/>
      <c r="AG364" s="150" t="str">
        <f t="shared" si="32"/>
        <v xml:space="preserve"> </v>
      </c>
      <c r="AH364" s="151"/>
      <c r="AI364" s="152"/>
      <c r="AJ364" s="153"/>
      <c r="AK364" s="153"/>
      <c r="AL364" s="154"/>
      <c r="AM364" s="155"/>
      <c r="AN364" s="503"/>
      <c r="AO364" s="473">
        <f>AO360+1</f>
        <v>20</v>
      </c>
      <c r="AP364" s="156" t="s">
        <v>14</v>
      </c>
      <c r="AQ364" s="199"/>
      <c r="AR364" s="150" t="str">
        <f t="shared" si="33"/>
        <v xml:space="preserve"> </v>
      </c>
      <c r="AS364" s="151"/>
      <c r="AT364" s="157"/>
      <c r="AU364" s="199"/>
      <c r="AV364" s="150" t="str">
        <f t="shared" si="34"/>
        <v xml:space="preserve"> </v>
      </c>
      <c r="AW364" s="151"/>
      <c r="AX364" s="157"/>
      <c r="AY364" s="475"/>
      <c r="AZ364" s="476"/>
      <c r="BA364" s="477"/>
    </row>
    <row r="365" spans="1:53" ht="14.25" customHeight="1">
      <c r="A365" s="489"/>
      <c r="B365" s="490"/>
      <c r="C365" s="490"/>
      <c r="D365" s="490"/>
      <c r="E365" s="667"/>
      <c r="F365" s="657"/>
      <c r="G365" s="660"/>
      <c r="H365" s="271"/>
      <c r="I365" s="153"/>
      <c r="J365" s="153"/>
      <c r="K365" s="154"/>
      <c r="L365" s="155"/>
      <c r="M365" s="503"/>
      <c r="N365" s="621"/>
      <c r="O365" s="156" t="s">
        <v>15</v>
      </c>
      <c r="P365" s="199"/>
      <c r="Q365" s="150" t="str">
        <f t="shared" si="30"/>
        <v xml:space="preserve"> </v>
      </c>
      <c r="R365" s="151"/>
      <c r="S365" s="157"/>
      <c r="T365" s="199"/>
      <c r="U365" s="150" t="str">
        <f t="shared" si="31"/>
        <v xml:space="preserve"> </v>
      </c>
      <c r="V365" s="151"/>
      <c r="W365" s="157"/>
      <c r="X365" s="475"/>
      <c r="Y365" s="476"/>
      <c r="Z365" s="477"/>
      <c r="AB365" s="634"/>
      <c r="AC365" s="635"/>
      <c r="AD365" s="635"/>
      <c r="AE365" s="636"/>
      <c r="AF365" s="149"/>
      <c r="AG365" s="150" t="str">
        <f t="shared" si="32"/>
        <v xml:space="preserve"> </v>
      </c>
      <c r="AH365" s="151"/>
      <c r="AI365" s="152"/>
      <c r="AJ365" s="153"/>
      <c r="AK365" s="153"/>
      <c r="AL365" s="154"/>
      <c r="AM365" s="155"/>
      <c r="AN365" s="503"/>
      <c r="AO365" s="621"/>
      <c r="AP365" s="156" t="s">
        <v>15</v>
      </c>
      <c r="AQ365" s="199"/>
      <c r="AR365" s="150" t="str">
        <f t="shared" si="33"/>
        <v xml:space="preserve"> </v>
      </c>
      <c r="AS365" s="151"/>
      <c r="AT365" s="157"/>
      <c r="AU365" s="199"/>
      <c r="AV365" s="150" t="str">
        <f t="shared" si="34"/>
        <v xml:space="preserve"> </v>
      </c>
      <c r="AW365" s="151"/>
      <c r="AX365" s="157"/>
      <c r="AY365" s="475"/>
      <c r="AZ365" s="476"/>
      <c r="BA365" s="477"/>
    </row>
    <row r="366" spans="1:53" ht="14.25" customHeight="1">
      <c r="A366" s="489"/>
      <c r="B366" s="490"/>
      <c r="C366" s="490"/>
      <c r="D366" s="490"/>
      <c r="E366" s="667"/>
      <c r="F366" s="657"/>
      <c r="G366" s="660"/>
      <c r="H366" s="271"/>
      <c r="I366" s="153"/>
      <c r="J366" s="153"/>
      <c r="K366" s="154"/>
      <c r="L366" s="155"/>
      <c r="M366" s="503"/>
      <c r="N366" s="622"/>
      <c r="O366" s="156" t="s">
        <v>16</v>
      </c>
      <c r="P366" s="199"/>
      <c r="Q366" s="150" t="str">
        <f t="shared" si="30"/>
        <v xml:space="preserve"> </v>
      </c>
      <c r="R366" s="151"/>
      <c r="S366" s="157"/>
      <c r="T366" s="199"/>
      <c r="U366" s="150" t="str">
        <f t="shared" si="31"/>
        <v xml:space="preserve"> </v>
      </c>
      <c r="V366" s="151"/>
      <c r="W366" s="157"/>
      <c r="X366" s="475"/>
      <c r="Y366" s="476"/>
      <c r="Z366" s="477"/>
      <c r="AB366" s="634"/>
      <c r="AC366" s="635"/>
      <c r="AD366" s="635"/>
      <c r="AE366" s="636"/>
      <c r="AF366" s="149"/>
      <c r="AG366" s="150" t="str">
        <f t="shared" si="32"/>
        <v xml:space="preserve"> </v>
      </c>
      <c r="AH366" s="151"/>
      <c r="AI366" s="152"/>
      <c r="AJ366" s="153"/>
      <c r="AK366" s="153"/>
      <c r="AL366" s="154"/>
      <c r="AM366" s="155"/>
      <c r="AN366" s="503"/>
      <c r="AO366" s="622"/>
      <c r="AP366" s="156" t="s">
        <v>16</v>
      </c>
      <c r="AQ366" s="199"/>
      <c r="AR366" s="150" t="str">
        <f t="shared" si="33"/>
        <v xml:space="preserve"> </v>
      </c>
      <c r="AS366" s="151"/>
      <c r="AT366" s="157"/>
      <c r="AU366" s="199"/>
      <c r="AV366" s="150" t="str">
        <f t="shared" si="34"/>
        <v xml:space="preserve"> </v>
      </c>
      <c r="AW366" s="151"/>
      <c r="AX366" s="157"/>
      <c r="AY366" s="475"/>
      <c r="AZ366" s="476"/>
      <c r="BA366" s="477"/>
    </row>
    <row r="367" spans="1:53" ht="14.25" customHeight="1" thickBot="1">
      <c r="A367" s="491"/>
      <c r="B367" s="492"/>
      <c r="C367" s="492"/>
      <c r="D367" s="492"/>
      <c r="E367" s="668"/>
      <c r="F367" s="658"/>
      <c r="G367" s="661"/>
      <c r="H367" s="265"/>
      <c r="I367" s="171"/>
      <c r="J367" s="171"/>
      <c r="K367" s="172"/>
      <c r="L367" s="173"/>
      <c r="M367" s="503"/>
      <c r="N367" s="623"/>
      <c r="O367" s="156" t="s">
        <v>17</v>
      </c>
      <c r="P367" s="212"/>
      <c r="Q367" s="168" t="str">
        <f t="shared" si="30"/>
        <v xml:space="preserve"> </v>
      </c>
      <c r="R367" s="169"/>
      <c r="S367" s="175"/>
      <c r="T367" s="172"/>
      <c r="U367" s="168" t="str">
        <f t="shared" si="31"/>
        <v xml:space="preserve"> </v>
      </c>
      <c r="V367" s="169"/>
      <c r="W367" s="175"/>
      <c r="X367" s="478"/>
      <c r="Y367" s="479"/>
      <c r="Z367" s="480"/>
      <c r="AB367" s="637"/>
      <c r="AC367" s="638"/>
      <c r="AD367" s="638"/>
      <c r="AE367" s="639"/>
      <c r="AF367" s="167"/>
      <c r="AG367" s="168" t="str">
        <f t="shared" si="32"/>
        <v xml:space="preserve"> </v>
      </c>
      <c r="AH367" s="169"/>
      <c r="AI367" s="170"/>
      <c r="AJ367" s="171"/>
      <c r="AK367" s="171"/>
      <c r="AL367" s="172"/>
      <c r="AM367" s="173"/>
      <c r="AN367" s="503"/>
      <c r="AO367" s="623"/>
      <c r="AP367" s="156" t="s">
        <v>17</v>
      </c>
      <c r="AQ367" s="212"/>
      <c r="AR367" s="168" t="str">
        <f t="shared" si="33"/>
        <v xml:space="preserve"> </v>
      </c>
      <c r="AS367" s="169"/>
      <c r="AT367" s="175"/>
      <c r="AU367" s="172"/>
      <c r="AV367" s="168" t="str">
        <f t="shared" si="34"/>
        <v xml:space="preserve"> </v>
      </c>
      <c r="AW367" s="169"/>
      <c r="AX367" s="175"/>
      <c r="AY367" s="478"/>
      <c r="AZ367" s="479"/>
      <c r="BA367" s="480"/>
    </row>
    <row r="368" spans="1:53" ht="21" customHeight="1">
      <c r="A368" s="451" t="s">
        <v>13</v>
      </c>
      <c r="B368" s="452"/>
      <c r="C368" s="452"/>
      <c r="D368" s="452"/>
      <c r="E368" s="453"/>
      <c r="F368" s="453" t="s">
        <v>14</v>
      </c>
      <c r="G368" s="453"/>
      <c r="H368" s="453" t="s">
        <v>15</v>
      </c>
      <c r="I368" s="453"/>
      <c r="J368" s="467" t="s">
        <v>16</v>
      </c>
      <c r="K368" s="468"/>
      <c r="L368" s="467" t="s">
        <v>17</v>
      </c>
      <c r="M368" s="469"/>
      <c r="N368" s="470" t="s">
        <v>18</v>
      </c>
      <c r="O368" s="469"/>
      <c r="P368" s="470" t="s">
        <v>19</v>
      </c>
      <c r="Q368" s="471"/>
      <c r="R368" s="471"/>
      <c r="S368" s="469"/>
      <c r="T368" s="470" t="s">
        <v>48</v>
      </c>
      <c r="U368" s="471"/>
      <c r="V368" s="471"/>
      <c r="W368" s="469"/>
      <c r="X368" s="182" t="s">
        <v>49</v>
      </c>
      <c r="Y368" s="451" t="str">
        <f>Y315</f>
        <v>Druckdatum:</v>
      </c>
      <c r="Z368" s="472"/>
      <c r="AA368" s="183"/>
      <c r="AB368" s="451" t="s">
        <v>13</v>
      </c>
      <c r="AC368" s="452"/>
      <c r="AD368" s="452"/>
      <c r="AE368" s="452"/>
      <c r="AF368" s="453"/>
      <c r="AG368" s="453" t="s">
        <v>14</v>
      </c>
      <c r="AH368" s="453"/>
      <c r="AI368" s="453" t="s">
        <v>15</v>
      </c>
      <c r="AJ368" s="453"/>
      <c r="AK368" s="467" t="s">
        <v>16</v>
      </c>
      <c r="AL368" s="468"/>
      <c r="AM368" s="467" t="s">
        <v>17</v>
      </c>
      <c r="AN368" s="469"/>
      <c r="AO368" s="470" t="s">
        <v>18</v>
      </c>
      <c r="AP368" s="469"/>
      <c r="AQ368" s="470" t="s">
        <v>19</v>
      </c>
      <c r="AR368" s="471"/>
      <c r="AS368" s="471"/>
      <c r="AT368" s="469"/>
      <c r="AU368" s="470" t="s">
        <v>48</v>
      </c>
      <c r="AV368" s="471"/>
      <c r="AW368" s="471"/>
      <c r="AX368" s="469"/>
      <c r="AY368" s="182" t="s">
        <v>49</v>
      </c>
      <c r="AZ368" s="451" t="str">
        <f>Y368</f>
        <v>Druckdatum:</v>
      </c>
      <c r="BA368" s="472"/>
    </row>
    <row r="369" spans="1:53" ht="21" customHeight="1" thickBot="1">
      <c r="A369" s="461" t="s">
        <v>21</v>
      </c>
      <c r="B369" s="462" t="s">
        <v>21</v>
      </c>
      <c r="C369" s="462"/>
      <c r="D369" s="462"/>
      <c r="E369" s="462"/>
      <c r="F369" s="626"/>
      <c r="G369" s="626"/>
      <c r="H369" s="626"/>
      <c r="I369" s="626"/>
      <c r="J369" s="625"/>
      <c r="K369" s="626"/>
      <c r="L369" s="625"/>
      <c r="M369" s="626"/>
      <c r="N369" s="625"/>
      <c r="O369" s="626"/>
      <c r="P369" s="465"/>
      <c r="Q369" s="627"/>
      <c r="R369" s="627"/>
      <c r="S369" s="464"/>
      <c r="T369" s="465"/>
      <c r="U369" s="627"/>
      <c r="V369" s="627"/>
      <c r="W369" s="464"/>
      <c r="X369" s="184"/>
      <c r="Y369" s="628">
        <f ca="1">TODAY()</f>
        <v>45693</v>
      </c>
      <c r="Z369" s="629"/>
      <c r="AA369" s="185"/>
      <c r="AB369" s="461" t="s">
        <v>21</v>
      </c>
      <c r="AC369" s="462" t="s">
        <v>21</v>
      </c>
      <c r="AD369" s="462"/>
      <c r="AE369" s="462"/>
      <c r="AF369" s="462"/>
      <c r="AG369" s="626"/>
      <c r="AH369" s="626"/>
      <c r="AI369" s="626"/>
      <c r="AJ369" s="626"/>
      <c r="AK369" s="625"/>
      <c r="AL369" s="626"/>
      <c r="AM369" s="625"/>
      <c r="AN369" s="626"/>
      <c r="AO369" s="625"/>
      <c r="AP369" s="626"/>
      <c r="AQ369" s="465"/>
      <c r="AR369" s="627"/>
      <c r="AS369" s="627"/>
      <c r="AT369" s="464"/>
      <c r="AU369" s="465"/>
      <c r="AV369" s="627"/>
      <c r="AW369" s="627"/>
      <c r="AX369" s="464"/>
      <c r="AY369" s="184"/>
      <c r="AZ369" s="628">
        <f ca="1">TODAY()</f>
        <v>45693</v>
      </c>
      <c r="BA369" s="629"/>
    </row>
    <row r="370" spans="1:53" ht="21" customHeight="1" thickBot="1">
      <c r="A370" s="454" t="s">
        <v>51</v>
      </c>
      <c r="B370" s="455"/>
      <c r="C370" s="455"/>
      <c r="D370" s="455"/>
      <c r="E370" s="455"/>
      <c r="F370" s="456"/>
      <c r="G370" s="456"/>
      <c r="H370" s="456"/>
      <c r="I370" s="456"/>
      <c r="J370" s="457"/>
      <c r="K370" s="456"/>
      <c r="L370" s="457"/>
      <c r="M370" s="456"/>
      <c r="N370" s="457"/>
      <c r="O370" s="456"/>
      <c r="P370" s="458"/>
      <c r="Q370" s="459"/>
      <c r="R370" s="459"/>
      <c r="S370" s="460"/>
      <c r="T370" s="458"/>
      <c r="U370" s="459"/>
      <c r="V370" s="459"/>
      <c r="W370" s="460"/>
      <c r="X370" s="186"/>
      <c r="Y370" s="187" t="s">
        <v>52</v>
      </c>
      <c r="Z370" s="188">
        <f>BA317+1</f>
        <v>13</v>
      </c>
      <c r="AB370" s="454" t="s">
        <v>51</v>
      </c>
      <c r="AC370" s="455"/>
      <c r="AD370" s="455"/>
      <c r="AE370" s="455"/>
      <c r="AF370" s="455"/>
      <c r="AG370" s="456"/>
      <c r="AH370" s="456"/>
      <c r="AI370" s="456"/>
      <c r="AJ370" s="456"/>
      <c r="AK370" s="457"/>
      <c r="AL370" s="456"/>
      <c r="AM370" s="457"/>
      <c r="AN370" s="456"/>
      <c r="AO370" s="457"/>
      <c r="AP370" s="456"/>
      <c r="AQ370" s="458"/>
      <c r="AR370" s="459"/>
      <c r="AS370" s="459"/>
      <c r="AT370" s="460"/>
      <c r="AU370" s="458"/>
      <c r="AV370" s="459"/>
      <c r="AW370" s="459"/>
      <c r="AX370" s="460"/>
      <c r="AY370" s="186"/>
      <c r="AZ370" s="187" t="s">
        <v>52</v>
      </c>
      <c r="BA370" s="188">
        <f>Z370+1</f>
        <v>14</v>
      </c>
    </row>
    <row r="371" spans="1:53" ht="15" thickBot="1"/>
    <row r="372" spans="1:53" ht="21" customHeight="1">
      <c r="A372" s="655"/>
      <c r="B372" s="835"/>
      <c r="C372" s="835"/>
      <c r="D372" s="835"/>
      <c r="E372" s="835"/>
      <c r="F372" s="835"/>
      <c r="G372" s="835"/>
      <c r="H372" s="835"/>
      <c r="I372" s="835"/>
      <c r="J372" s="835"/>
      <c r="K372" s="835"/>
      <c r="L372" s="835"/>
      <c r="M372" s="575">
        <f>M319</f>
        <v>0</v>
      </c>
      <c r="N372" s="815"/>
      <c r="O372" s="815"/>
      <c r="P372" s="815"/>
      <c r="Q372" s="815"/>
      <c r="R372" s="815"/>
      <c r="S372" s="815"/>
      <c r="T372" s="815"/>
      <c r="U372" s="815"/>
      <c r="V372" s="815"/>
      <c r="W372" s="815"/>
      <c r="X372" s="816"/>
      <c r="Y372" s="530" t="s">
        <v>0</v>
      </c>
      <c r="Z372" s="576"/>
      <c r="AB372" s="655"/>
      <c r="AC372" s="835"/>
      <c r="AD372" s="835"/>
      <c r="AE372" s="835"/>
      <c r="AF372" s="835"/>
      <c r="AG372" s="835"/>
      <c r="AH372" s="835"/>
      <c r="AI372" s="835"/>
      <c r="AJ372" s="835"/>
      <c r="AK372" s="835"/>
      <c r="AL372" s="835"/>
      <c r="AM372" s="835"/>
      <c r="AN372" s="575">
        <f>M372</f>
        <v>0</v>
      </c>
      <c r="AO372" s="815"/>
      <c r="AP372" s="815"/>
      <c r="AQ372" s="815"/>
      <c r="AR372" s="815"/>
      <c r="AS372" s="815"/>
      <c r="AT372" s="815"/>
      <c r="AU372" s="815"/>
      <c r="AV372" s="815"/>
      <c r="AW372" s="815"/>
      <c r="AX372" s="815"/>
      <c r="AY372" s="816"/>
      <c r="AZ372" s="530" t="s">
        <v>0</v>
      </c>
      <c r="BA372" s="576"/>
    </row>
    <row r="373" spans="1:53" ht="21" customHeight="1" thickBot="1">
      <c r="A373" s="827"/>
      <c r="B373" s="836"/>
      <c r="C373" s="836"/>
      <c r="D373" s="836"/>
      <c r="E373" s="836"/>
      <c r="F373" s="836"/>
      <c r="G373" s="836"/>
      <c r="H373" s="836"/>
      <c r="I373" s="836"/>
      <c r="J373" s="836"/>
      <c r="K373" s="836"/>
      <c r="L373" s="836"/>
      <c r="M373" s="820"/>
      <c r="N373" s="821"/>
      <c r="O373" s="821"/>
      <c r="P373" s="821"/>
      <c r="Q373" s="821"/>
      <c r="R373" s="821"/>
      <c r="S373" s="821"/>
      <c r="T373" s="821"/>
      <c r="U373" s="821"/>
      <c r="V373" s="821"/>
      <c r="W373" s="821"/>
      <c r="X373" s="822"/>
      <c r="Y373" s="577"/>
      <c r="Z373" s="578"/>
      <c r="AB373" s="827"/>
      <c r="AC373" s="836"/>
      <c r="AD373" s="836"/>
      <c r="AE373" s="836"/>
      <c r="AF373" s="836"/>
      <c r="AG373" s="836"/>
      <c r="AH373" s="836"/>
      <c r="AI373" s="836"/>
      <c r="AJ373" s="836"/>
      <c r="AK373" s="836"/>
      <c r="AL373" s="836"/>
      <c r="AM373" s="836"/>
      <c r="AN373" s="820"/>
      <c r="AO373" s="821"/>
      <c r="AP373" s="821"/>
      <c r="AQ373" s="821"/>
      <c r="AR373" s="821"/>
      <c r="AS373" s="821"/>
      <c r="AT373" s="821"/>
      <c r="AU373" s="821"/>
      <c r="AV373" s="821"/>
      <c r="AW373" s="821"/>
      <c r="AX373" s="821"/>
      <c r="AY373" s="822"/>
      <c r="AZ373" s="577"/>
      <c r="BA373" s="578"/>
    </row>
    <row r="374" spans="1:53" ht="21" customHeight="1">
      <c r="A374" s="827"/>
      <c r="B374" s="836"/>
      <c r="C374" s="836"/>
      <c r="D374" s="836"/>
      <c r="E374" s="836"/>
      <c r="F374" s="836"/>
      <c r="G374" s="836"/>
      <c r="H374" s="836"/>
      <c r="I374" s="836"/>
      <c r="J374" s="836"/>
      <c r="K374" s="836"/>
      <c r="L374" s="836"/>
      <c r="M374" s="575">
        <f>M321</f>
        <v>0</v>
      </c>
      <c r="N374" s="815"/>
      <c r="O374" s="815"/>
      <c r="P374" s="815"/>
      <c r="Q374" s="815"/>
      <c r="R374" s="815"/>
      <c r="S374" s="815"/>
      <c r="T374" s="815"/>
      <c r="U374" s="815"/>
      <c r="V374" s="815"/>
      <c r="W374" s="815"/>
      <c r="X374" s="816"/>
      <c r="Y374" s="580" t="str">
        <f>Y321</f>
        <v>1</v>
      </c>
      <c r="Z374" s="824"/>
      <c r="AB374" s="827"/>
      <c r="AC374" s="836"/>
      <c r="AD374" s="836"/>
      <c r="AE374" s="836"/>
      <c r="AF374" s="836"/>
      <c r="AG374" s="836"/>
      <c r="AH374" s="836"/>
      <c r="AI374" s="836"/>
      <c r="AJ374" s="836"/>
      <c r="AK374" s="836"/>
      <c r="AL374" s="836"/>
      <c r="AM374" s="836"/>
      <c r="AN374" s="575">
        <f>M374</f>
        <v>0</v>
      </c>
      <c r="AO374" s="815"/>
      <c r="AP374" s="815"/>
      <c r="AQ374" s="815"/>
      <c r="AR374" s="815"/>
      <c r="AS374" s="815"/>
      <c r="AT374" s="815"/>
      <c r="AU374" s="815"/>
      <c r="AV374" s="815"/>
      <c r="AW374" s="815"/>
      <c r="AX374" s="815"/>
      <c r="AY374" s="816"/>
      <c r="AZ374" s="580" t="str">
        <f>AZ321</f>
        <v>1</v>
      </c>
      <c r="BA374" s="824"/>
    </row>
    <row r="375" spans="1:53" ht="21" customHeight="1" thickBot="1">
      <c r="A375" s="827"/>
      <c r="B375" s="836"/>
      <c r="C375" s="836"/>
      <c r="D375" s="836"/>
      <c r="E375" s="836"/>
      <c r="F375" s="836"/>
      <c r="G375" s="836"/>
      <c r="H375" s="836"/>
      <c r="I375" s="836"/>
      <c r="J375" s="836"/>
      <c r="K375" s="836"/>
      <c r="L375" s="836"/>
      <c r="M375" s="820"/>
      <c r="N375" s="821"/>
      <c r="O375" s="821"/>
      <c r="P375" s="821"/>
      <c r="Q375" s="821"/>
      <c r="R375" s="821"/>
      <c r="S375" s="821"/>
      <c r="T375" s="821"/>
      <c r="U375" s="821"/>
      <c r="V375" s="821"/>
      <c r="W375" s="821"/>
      <c r="X375" s="822"/>
      <c r="Y375" s="827"/>
      <c r="Z375" s="828"/>
      <c r="AB375" s="827"/>
      <c r="AC375" s="836"/>
      <c r="AD375" s="836"/>
      <c r="AE375" s="836"/>
      <c r="AF375" s="836"/>
      <c r="AG375" s="836"/>
      <c r="AH375" s="836"/>
      <c r="AI375" s="836"/>
      <c r="AJ375" s="836"/>
      <c r="AK375" s="836"/>
      <c r="AL375" s="836"/>
      <c r="AM375" s="836"/>
      <c r="AN375" s="820"/>
      <c r="AO375" s="821"/>
      <c r="AP375" s="821"/>
      <c r="AQ375" s="821"/>
      <c r="AR375" s="821"/>
      <c r="AS375" s="821"/>
      <c r="AT375" s="821"/>
      <c r="AU375" s="821"/>
      <c r="AV375" s="821"/>
      <c r="AW375" s="821"/>
      <c r="AX375" s="821"/>
      <c r="AY375" s="822"/>
      <c r="AZ375" s="827"/>
      <c r="BA375" s="828"/>
    </row>
    <row r="376" spans="1:53" ht="24" customHeight="1" thickBot="1">
      <c r="A376" s="504" t="s">
        <v>35</v>
      </c>
      <c r="B376" s="505"/>
      <c r="C376" s="505"/>
      <c r="D376" s="506"/>
      <c r="E376" s="507"/>
      <c r="F376" s="507"/>
      <c r="G376" s="507"/>
      <c r="H376" s="507"/>
      <c r="I376" s="507"/>
      <c r="J376" s="507"/>
      <c r="K376" s="507"/>
      <c r="L376" s="508"/>
      <c r="M376" s="509">
        <f>M323</f>
        <v>0</v>
      </c>
      <c r="N376" s="831"/>
      <c r="O376" s="831"/>
      <c r="P376" s="831"/>
      <c r="Q376" s="831"/>
      <c r="R376" s="831"/>
      <c r="S376" s="831"/>
      <c r="T376" s="831"/>
      <c r="U376" s="831"/>
      <c r="V376" s="831"/>
      <c r="W376" s="831"/>
      <c r="X376" s="832"/>
      <c r="Y376" s="833"/>
      <c r="Z376" s="834"/>
      <c r="AB376" s="504" t="s">
        <v>35</v>
      </c>
      <c r="AC376" s="505"/>
      <c r="AD376" s="505"/>
      <c r="AE376" s="506"/>
      <c r="AF376" s="507"/>
      <c r="AG376" s="507"/>
      <c r="AH376" s="507"/>
      <c r="AI376" s="507"/>
      <c r="AJ376" s="507"/>
      <c r="AK376" s="507"/>
      <c r="AL376" s="507"/>
      <c r="AM376" s="508"/>
      <c r="AN376" s="509">
        <f>AN323</f>
        <v>0</v>
      </c>
      <c r="AO376" s="831"/>
      <c r="AP376" s="831"/>
      <c r="AQ376" s="831"/>
      <c r="AR376" s="831"/>
      <c r="AS376" s="831"/>
      <c r="AT376" s="831"/>
      <c r="AU376" s="831"/>
      <c r="AV376" s="831"/>
      <c r="AW376" s="831"/>
      <c r="AX376" s="831"/>
      <c r="AY376" s="832"/>
      <c r="AZ376" s="833"/>
      <c r="BA376" s="834"/>
    </row>
    <row r="377" spans="1:53" ht="24" customHeight="1" thickBot="1">
      <c r="A377" s="510" t="s">
        <v>36</v>
      </c>
      <c r="B377" s="511"/>
      <c r="C377" s="511"/>
      <c r="D377" s="506"/>
      <c r="E377" s="507"/>
      <c r="F377" s="507"/>
      <c r="G377" s="507"/>
      <c r="H377" s="507"/>
      <c r="I377" s="507"/>
      <c r="J377" s="507"/>
      <c r="K377" s="507"/>
      <c r="L377" s="508"/>
      <c r="M377" s="512" t="s">
        <v>37</v>
      </c>
      <c r="N377" s="539" t="s">
        <v>38</v>
      </c>
      <c r="O377" s="540"/>
      <c r="P377" s="611">
        <v>1</v>
      </c>
      <c r="Q377" s="612"/>
      <c r="R377" s="612"/>
      <c r="S377" s="518" t="s">
        <v>39</v>
      </c>
      <c r="T377" s="517"/>
      <c r="U377" s="519">
        <f>IF(P377&gt;0,P377+9," ")</f>
        <v>10</v>
      </c>
      <c r="V377" s="517"/>
      <c r="W377" s="520"/>
      <c r="X377" s="521"/>
      <c r="Y377" s="522"/>
      <c r="Z377" s="523"/>
      <c r="AB377" s="510" t="s">
        <v>36</v>
      </c>
      <c r="AC377" s="511"/>
      <c r="AD377" s="511"/>
      <c r="AE377" s="506"/>
      <c r="AF377" s="507"/>
      <c r="AG377" s="507"/>
      <c r="AH377" s="507"/>
      <c r="AI377" s="507"/>
      <c r="AJ377" s="507"/>
      <c r="AK377" s="507"/>
      <c r="AL377" s="507"/>
      <c r="AM377" s="508"/>
      <c r="AN377" s="512" t="s">
        <v>37</v>
      </c>
      <c r="AO377" s="539" t="s">
        <v>38</v>
      </c>
      <c r="AP377" s="540"/>
      <c r="AQ377" s="611">
        <f>IF(P377&gt;0,P377+10," ")</f>
        <v>11</v>
      </c>
      <c r="AR377" s="612"/>
      <c r="AS377" s="612"/>
      <c r="AT377" s="518" t="s">
        <v>39</v>
      </c>
      <c r="AU377" s="517"/>
      <c r="AV377" s="519">
        <f>IF(AQ377&gt;0,AQ377+9," ")</f>
        <v>20</v>
      </c>
      <c r="AW377" s="517"/>
      <c r="AX377" s="520"/>
      <c r="AY377" s="601"/>
      <c r="AZ377" s="602"/>
      <c r="BA377" s="603"/>
    </row>
    <row r="378" spans="1:53" ht="24" customHeight="1" thickBot="1">
      <c r="A378" s="510" t="s">
        <v>40</v>
      </c>
      <c r="B378" s="511"/>
      <c r="C378" s="511"/>
      <c r="D378" s="506"/>
      <c r="E378" s="507"/>
      <c r="F378" s="507"/>
      <c r="G378" s="507"/>
      <c r="H378" s="507"/>
      <c r="I378" s="507"/>
      <c r="J378" s="507"/>
      <c r="K378" s="507"/>
      <c r="L378" s="508"/>
      <c r="M378" s="513"/>
      <c r="N378" s="530" t="s">
        <v>41</v>
      </c>
      <c r="O378" s="531"/>
      <c r="P378" s="534" t="s">
        <v>42</v>
      </c>
      <c r="Q378" s="535"/>
      <c r="R378" s="535"/>
      <c r="S378" s="535"/>
      <c r="T378" s="535"/>
      <c r="U378" s="535"/>
      <c r="V378" s="535"/>
      <c r="W378" s="536"/>
      <c r="X378" s="524"/>
      <c r="Y378" s="525"/>
      <c r="Z378" s="526"/>
      <c r="AB378" s="510" t="s">
        <v>40</v>
      </c>
      <c r="AC378" s="511"/>
      <c r="AD378" s="511"/>
      <c r="AE378" s="506"/>
      <c r="AF378" s="507"/>
      <c r="AG378" s="507"/>
      <c r="AH378" s="507"/>
      <c r="AI378" s="507"/>
      <c r="AJ378" s="507"/>
      <c r="AK378" s="507"/>
      <c r="AL378" s="507"/>
      <c r="AM378" s="508"/>
      <c r="AN378" s="513"/>
      <c r="AO378" s="530" t="s">
        <v>41</v>
      </c>
      <c r="AP378" s="531"/>
      <c r="AQ378" s="534" t="s">
        <v>42</v>
      </c>
      <c r="AR378" s="535"/>
      <c r="AS378" s="535"/>
      <c r="AT378" s="535"/>
      <c r="AU378" s="535"/>
      <c r="AV378" s="535"/>
      <c r="AW378" s="535"/>
      <c r="AX378" s="536"/>
      <c r="AY378" s="604"/>
      <c r="AZ378" s="605"/>
      <c r="BA378" s="606"/>
    </row>
    <row r="379" spans="1:53" ht="24" customHeight="1">
      <c r="A379" s="649" t="s">
        <v>53</v>
      </c>
      <c r="B379" s="650"/>
      <c r="C379" s="650"/>
      <c r="D379" s="651"/>
      <c r="E379" s="547" t="s">
        <v>44</v>
      </c>
      <c r="F379" s="548"/>
      <c r="G379" s="470" t="s">
        <v>45</v>
      </c>
      <c r="H379" s="551"/>
      <c r="I379" s="551"/>
      <c r="J379" s="551"/>
      <c r="K379" s="551"/>
      <c r="L379" s="552"/>
      <c r="M379" s="514"/>
      <c r="N379" s="532"/>
      <c r="O379" s="533"/>
      <c r="P379" s="553" t="s">
        <v>2</v>
      </c>
      <c r="Q379" s="554"/>
      <c r="R379" s="554" t="s">
        <v>46</v>
      </c>
      <c r="S379" s="554"/>
      <c r="T379" s="557" t="s">
        <v>2</v>
      </c>
      <c r="U379" s="554"/>
      <c r="V379" s="554" t="s">
        <v>46</v>
      </c>
      <c r="W379" s="559"/>
      <c r="X379" s="527"/>
      <c r="Y379" s="528"/>
      <c r="Z379" s="529"/>
      <c r="AB379" s="649" t="s">
        <v>53</v>
      </c>
      <c r="AC379" s="650"/>
      <c r="AD379" s="650"/>
      <c r="AE379" s="651"/>
      <c r="AF379" s="547" t="s">
        <v>44</v>
      </c>
      <c r="AG379" s="548"/>
      <c r="AH379" s="470" t="s">
        <v>45</v>
      </c>
      <c r="AI379" s="551"/>
      <c r="AJ379" s="551"/>
      <c r="AK379" s="551"/>
      <c r="AL379" s="551"/>
      <c r="AM379" s="552"/>
      <c r="AN379" s="514"/>
      <c r="AO379" s="532"/>
      <c r="AP379" s="533"/>
      <c r="AQ379" s="553" t="s">
        <v>2</v>
      </c>
      <c r="AR379" s="554"/>
      <c r="AS379" s="554" t="s">
        <v>46</v>
      </c>
      <c r="AT379" s="554"/>
      <c r="AU379" s="557" t="s">
        <v>2</v>
      </c>
      <c r="AV379" s="554"/>
      <c r="AW379" s="554" t="s">
        <v>46</v>
      </c>
      <c r="AX379" s="559"/>
      <c r="AY379" s="607"/>
      <c r="AZ379" s="608"/>
      <c r="BA379" s="609"/>
    </row>
    <row r="380" spans="1:53" ht="24" customHeight="1" thickBot="1">
      <c r="A380" s="652"/>
      <c r="B380" s="653"/>
      <c r="C380" s="653"/>
      <c r="D380" s="654"/>
      <c r="E380" s="549"/>
      <c r="F380" s="550"/>
      <c r="G380" s="537" t="s">
        <v>46</v>
      </c>
      <c r="H380" s="538"/>
      <c r="I380" s="537" t="s">
        <v>47</v>
      </c>
      <c r="J380" s="561"/>
      <c r="K380" s="562"/>
      <c r="L380" s="563"/>
      <c r="M380" s="515"/>
      <c r="N380" s="564" t="s">
        <v>32</v>
      </c>
      <c r="O380" s="565"/>
      <c r="P380" s="555"/>
      <c r="Q380" s="556"/>
      <c r="R380" s="556"/>
      <c r="S380" s="556"/>
      <c r="T380" s="558"/>
      <c r="U380" s="556"/>
      <c r="V380" s="556"/>
      <c r="W380" s="560"/>
      <c r="X380" s="587" t="s">
        <v>5</v>
      </c>
      <c r="Y380" s="588"/>
      <c r="Z380" s="589"/>
      <c r="AB380" s="652"/>
      <c r="AC380" s="653"/>
      <c r="AD380" s="653"/>
      <c r="AE380" s="654"/>
      <c r="AF380" s="549"/>
      <c r="AG380" s="550"/>
      <c r="AH380" s="537" t="s">
        <v>46</v>
      </c>
      <c r="AI380" s="538"/>
      <c r="AJ380" s="537" t="s">
        <v>47</v>
      </c>
      <c r="AK380" s="561"/>
      <c r="AL380" s="562"/>
      <c r="AM380" s="563"/>
      <c r="AN380" s="515"/>
      <c r="AO380" s="564" t="str">
        <f>N380</f>
        <v>H</v>
      </c>
      <c r="AP380" s="648"/>
      <c r="AQ380" s="555"/>
      <c r="AR380" s="556"/>
      <c r="AS380" s="556"/>
      <c r="AT380" s="556"/>
      <c r="AU380" s="558"/>
      <c r="AV380" s="556"/>
      <c r="AW380" s="556"/>
      <c r="AX380" s="560"/>
      <c r="AY380" s="587" t="s">
        <v>5</v>
      </c>
      <c r="AZ380" s="588"/>
      <c r="BA380" s="589"/>
    </row>
    <row r="381" spans="1:53" ht="14.25" customHeight="1">
      <c r="A381" s="487"/>
      <c r="B381" s="488"/>
      <c r="C381" s="488"/>
      <c r="D381" s="488"/>
      <c r="E381" s="666"/>
      <c r="F381" s="669" t="s">
        <v>54</v>
      </c>
      <c r="G381" s="670"/>
      <c r="H381" s="270"/>
      <c r="I381" s="142"/>
      <c r="J381" s="142"/>
      <c r="K381" s="143"/>
      <c r="L381" s="144"/>
      <c r="M381" s="502"/>
      <c r="N381" s="579">
        <f>IF(P377&gt;0,P377," ")</f>
        <v>1</v>
      </c>
      <c r="O381" s="145" t="s">
        <v>14</v>
      </c>
      <c r="P381" s="196"/>
      <c r="Q381" s="146" t="str">
        <f t="shared" ref="Q381:Q420" si="35">IF(P381&gt;0," -"," ")</f>
        <v xml:space="preserve"> </v>
      </c>
      <c r="R381" s="147"/>
      <c r="S381" s="148"/>
      <c r="T381" s="198"/>
      <c r="U381" s="146" t="str">
        <f t="shared" ref="U381:U420" si="36">IF(T381&gt;0," -"," ")</f>
        <v xml:space="preserve"> </v>
      </c>
      <c r="V381" s="147"/>
      <c r="W381" s="148"/>
      <c r="X381" s="481"/>
      <c r="Y381" s="482"/>
      <c r="Z381" s="483"/>
      <c r="AB381" s="631"/>
      <c r="AC381" s="632"/>
      <c r="AD381" s="632"/>
      <c r="AE381" s="633"/>
      <c r="AF381" s="138"/>
      <c r="AG381" s="139" t="str">
        <f t="shared" ref="AG381:AG420" si="37">IF(AF381&gt;0," -"," ")</f>
        <v xml:space="preserve"> </v>
      </c>
      <c r="AH381" s="140"/>
      <c r="AI381" s="141"/>
      <c r="AJ381" s="142"/>
      <c r="AK381" s="142"/>
      <c r="AL381" s="143"/>
      <c r="AM381" s="144"/>
      <c r="AN381" s="502"/>
      <c r="AO381" s="579">
        <f>IF(AQ377&gt;0,AQ377," ")</f>
        <v>11</v>
      </c>
      <c r="AP381" s="145" t="s">
        <v>14</v>
      </c>
      <c r="AQ381" s="196"/>
      <c r="AR381" s="146" t="str">
        <f t="shared" ref="AR381:AR420" si="38">IF(AQ381&gt;0," -"," ")</f>
        <v xml:space="preserve"> </v>
      </c>
      <c r="AS381" s="147"/>
      <c r="AT381" s="148"/>
      <c r="AU381" s="198"/>
      <c r="AV381" s="146" t="str">
        <f t="shared" ref="AV381:AV420" si="39">IF(AU381&gt;0," -"," ")</f>
        <v xml:space="preserve"> </v>
      </c>
      <c r="AW381" s="147"/>
      <c r="AX381" s="148"/>
      <c r="AY381" s="481"/>
      <c r="AZ381" s="482"/>
      <c r="BA381" s="483"/>
    </row>
    <row r="382" spans="1:53" ht="14.25" customHeight="1">
      <c r="A382" s="489"/>
      <c r="B382" s="490"/>
      <c r="C382" s="490"/>
      <c r="D382" s="490"/>
      <c r="E382" s="667"/>
      <c r="F382" s="657"/>
      <c r="G382" s="660"/>
      <c r="H382" s="271"/>
      <c r="I382" s="153"/>
      <c r="J382" s="153"/>
      <c r="K382" s="154"/>
      <c r="L382" s="155"/>
      <c r="M382" s="503"/>
      <c r="N382" s="621"/>
      <c r="O382" s="156" t="s">
        <v>15</v>
      </c>
      <c r="P382" s="199"/>
      <c r="Q382" s="150" t="str">
        <f t="shared" si="35"/>
        <v xml:space="preserve"> </v>
      </c>
      <c r="R382" s="151"/>
      <c r="S382" s="157"/>
      <c r="T382" s="201"/>
      <c r="U382" s="150" t="str">
        <f t="shared" si="36"/>
        <v xml:space="preserve"> </v>
      </c>
      <c r="V382" s="151"/>
      <c r="W382" s="157"/>
      <c r="X382" s="475"/>
      <c r="Y382" s="476"/>
      <c r="Z382" s="477"/>
      <c r="AB382" s="634"/>
      <c r="AC382" s="635"/>
      <c r="AD382" s="635"/>
      <c r="AE382" s="636"/>
      <c r="AF382" s="149"/>
      <c r="AG382" s="150" t="str">
        <f t="shared" si="37"/>
        <v xml:space="preserve"> </v>
      </c>
      <c r="AH382" s="151"/>
      <c r="AI382" s="152"/>
      <c r="AJ382" s="153"/>
      <c r="AK382" s="153"/>
      <c r="AL382" s="154"/>
      <c r="AM382" s="155"/>
      <c r="AN382" s="503"/>
      <c r="AO382" s="621"/>
      <c r="AP382" s="156" t="s">
        <v>15</v>
      </c>
      <c r="AQ382" s="199"/>
      <c r="AR382" s="150" t="str">
        <f t="shared" si="38"/>
        <v xml:space="preserve"> </v>
      </c>
      <c r="AS382" s="151"/>
      <c r="AT382" s="157"/>
      <c r="AU382" s="201"/>
      <c r="AV382" s="150" t="str">
        <f t="shared" si="39"/>
        <v xml:space="preserve"> </v>
      </c>
      <c r="AW382" s="151"/>
      <c r="AX382" s="157"/>
      <c r="AY382" s="475"/>
      <c r="AZ382" s="476"/>
      <c r="BA382" s="477"/>
    </row>
    <row r="383" spans="1:53" ht="14.25" customHeight="1">
      <c r="A383" s="489"/>
      <c r="B383" s="490"/>
      <c r="C383" s="490"/>
      <c r="D383" s="490"/>
      <c r="E383" s="667"/>
      <c r="F383" s="657"/>
      <c r="G383" s="660"/>
      <c r="H383" s="271"/>
      <c r="I383" s="153"/>
      <c r="J383" s="153"/>
      <c r="K383" s="154"/>
      <c r="L383" s="155"/>
      <c r="M383" s="503"/>
      <c r="N383" s="622"/>
      <c r="O383" s="156" t="s">
        <v>16</v>
      </c>
      <c r="P383" s="199"/>
      <c r="Q383" s="150" t="str">
        <f t="shared" si="35"/>
        <v xml:space="preserve"> </v>
      </c>
      <c r="R383" s="151"/>
      <c r="S383" s="157"/>
      <c r="T383" s="201"/>
      <c r="U383" s="150" t="str">
        <f t="shared" si="36"/>
        <v xml:space="preserve"> </v>
      </c>
      <c r="V383" s="151"/>
      <c r="W383" s="157"/>
      <c r="X383" s="475"/>
      <c r="Y383" s="476"/>
      <c r="Z383" s="477"/>
      <c r="AB383" s="634"/>
      <c r="AC383" s="635"/>
      <c r="AD383" s="635"/>
      <c r="AE383" s="636"/>
      <c r="AF383" s="149"/>
      <c r="AG383" s="150" t="str">
        <f t="shared" si="37"/>
        <v xml:space="preserve"> </v>
      </c>
      <c r="AH383" s="151"/>
      <c r="AI383" s="152"/>
      <c r="AJ383" s="153"/>
      <c r="AK383" s="153"/>
      <c r="AL383" s="154"/>
      <c r="AM383" s="155"/>
      <c r="AN383" s="503"/>
      <c r="AO383" s="622"/>
      <c r="AP383" s="156" t="s">
        <v>16</v>
      </c>
      <c r="AQ383" s="199"/>
      <c r="AR383" s="150" t="str">
        <f t="shared" si="38"/>
        <v xml:space="preserve"> </v>
      </c>
      <c r="AS383" s="151"/>
      <c r="AT383" s="157"/>
      <c r="AU383" s="201"/>
      <c r="AV383" s="150" t="str">
        <f t="shared" si="39"/>
        <v xml:space="preserve"> </v>
      </c>
      <c r="AW383" s="151"/>
      <c r="AX383" s="157"/>
      <c r="AY383" s="475"/>
      <c r="AZ383" s="476"/>
      <c r="BA383" s="477"/>
    </row>
    <row r="384" spans="1:53" ht="14.25" customHeight="1">
      <c r="A384" s="489"/>
      <c r="B384" s="490"/>
      <c r="C384" s="490"/>
      <c r="D384" s="490"/>
      <c r="E384" s="667"/>
      <c r="F384" s="662"/>
      <c r="G384" s="663"/>
      <c r="H384" s="271"/>
      <c r="I384" s="153"/>
      <c r="J384" s="153"/>
      <c r="K384" s="154"/>
      <c r="L384" s="155"/>
      <c r="M384" s="503"/>
      <c r="N384" s="623"/>
      <c r="O384" s="156" t="s">
        <v>17</v>
      </c>
      <c r="P384" s="199"/>
      <c r="Q384" s="150" t="str">
        <f t="shared" si="35"/>
        <v xml:space="preserve"> </v>
      </c>
      <c r="R384" s="151"/>
      <c r="S384" s="157"/>
      <c r="T384" s="201"/>
      <c r="U384" s="150" t="str">
        <f t="shared" si="36"/>
        <v xml:space="preserve"> </v>
      </c>
      <c r="V384" s="151"/>
      <c r="W384" s="157"/>
      <c r="X384" s="475"/>
      <c r="Y384" s="476"/>
      <c r="Z384" s="477"/>
      <c r="AB384" s="634"/>
      <c r="AC384" s="635"/>
      <c r="AD384" s="635"/>
      <c r="AE384" s="636"/>
      <c r="AF384" s="149"/>
      <c r="AG384" s="150" t="str">
        <f t="shared" si="37"/>
        <v xml:space="preserve"> </v>
      </c>
      <c r="AH384" s="151"/>
      <c r="AI384" s="152"/>
      <c r="AJ384" s="153"/>
      <c r="AK384" s="153"/>
      <c r="AL384" s="154"/>
      <c r="AM384" s="155"/>
      <c r="AN384" s="503"/>
      <c r="AO384" s="623"/>
      <c r="AP384" s="156" t="s">
        <v>17</v>
      </c>
      <c r="AQ384" s="199"/>
      <c r="AR384" s="150" t="str">
        <f t="shared" si="38"/>
        <v xml:space="preserve"> </v>
      </c>
      <c r="AS384" s="151"/>
      <c r="AT384" s="157"/>
      <c r="AU384" s="201"/>
      <c r="AV384" s="150" t="str">
        <f t="shared" si="39"/>
        <v xml:space="preserve"> </v>
      </c>
      <c r="AW384" s="151"/>
      <c r="AX384" s="157"/>
      <c r="AY384" s="475"/>
      <c r="AZ384" s="476"/>
      <c r="BA384" s="477"/>
    </row>
    <row r="385" spans="1:53" ht="14.25" customHeight="1">
      <c r="A385" s="489"/>
      <c r="B385" s="490"/>
      <c r="C385" s="490"/>
      <c r="D385" s="490"/>
      <c r="E385" s="667"/>
      <c r="F385" s="664" t="s">
        <v>54</v>
      </c>
      <c r="G385" s="659"/>
      <c r="H385" s="271"/>
      <c r="I385" s="153"/>
      <c r="J385" s="153"/>
      <c r="K385" s="154"/>
      <c r="L385" s="155"/>
      <c r="M385" s="503"/>
      <c r="N385" s="473">
        <f>N381+1</f>
        <v>2</v>
      </c>
      <c r="O385" s="156" t="s">
        <v>14</v>
      </c>
      <c r="P385" s="199"/>
      <c r="Q385" s="150" t="str">
        <f t="shared" si="35"/>
        <v xml:space="preserve"> </v>
      </c>
      <c r="R385" s="151"/>
      <c r="S385" s="157"/>
      <c r="T385" s="199"/>
      <c r="U385" s="150" t="str">
        <f t="shared" si="36"/>
        <v xml:space="preserve"> </v>
      </c>
      <c r="V385" s="151"/>
      <c r="W385" s="157"/>
      <c r="X385" s="475"/>
      <c r="Y385" s="476"/>
      <c r="Z385" s="477"/>
      <c r="AB385" s="634"/>
      <c r="AC385" s="635"/>
      <c r="AD385" s="635"/>
      <c r="AE385" s="636"/>
      <c r="AF385" s="149"/>
      <c r="AG385" s="150" t="str">
        <f t="shared" si="37"/>
        <v xml:space="preserve"> </v>
      </c>
      <c r="AH385" s="151"/>
      <c r="AI385" s="152"/>
      <c r="AJ385" s="153"/>
      <c r="AK385" s="153"/>
      <c r="AL385" s="154"/>
      <c r="AM385" s="155"/>
      <c r="AN385" s="503"/>
      <c r="AO385" s="473">
        <f>AO381+1</f>
        <v>12</v>
      </c>
      <c r="AP385" s="156" t="s">
        <v>14</v>
      </c>
      <c r="AQ385" s="199"/>
      <c r="AR385" s="150" t="str">
        <f t="shared" si="38"/>
        <v xml:space="preserve"> </v>
      </c>
      <c r="AS385" s="151"/>
      <c r="AT385" s="157"/>
      <c r="AU385" s="199"/>
      <c r="AV385" s="150" t="str">
        <f t="shared" si="39"/>
        <v xml:space="preserve"> </v>
      </c>
      <c r="AW385" s="151"/>
      <c r="AX385" s="157"/>
      <c r="AY385" s="475"/>
      <c r="AZ385" s="476"/>
      <c r="BA385" s="477"/>
    </row>
    <row r="386" spans="1:53" ht="14.25" customHeight="1">
      <c r="A386" s="489"/>
      <c r="B386" s="490"/>
      <c r="C386" s="490"/>
      <c r="D386" s="490"/>
      <c r="E386" s="667"/>
      <c r="F386" s="418"/>
      <c r="G386" s="660"/>
      <c r="H386" s="271"/>
      <c r="I386" s="154"/>
      <c r="J386" s="153"/>
      <c r="K386" s="154"/>
      <c r="L386" s="155"/>
      <c r="M386" s="503"/>
      <c r="N386" s="621"/>
      <c r="O386" s="156" t="s">
        <v>15</v>
      </c>
      <c r="P386" s="199"/>
      <c r="Q386" s="150" t="str">
        <f t="shared" si="35"/>
        <v xml:space="preserve"> </v>
      </c>
      <c r="R386" s="151"/>
      <c r="S386" s="157"/>
      <c r="T386" s="199"/>
      <c r="U386" s="150" t="str">
        <f t="shared" si="36"/>
        <v xml:space="preserve"> </v>
      </c>
      <c r="V386" s="151"/>
      <c r="W386" s="157"/>
      <c r="X386" s="475"/>
      <c r="Y386" s="476"/>
      <c r="Z386" s="477"/>
      <c r="AB386" s="634"/>
      <c r="AC386" s="635"/>
      <c r="AD386" s="635"/>
      <c r="AE386" s="636"/>
      <c r="AF386" s="149"/>
      <c r="AG386" s="150" t="str">
        <f t="shared" si="37"/>
        <v xml:space="preserve"> </v>
      </c>
      <c r="AH386" s="151"/>
      <c r="AI386" s="152"/>
      <c r="AJ386" s="154"/>
      <c r="AK386" s="153"/>
      <c r="AL386" s="154"/>
      <c r="AM386" s="155"/>
      <c r="AN386" s="503"/>
      <c r="AO386" s="621"/>
      <c r="AP386" s="156" t="s">
        <v>15</v>
      </c>
      <c r="AQ386" s="199"/>
      <c r="AR386" s="150" t="str">
        <f t="shared" si="38"/>
        <v xml:space="preserve"> </v>
      </c>
      <c r="AS386" s="151"/>
      <c r="AT386" s="157"/>
      <c r="AU386" s="199"/>
      <c r="AV386" s="150" t="str">
        <f t="shared" si="39"/>
        <v xml:space="preserve"> </v>
      </c>
      <c r="AW386" s="151"/>
      <c r="AX386" s="157"/>
      <c r="AY386" s="475"/>
      <c r="AZ386" s="476"/>
      <c r="BA386" s="477"/>
    </row>
    <row r="387" spans="1:53" ht="14.25" customHeight="1">
      <c r="A387" s="489"/>
      <c r="B387" s="490"/>
      <c r="C387" s="490"/>
      <c r="D387" s="490"/>
      <c r="E387" s="667"/>
      <c r="F387" s="418"/>
      <c r="G387" s="660"/>
      <c r="H387" s="271"/>
      <c r="I387" s="154"/>
      <c r="J387" s="153"/>
      <c r="K387" s="154"/>
      <c r="L387" s="155"/>
      <c r="M387" s="503"/>
      <c r="N387" s="622"/>
      <c r="O387" s="156" t="s">
        <v>16</v>
      </c>
      <c r="P387" s="199"/>
      <c r="Q387" s="150" t="str">
        <f t="shared" si="35"/>
        <v xml:space="preserve"> </v>
      </c>
      <c r="R387" s="151"/>
      <c r="S387" s="157"/>
      <c r="T387" s="199"/>
      <c r="U387" s="150" t="str">
        <f t="shared" si="36"/>
        <v xml:space="preserve"> </v>
      </c>
      <c r="V387" s="151"/>
      <c r="W387" s="157"/>
      <c r="X387" s="475"/>
      <c r="Y387" s="476"/>
      <c r="Z387" s="477"/>
      <c r="AB387" s="634"/>
      <c r="AC387" s="635"/>
      <c r="AD387" s="635"/>
      <c r="AE387" s="636"/>
      <c r="AF387" s="149"/>
      <c r="AG387" s="150" t="str">
        <f t="shared" si="37"/>
        <v xml:space="preserve"> </v>
      </c>
      <c r="AH387" s="151"/>
      <c r="AI387" s="152"/>
      <c r="AJ387" s="154"/>
      <c r="AK387" s="153"/>
      <c r="AL387" s="154"/>
      <c r="AM387" s="155"/>
      <c r="AN387" s="503"/>
      <c r="AO387" s="622"/>
      <c r="AP387" s="156" t="s">
        <v>16</v>
      </c>
      <c r="AQ387" s="199"/>
      <c r="AR387" s="150" t="str">
        <f t="shared" si="38"/>
        <v xml:space="preserve"> </v>
      </c>
      <c r="AS387" s="151"/>
      <c r="AT387" s="157"/>
      <c r="AU387" s="199"/>
      <c r="AV387" s="150" t="str">
        <f t="shared" si="39"/>
        <v xml:space="preserve"> </v>
      </c>
      <c r="AW387" s="151"/>
      <c r="AX387" s="157"/>
      <c r="AY387" s="475"/>
      <c r="AZ387" s="476"/>
      <c r="BA387" s="477"/>
    </row>
    <row r="388" spans="1:53" ht="14.25" customHeight="1">
      <c r="A388" s="489"/>
      <c r="B388" s="490"/>
      <c r="C388" s="490"/>
      <c r="D388" s="490"/>
      <c r="E388" s="667"/>
      <c r="F388" s="665"/>
      <c r="G388" s="663"/>
      <c r="H388" s="271"/>
      <c r="I388" s="154"/>
      <c r="J388" s="153"/>
      <c r="K388" s="154"/>
      <c r="L388" s="155"/>
      <c r="M388" s="503"/>
      <c r="N388" s="623"/>
      <c r="O388" s="156" t="s">
        <v>17</v>
      </c>
      <c r="P388" s="199"/>
      <c r="Q388" s="150" t="str">
        <f t="shared" si="35"/>
        <v xml:space="preserve"> </v>
      </c>
      <c r="R388" s="151"/>
      <c r="S388" s="157"/>
      <c r="T388" s="199"/>
      <c r="U388" s="150" t="str">
        <f t="shared" si="36"/>
        <v xml:space="preserve"> </v>
      </c>
      <c r="V388" s="151"/>
      <c r="W388" s="157"/>
      <c r="X388" s="475"/>
      <c r="Y388" s="476"/>
      <c r="Z388" s="477"/>
      <c r="AB388" s="634"/>
      <c r="AC388" s="635"/>
      <c r="AD388" s="635"/>
      <c r="AE388" s="636"/>
      <c r="AF388" s="149"/>
      <c r="AG388" s="150" t="str">
        <f t="shared" si="37"/>
        <v xml:space="preserve"> </v>
      </c>
      <c r="AH388" s="151"/>
      <c r="AI388" s="152"/>
      <c r="AJ388" s="154"/>
      <c r="AK388" s="153"/>
      <c r="AL388" s="154"/>
      <c r="AM388" s="155"/>
      <c r="AN388" s="503"/>
      <c r="AO388" s="623"/>
      <c r="AP388" s="156" t="s">
        <v>17</v>
      </c>
      <c r="AQ388" s="199"/>
      <c r="AR388" s="150" t="str">
        <f t="shared" si="38"/>
        <v xml:space="preserve"> </v>
      </c>
      <c r="AS388" s="151"/>
      <c r="AT388" s="157"/>
      <c r="AU388" s="199"/>
      <c r="AV388" s="150" t="str">
        <f t="shared" si="39"/>
        <v xml:space="preserve"> </v>
      </c>
      <c r="AW388" s="151"/>
      <c r="AX388" s="157"/>
      <c r="AY388" s="475"/>
      <c r="AZ388" s="476"/>
      <c r="BA388" s="477"/>
    </row>
    <row r="389" spans="1:53" ht="14.25" customHeight="1">
      <c r="A389" s="489"/>
      <c r="B389" s="490"/>
      <c r="C389" s="490"/>
      <c r="D389" s="490"/>
      <c r="E389" s="667"/>
      <c r="F389" s="656" t="s">
        <v>54</v>
      </c>
      <c r="G389" s="659"/>
      <c r="H389" s="271"/>
      <c r="I389" s="154"/>
      <c r="J389" s="153"/>
      <c r="K389" s="154"/>
      <c r="L389" s="155"/>
      <c r="M389" s="503"/>
      <c r="N389" s="473">
        <f>N385+1</f>
        <v>3</v>
      </c>
      <c r="O389" s="156" t="s">
        <v>14</v>
      </c>
      <c r="P389" s="199"/>
      <c r="Q389" s="150" t="str">
        <f t="shared" si="35"/>
        <v xml:space="preserve"> </v>
      </c>
      <c r="R389" s="151"/>
      <c r="S389" s="157"/>
      <c r="T389" s="199"/>
      <c r="U389" s="150" t="str">
        <f t="shared" si="36"/>
        <v xml:space="preserve"> </v>
      </c>
      <c r="V389" s="151"/>
      <c r="W389" s="157"/>
      <c r="X389" s="475"/>
      <c r="Y389" s="476"/>
      <c r="Z389" s="477"/>
      <c r="AB389" s="634"/>
      <c r="AC389" s="635"/>
      <c r="AD389" s="635"/>
      <c r="AE389" s="636"/>
      <c r="AF389" s="149"/>
      <c r="AG389" s="150" t="str">
        <f t="shared" si="37"/>
        <v xml:space="preserve"> </v>
      </c>
      <c r="AH389" s="151"/>
      <c r="AI389" s="152"/>
      <c r="AJ389" s="154"/>
      <c r="AK389" s="153"/>
      <c r="AL389" s="154"/>
      <c r="AM389" s="155"/>
      <c r="AN389" s="503"/>
      <c r="AO389" s="473">
        <f>AO385+1</f>
        <v>13</v>
      </c>
      <c r="AP389" s="156" t="s">
        <v>14</v>
      </c>
      <c r="AQ389" s="199"/>
      <c r="AR389" s="150" t="str">
        <f t="shared" si="38"/>
        <v xml:space="preserve"> </v>
      </c>
      <c r="AS389" s="151"/>
      <c r="AT389" s="157"/>
      <c r="AU389" s="199"/>
      <c r="AV389" s="150" t="str">
        <f t="shared" si="39"/>
        <v xml:space="preserve"> </v>
      </c>
      <c r="AW389" s="151"/>
      <c r="AX389" s="157"/>
      <c r="AY389" s="475"/>
      <c r="AZ389" s="476"/>
      <c r="BA389" s="477"/>
    </row>
    <row r="390" spans="1:53" ht="14.25" customHeight="1">
      <c r="A390" s="489"/>
      <c r="B390" s="490"/>
      <c r="C390" s="490"/>
      <c r="D390" s="490"/>
      <c r="E390" s="667"/>
      <c r="F390" s="657"/>
      <c r="G390" s="660"/>
      <c r="H390" s="271"/>
      <c r="I390" s="154"/>
      <c r="J390" s="153"/>
      <c r="K390" s="154"/>
      <c r="L390" s="155"/>
      <c r="M390" s="503"/>
      <c r="N390" s="621"/>
      <c r="O390" s="156" t="s">
        <v>15</v>
      </c>
      <c r="P390" s="199"/>
      <c r="Q390" s="150" t="str">
        <f t="shared" si="35"/>
        <v xml:space="preserve"> </v>
      </c>
      <c r="R390" s="151"/>
      <c r="S390" s="157"/>
      <c r="T390" s="199"/>
      <c r="U390" s="150" t="str">
        <f t="shared" si="36"/>
        <v xml:space="preserve"> </v>
      </c>
      <c r="V390" s="151"/>
      <c r="W390" s="157"/>
      <c r="X390" s="475"/>
      <c r="Y390" s="476"/>
      <c r="Z390" s="477"/>
      <c r="AB390" s="634"/>
      <c r="AC390" s="635"/>
      <c r="AD390" s="635"/>
      <c r="AE390" s="636"/>
      <c r="AF390" s="149"/>
      <c r="AG390" s="150" t="str">
        <f t="shared" si="37"/>
        <v xml:space="preserve"> </v>
      </c>
      <c r="AH390" s="151"/>
      <c r="AI390" s="152"/>
      <c r="AJ390" s="154"/>
      <c r="AK390" s="153"/>
      <c r="AL390" s="154"/>
      <c r="AM390" s="155"/>
      <c r="AN390" s="503"/>
      <c r="AO390" s="621"/>
      <c r="AP390" s="156" t="s">
        <v>15</v>
      </c>
      <c r="AQ390" s="199"/>
      <c r="AR390" s="150" t="str">
        <f t="shared" si="38"/>
        <v xml:space="preserve"> </v>
      </c>
      <c r="AS390" s="151"/>
      <c r="AT390" s="157"/>
      <c r="AU390" s="199"/>
      <c r="AV390" s="150" t="str">
        <f t="shared" si="39"/>
        <v xml:space="preserve"> </v>
      </c>
      <c r="AW390" s="151"/>
      <c r="AX390" s="157"/>
      <c r="AY390" s="475"/>
      <c r="AZ390" s="476"/>
      <c r="BA390" s="477"/>
    </row>
    <row r="391" spans="1:53" ht="14.25" customHeight="1">
      <c r="A391" s="489"/>
      <c r="B391" s="490"/>
      <c r="C391" s="490"/>
      <c r="D391" s="490"/>
      <c r="E391" s="667"/>
      <c r="F391" s="657"/>
      <c r="G391" s="660"/>
      <c r="H391" s="271"/>
      <c r="I391" s="159"/>
      <c r="J391" s="160"/>
      <c r="K391" s="154"/>
      <c r="L391" s="155"/>
      <c r="M391" s="503"/>
      <c r="N391" s="622"/>
      <c r="O391" s="156" t="s">
        <v>16</v>
      </c>
      <c r="P391" s="199"/>
      <c r="Q391" s="150" t="str">
        <f t="shared" si="35"/>
        <v xml:space="preserve"> </v>
      </c>
      <c r="R391" s="151"/>
      <c r="S391" s="157"/>
      <c r="T391" s="199"/>
      <c r="U391" s="150" t="str">
        <f t="shared" si="36"/>
        <v xml:space="preserve"> </v>
      </c>
      <c r="V391" s="151"/>
      <c r="W391" s="157"/>
      <c r="X391" s="475"/>
      <c r="Y391" s="476"/>
      <c r="Z391" s="477"/>
      <c r="AB391" s="634"/>
      <c r="AC391" s="635"/>
      <c r="AD391" s="635"/>
      <c r="AE391" s="636"/>
      <c r="AF391" s="149"/>
      <c r="AG391" s="150" t="str">
        <f t="shared" si="37"/>
        <v xml:space="preserve"> </v>
      </c>
      <c r="AH391" s="151"/>
      <c r="AI391" s="152"/>
      <c r="AJ391" s="159"/>
      <c r="AK391" s="160"/>
      <c r="AL391" s="154"/>
      <c r="AM391" s="155"/>
      <c r="AN391" s="503"/>
      <c r="AO391" s="622"/>
      <c r="AP391" s="156" t="s">
        <v>16</v>
      </c>
      <c r="AQ391" s="199"/>
      <c r="AR391" s="150" t="str">
        <f t="shared" si="38"/>
        <v xml:space="preserve"> </v>
      </c>
      <c r="AS391" s="151"/>
      <c r="AT391" s="157"/>
      <c r="AU391" s="199"/>
      <c r="AV391" s="150" t="str">
        <f t="shared" si="39"/>
        <v xml:space="preserve"> </v>
      </c>
      <c r="AW391" s="151"/>
      <c r="AX391" s="157"/>
      <c r="AY391" s="475"/>
      <c r="AZ391" s="476"/>
      <c r="BA391" s="477"/>
    </row>
    <row r="392" spans="1:53" ht="14.25" customHeight="1">
      <c r="A392" s="489"/>
      <c r="B392" s="490"/>
      <c r="C392" s="490"/>
      <c r="D392" s="490"/>
      <c r="E392" s="667"/>
      <c r="F392" s="662"/>
      <c r="G392" s="663"/>
      <c r="H392" s="272"/>
      <c r="I392" s="154"/>
      <c r="J392" s="162"/>
      <c r="K392" s="153"/>
      <c r="L392" s="155"/>
      <c r="M392" s="503"/>
      <c r="N392" s="623"/>
      <c r="O392" s="156" t="s">
        <v>17</v>
      </c>
      <c r="P392" s="199"/>
      <c r="Q392" s="150" t="str">
        <f t="shared" si="35"/>
        <v xml:space="preserve"> </v>
      </c>
      <c r="R392" s="151"/>
      <c r="S392" s="157"/>
      <c r="T392" s="199"/>
      <c r="U392" s="150" t="str">
        <f t="shared" si="36"/>
        <v xml:space="preserve"> </v>
      </c>
      <c r="V392" s="151"/>
      <c r="W392" s="157"/>
      <c r="X392" s="475"/>
      <c r="Y392" s="476"/>
      <c r="Z392" s="477"/>
      <c r="AB392" s="634"/>
      <c r="AC392" s="635"/>
      <c r="AD392" s="635"/>
      <c r="AE392" s="636"/>
      <c r="AF392" s="149"/>
      <c r="AG392" s="150" t="str">
        <f t="shared" si="37"/>
        <v xml:space="preserve"> </v>
      </c>
      <c r="AH392" s="151"/>
      <c r="AI392" s="161"/>
      <c r="AJ392" s="154"/>
      <c r="AK392" s="162"/>
      <c r="AL392" s="153"/>
      <c r="AM392" s="155"/>
      <c r="AN392" s="503"/>
      <c r="AO392" s="623"/>
      <c r="AP392" s="156" t="s">
        <v>17</v>
      </c>
      <c r="AQ392" s="199"/>
      <c r="AR392" s="150" t="str">
        <f t="shared" si="38"/>
        <v xml:space="preserve"> </v>
      </c>
      <c r="AS392" s="151"/>
      <c r="AT392" s="157"/>
      <c r="AU392" s="199"/>
      <c r="AV392" s="150" t="str">
        <f t="shared" si="39"/>
        <v xml:space="preserve"> </v>
      </c>
      <c r="AW392" s="151"/>
      <c r="AX392" s="157"/>
      <c r="AY392" s="475"/>
      <c r="AZ392" s="476"/>
      <c r="BA392" s="477"/>
    </row>
    <row r="393" spans="1:53" ht="14.25" customHeight="1">
      <c r="A393" s="489"/>
      <c r="B393" s="490"/>
      <c r="C393" s="490"/>
      <c r="D393" s="490"/>
      <c r="E393" s="667"/>
      <c r="F393" s="656" t="s">
        <v>54</v>
      </c>
      <c r="G393" s="659"/>
      <c r="H393" s="272"/>
      <c r="I393" s="163"/>
      <c r="J393" s="164"/>
      <c r="K393" s="153"/>
      <c r="L393" s="155"/>
      <c r="M393" s="503"/>
      <c r="N393" s="473">
        <f>N389+1</f>
        <v>4</v>
      </c>
      <c r="O393" s="156" t="s">
        <v>14</v>
      </c>
      <c r="P393" s="199"/>
      <c r="Q393" s="150" t="str">
        <f t="shared" si="35"/>
        <v xml:space="preserve"> </v>
      </c>
      <c r="R393" s="151"/>
      <c r="S393" s="157"/>
      <c r="T393" s="199"/>
      <c r="U393" s="150" t="str">
        <f t="shared" si="36"/>
        <v xml:space="preserve"> </v>
      </c>
      <c r="V393" s="151"/>
      <c r="W393" s="157"/>
      <c r="X393" s="475"/>
      <c r="Y393" s="476"/>
      <c r="Z393" s="477"/>
      <c r="AB393" s="634"/>
      <c r="AC393" s="635"/>
      <c r="AD393" s="635"/>
      <c r="AE393" s="636"/>
      <c r="AF393" s="149"/>
      <c r="AG393" s="150" t="str">
        <f t="shared" si="37"/>
        <v xml:space="preserve"> </v>
      </c>
      <c r="AH393" s="151"/>
      <c r="AI393" s="161"/>
      <c r="AJ393" s="163"/>
      <c r="AK393" s="164"/>
      <c r="AL393" s="153"/>
      <c r="AM393" s="155"/>
      <c r="AN393" s="503"/>
      <c r="AO393" s="473">
        <f>AO389+1</f>
        <v>14</v>
      </c>
      <c r="AP393" s="156" t="s">
        <v>14</v>
      </c>
      <c r="AQ393" s="199"/>
      <c r="AR393" s="150" t="str">
        <f t="shared" si="38"/>
        <v xml:space="preserve"> </v>
      </c>
      <c r="AS393" s="151"/>
      <c r="AT393" s="157"/>
      <c r="AU393" s="199"/>
      <c r="AV393" s="150" t="str">
        <f t="shared" si="39"/>
        <v xml:space="preserve"> </v>
      </c>
      <c r="AW393" s="151"/>
      <c r="AX393" s="157"/>
      <c r="AY393" s="475"/>
      <c r="AZ393" s="476"/>
      <c r="BA393" s="477"/>
    </row>
    <row r="394" spans="1:53" ht="14.25" customHeight="1">
      <c r="A394" s="489"/>
      <c r="B394" s="490"/>
      <c r="C394" s="490"/>
      <c r="D394" s="490"/>
      <c r="E394" s="667"/>
      <c r="F394" s="657"/>
      <c r="G394" s="660"/>
      <c r="H394" s="271"/>
      <c r="I394" s="165"/>
      <c r="J394" s="166"/>
      <c r="K394" s="154"/>
      <c r="L394" s="155"/>
      <c r="M394" s="503"/>
      <c r="N394" s="621"/>
      <c r="O394" s="156" t="s">
        <v>15</v>
      </c>
      <c r="P394" s="199"/>
      <c r="Q394" s="150" t="str">
        <f t="shared" si="35"/>
        <v xml:space="preserve"> </v>
      </c>
      <c r="R394" s="151"/>
      <c r="S394" s="157"/>
      <c r="T394" s="199"/>
      <c r="U394" s="150" t="str">
        <f t="shared" si="36"/>
        <v xml:space="preserve"> </v>
      </c>
      <c r="V394" s="151"/>
      <c r="W394" s="157"/>
      <c r="X394" s="475"/>
      <c r="Y394" s="476"/>
      <c r="Z394" s="477"/>
      <c r="AB394" s="634"/>
      <c r="AC394" s="635"/>
      <c r="AD394" s="635"/>
      <c r="AE394" s="636"/>
      <c r="AF394" s="149"/>
      <c r="AG394" s="150" t="str">
        <f t="shared" si="37"/>
        <v xml:space="preserve"> </v>
      </c>
      <c r="AH394" s="151"/>
      <c r="AI394" s="152"/>
      <c r="AJ394" s="165"/>
      <c r="AK394" s="166"/>
      <c r="AL394" s="154"/>
      <c r="AM394" s="155"/>
      <c r="AN394" s="503"/>
      <c r="AO394" s="621"/>
      <c r="AP394" s="156" t="s">
        <v>15</v>
      </c>
      <c r="AQ394" s="199"/>
      <c r="AR394" s="150" t="str">
        <f t="shared" si="38"/>
        <v xml:space="preserve"> </v>
      </c>
      <c r="AS394" s="151"/>
      <c r="AT394" s="157"/>
      <c r="AU394" s="199"/>
      <c r="AV394" s="150" t="str">
        <f t="shared" si="39"/>
        <v xml:space="preserve"> </v>
      </c>
      <c r="AW394" s="151"/>
      <c r="AX394" s="157"/>
      <c r="AY394" s="475"/>
      <c r="AZ394" s="476"/>
      <c r="BA394" s="477"/>
    </row>
    <row r="395" spans="1:53" ht="14.25" customHeight="1">
      <c r="A395" s="489"/>
      <c r="B395" s="490"/>
      <c r="C395" s="490"/>
      <c r="D395" s="490"/>
      <c r="E395" s="667"/>
      <c r="F395" s="657"/>
      <c r="G395" s="660"/>
      <c r="H395" s="271"/>
      <c r="I395" s="154"/>
      <c r="J395" s="153"/>
      <c r="K395" s="154"/>
      <c r="L395" s="155"/>
      <c r="M395" s="503"/>
      <c r="N395" s="622"/>
      <c r="O395" s="156" t="s">
        <v>16</v>
      </c>
      <c r="P395" s="199"/>
      <c r="Q395" s="150" t="str">
        <f t="shared" si="35"/>
        <v xml:space="preserve"> </v>
      </c>
      <c r="R395" s="151"/>
      <c r="S395" s="157"/>
      <c r="T395" s="199"/>
      <c r="U395" s="150" t="str">
        <f t="shared" si="36"/>
        <v xml:space="preserve"> </v>
      </c>
      <c r="V395" s="151"/>
      <c r="W395" s="157"/>
      <c r="X395" s="475"/>
      <c r="Y395" s="476"/>
      <c r="Z395" s="477"/>
      <c r="AB395" s="634"/>
      <c r="AC395" s="635"/>
      <c r="AD395" s="635"/>
      <c r="AE395" s="636"/>
      <c r="AF395" s="149"/>
      <c r="AG395" s="150" t="str">
        <f t="shared" si="37"/>
        <v xml:space="preserve"> </v>
      </c>
      <c r="AH395" s="151"/>
      <c r="AI395" s="152"/>
      <c r="AJ395" s="154"/>
      <c r="AK395" s="153"/>
      <c r="AL395" s="154"/>
      <c r="AM395" s="155"/>
      <c r="AN395" s="503"/>
      <c r="AO395" s="622"/>
      <c r="AP395" s="156" t="s">
        <v>16</v>
      </c>
      <c r="AQ395" s="199"/>
      <c r="AR395" s="150" t="str">
        <f t="shared" si="38"/>
        <v xml:space="preserve"> </v>
      </c>
      <c r="AS395" s="151"/>
      <c r="AT395" s="157"/>
      <c r="AU395" s="199"/>
      <c r="AV395" s="150" t="str">
        <f t="shared" si="39"/>
        <v xml:space="preserve"> </v>
      </c>
      <c r="AW395" s="151"/>
      <c r="AX395" s="157"/>
      <c r="AY395" s="475"/>
      <c r="AZ395" s="476"/>
      <c r="BA395" s="477"/>
    </row>
    <row r="396" spans="1:53" ht="14.25" customHeight="1">
      <c r="A396" s="489"/>
      <c r="B396" s="490"/>
      <c r="C396" s="490"/>
      <c r="D396" s="490"/>
      <c r="E396" s="667"/>
      <c r="F396" s="662"/>
      <c r="G396" s="663"/>
      <c r="H396" s="271"/>
      <c r="I396" s="154"/>
      <c r="J396" s="153"/>
      <c r="K396" s="154"/>
      <c r="L396" s="155"/>
      <c r="M396" s="503"/>
      <c r="N396" s="623"/>
      <c r="O396" s="156" t="s">
        <v>17</v>
      </c>
      <c r="P396" s="199"/>
      <c r="Q396" s="150" t="str">
        <f t="shared" si="35"/>
        <v xml:space="preserve"> </v>
      </c>
      <c r="R396" s="151"/>
      <c r="S396" s="157"/>
      <c r="T396" s="199"/>
      <c r="U396" s="150" t="str">
        <f t="shared" si="36"/>
        <v xml:space="preserve"> </v>
      </c>
      <c r="V396" s="151"/>
      <c r="W396" s="157"/>
      <c r="X396" s="475"/>
      <c r="Y396" s="476"/>
      <c r="Z396" s="477"/>
      <c r="AB396" s="634"/>
      <c r="AC396" s="635"/>
      <c r="AD396" s="635"/>
      <c r="AE396" s="636"/>
      <c r="AF396" s="149"/>
      <c r="AG396" s="150" t="str">
        <f t="shared" si="37"/>
        <v xml:space="preserve"> </v>
      </c>
      <c r="AH396" s="151"/>
      <c r="AI396" s="152"/>
      <c r="AJ396" s="154"/>
      <c r="AK396" s="153"/>
      <c r="AL396" s="154"/>
      <c r="AM396" s="155"/>
      <c r="AN396" s="503"/>
      <c r="AO396" s="623"/>
      <c r="AP396" s="156" t="s">
        <v>17</v>
      </c>
      <c r="AQ396" s="199"/>
      <c r="AR396" s="150" t="str">
        <f t="shared" si="38"/>
        <v xml:space="preserve"> </v>
      </c>
      <c r="AS396" s="151"/>
      <c r="AT396" s="157"/>
      <c r="AU396" s="199"/>
      <c r="AV396" s="150" t="str">
        <f t="shared" si="39"/>
        <v xml:space="preserve"> </v>
      </c>
      <c r="AW396" s="151"/>
      <c r="AX396" s="157"/>
      <c r="AY396" s="475"/>
      <c r="AZ396" s="476"/>
      <c r="BA396" s="477"/>
    </row>
    <row r="397" spans="1:53" ht="14.25" customHeight="1">
      <c r="A397" s="489"/>
      <c r="B397" s="490"/>
      <c r="C397" s="490"/>
      <c r="D397" s="490"/>
      <c r="E397" s="667"/>
      <c r="F397" s="656" t="s">
        <v>54</v>
      </c>
      <c r="G397" s="659"/>
      <c r="H397" s="271"/>
      <c r="I397" s="154"/>
      <c r="J397" s="153"/>
      <c r="K397" s="154"/>
      <c r="L397" s="155"/>
      <c r="M397" s="503"/>
      <c r="N397" s="473">
        <f>N393+1</f>
        <v>5</v>
      </c>
      <c r="O397" s="156" t="s">
        <v>14</v>
      </c>
      <c r="P397" s="199"/>
      <c r="Q397" s="150" t="str">
        <f t="shared" si="35"/>
        <v xml:space="preserve"> </v>
      </c>
      <c r="R397" s="151"/>
      <c r="S397" s="157"/>
      <c r="T397" s="199"/>
      <c r="U397" s="150" t="str">
        <f t="shared" si="36"/>
        <v xml:space="preserve"> </v>
      </c>
      <c r="V397" s="151"/>
      <c r="W397" s="157"/>
      <c r="X397" s="475"/>
      <c r="Y397" s="476"/>
      <c r="Z397" s="477"/>
      <c r="AB397" s="634"/>
      <c r="AC397" s="635"/>
      <c r="AD397" s="635"/>
      <c r="AE397" s="636"/>
      <c r="AF397" s="149"/>
      <c r="AG397" s="150" t="str">
        <f t="shared" si="37"/>
        <v xml:space="preserve"> </v>
      </c>
      <c r="AH397" s="151"/>
      <c r="AI397" s="152"/>
      <c r="AJ397" s="154"/>
      <c r="AK397" s="153"/>
      <c r="AL397" s="154"/>
      <c r="AM397" s="155"/>
      <c r="AN397" s="503"/>
      <c r="AO397" s="473">
        <f>AO393+1</f>
        <v>15</v>
      </c>
      <c r="AP397" s="156" t="s">
        <v>14</v>
      </c>
      <c r="AQ397" s="199"/>
      <c r="AR397" s="150" t="str">
        <f t="shared" si="38"/>
        <v xml:space="preserve"> </v>
      </c>
      <c r="AS397" s="151"/>
      <c r="AT397" s="157"/>
      <c r="AU397" s="199"/>
      <c r="AV397" s="150" t="str">
        <f t="shared" si="39"/>
        <v xml:space="preserve"> </v>
      </c>
      <c r="AW397" s="151"/>
      <c r="AX397" s="157"/>
      <c r="AY397" s="475"/>
      <c r="AZ397" s="476"/>
      <c r="BA397" s="477"/>
    </row>
    <row r="398" spans="1:53" ht="14.25" customHeight="1">
      <c r="A398" s="489"/>
      <c r="B398" s="490"/>
      <c r="C398" s="490"/>
      <c r="D398" s="490"/>
      <c r="E398" s="667"/>
      <c r="F398" s="657"/>
      <c r="G398" s="660"/>
      <c r="H398" s="271"/>
      <c r="I398" s="154"/>
      <c r="J398" s="153"/>
      <c r="K398" s="154"/>
      <c r="L398" s="155"/>
      <c r="M398" s="503"/>
      <c r="N398" s="621"/>
      <c r="O398" s="156" t="s">
        <v>15</v>
      </c>
      <c r="P398" s="199"/>
      <c r="Q398" s="150" t="str">
        <f t="shared" si="35"/>
        <v xml:space="preserve"> </v>
      </c>
      <c r="R398" s="151"/>
      <c r="S398" s="157"/>
      <c r="T398" s="199"/>
      <c r="U398" s="150" t="str">
        <f t="shared" si="36"/>
        <v xml:space="preserve"> </v>
      </c>
      <c r="V398" s="151"/>
      <c r="W398" s="157"/>
      <c r="X398" s="475"/>
      <c r="Y398" s="476"/>
      <c r="Z398" s="477"/>
      <c r="AB398" s="634"/>
      <c r="AC398" s="635"/>
      <c r="AD398" s="635"/>
      <c r="AE398" s="636"/>
      <c r="AF398" s="149"/>
      <c r="AG398" s="150" t="str">
        <f t="shared" si="37"/>
        <v xml:space="preserve"> </v>
      </c>
      <c r="AH398" s="151"/>
      <c r="AI398" s="152"/>
      <c r="AJ398" s="154"/>
      <c r="AK398" s="153"/>
      <c r="AL398" s="154"/>
      <c r="AM398" s="155"/>
      <c r="AN398" s="503"/>
      <c r="AO398" s="621"/>
      <c r="AP398" s="156" t="s">
        <v>15</v>
      </c>
      <c r="AQ398" s="199"/>
      <c r="AR398" s="150" t="str">
        <f t="shared" si="38"/>
        <v xml:space="preserve"> </v>
      </c>
      <c r="AS398" s="151"/>
      <c r="AT398" s="157"/>
      <c r="AU398" s="199"/>
      <c r="AV398" s="150" t="str">
        <f t="shared" si="39"/>
        <v xml:space="preserve"> </v>
      </c>
      <c r="AW398" s="151"/>
      <c r="AX398" s="157"/>
      <c r="AY398" s="475"/>
      <c r="AZ398" s="476"/>
      <c r="BA398" s="477"/>
    </row>
    <row r="399" spans="1:53" ht="14.25" customHeight="1">
      <c r="A399" s="489"/>
      <c r="B399" s="490"/>
      <c r="C399" s="490"/>
      <c r="D399" s="490"/>
      <c r="E399" s="667"/>
      <c r="F399" s="657"/>
      <c r="G399" s="660"/>
      <c r="H399" s="271"/>
      <c r="I399" s="154"/>
      <c r="J399" s="153"/>
      <c r="K399" s="154"/>
      <c r="L399" s="155"/>
      <c r="M399" s="503"/>
      <c r="N399" s="622"/>
      <c r="O399" s="156" t="s">
        <v>16</v>
      </c>
      <c r="P399" s="199"/>
      <c r="Q399" s="150" t="str">
        <f t="shared" si="35"/>
        <v xml:space="preserve"> </v>
      </c>
      <c r="R399" s="151"/>
      <c r="S399" s="157"/>
      <c r="T399" s="199"/>
      <c r="U399" s="150" t="str">
        <f t="shared" si="36"/>
        <v xml:space="preserve"> </v>
      </c>
      <c r="V399" s="151"/>
      <c r="W399" s="157"/>
      <c r="X399" s="475"/>
      <c r="Y399" s="476"/>
      <c r="Z399" s="477"/>
      <c r="AB399" s="634"/>
      <c r="AC399" s="635"/>
      <c r="AD399" s="635"/>
      <c r="AE399" s="636"/>
      <c r="AF399" s="149"/>
      <c r="AG399" s="150" t="str">
        <f t="shared" si="37"/>
        <v xml:space="preserve"> </v>
      </c>
      <c r="AH399" s="151"/>
      <c r="AI399" s="152"/>
      <c r="AJ399" s="154"/>
      <c r="AK399" s="153"/>
      <c r="AL399" s="154"/>
      <c r="AM399" s="155"/>
      <c r="AN399" s="503"/>
      <c r="AO399" s="622"/>
      <c r="AP399" s="156" t="s">
        <v>16</v>
      </c>
      <c r="AQ399" s="199"/>
      <c r="AR399" s="150" t="str">
        <f t="shared" si="38"/>
        <v xml:space="preserve"> </v>
      </c>
      <c r="AS399" s="151"/>
      <c r="AT399" s="157"/>
      <c r="AU399" s="199"/>
      <c r="AV399" s="150" t="str">
        <f t="shared" si="39"/>
        <v xml:space="preserve"> </v>
      </c>
      <c r="AW399" s="151"/>
      <c r="AX399" s="157"/>
      <c r="AY399" s="475"/>
      <c r="AZ399" s="476"/>
      <c r="BA399" s="477"/>
    </row>
    <row r="400" spans="1:53" ht="14.25" customHeight="1">
      <c r="A400" s="489"/>
      <c r="B400" s="490"/>
      <c r="C400" s="490"/>
      <c r="D400" s="490"/>
      <c r="E400" s="667"/>
      <c r="F400" s="662"/>
      <c r="G400" s="663"/>
      <c r="H400" s="271"/>
      <c r="I400" s="153"/>
      <c r="J400" s="153"/>
      <c r="K400" s="154"/>
      <c r="L400" s="155"/>
      <c r="M400" s="503"/>
      <c r="N400" s="623"/>
      <c r="O400" s="214" t="s">
        <v>17</v>
      </c>
      <c r="P400" s="199"/>
      <c r="Q400" s="150" t="str">
        <f t="shared" si="35"/>
        <v xml:space="preserve"> </v>
      </c>
      <c r="R400" s="151"/>
      <c r="S400" s="157"/>
      <c r="T400" s="154"/>
      <c r="U400" s="150" t="str">
        <f t="shared" si="36"/>
        <v xml:space="preserve"> </v>
      </c>
      <c r="V400" s="151"/>
      <c r="W400" s="157"/>
      <c r="X400" s="646"/>
      <c r="Y400" s="476"/>
      <c r="Z400" s="647"/>
      <c r="AB400" s="634"/>
      <c r="AC400" s="635"/>
      <c r="AD400" s="635"/>
      <c r="AE400" s="636"/>
      <c r="AF400" s="149"/>
      <c r="AG400" s="150" t="str">
        <f t="shared" si="37"/>
        <v xml:space="preserve"> </v>
      </c>
      <c r="AH400" s="151"/>
      <c r="AI400" s="152"/>
      <c r="AJ400" s="153"/>
      <c r="AK400" s="153"/>
      <c r="AL400" s="154"/>
      <c r="AM400" s="155"/>
      <c r="AN400" s="503"/>
      <c r="AO400" s="623"/>
      <c r="AP400" s="214" t="s">
        <v>17</v>
      </c>
      <c r="AQ400" s="199"/>
      <c r="AR400" s="150" t="str">
        <f t="shared" si="38"/>
        <v xml:space="preserve"> </v>
      </c>
      <c r="AS400" s="151"/>
      <c r="AT400" s="157"/>
      <c r="AU400" s="154"/>
      <c r="AV400" s="150" t="str">
        <f t="shared" si="39"/>
        <v xml:space="preserve"> </v>
      </c>
      <c r="AW400" s="151"/>
      <c r="AX400" s="157"/>
      <c r="AY400" s="646"/>
      <c r="AZ400" s="476"/>
      <c r="BA400" s="647"/>
    </row>
    <row r="401" spans="1:53" ht="14.25" customHeight="1">
      <c r="A401" s="489"/>
      <c r="B401" s="490"/>
      <c r="C401" s="490"/>
      <c r="D401" s="490"/>
      <c r="E401" s="667"/>
      <c r="F401" s="656" t="s">
        <v>54</v>
      </c>
      <c r="G401" s="660"/>
      <c r="H401" s="273"/>
      <c r="I401" s="166"/>
      <c r="J401" s="166"/>
      <c r="K401" s="165"/>
      <c r="L401" s="202"/>
      <c r="M401" s="503"/>
      <c r="N401" s="621">
        <f>N397+1</f>
        <v>6</v>
      </c>
      <c r="O401" s="203" t="s">
        <v>14</v>
      </c>
      <c r="P401" s="204"/>
      <c r="Q401" s="205" t="str">
        <f t="shared" si="35"/>
        <v xml:space="preserve"> </v>
      </c>
      <c r="R401" s="206"/>
      <c r="S401" s="269"/>
      <c r="T401" s="208"/>
      <c r="U401" s="205" t="str">
        <f t="shared" si="36"/>
        <v xml:space="preserve"> </v>
      </c>
      <c r="V401" s="206"/>
      <c r="W401" s="269"/>
      <c r="X401" s="640"/>
      <c r="Y401" s="641"/>
      <c r="Z401" s="642"/>
      <c r="AB401" s="643"/>
      <c r="AC401" s="644"/>
      <c r="AD401" s="644"/>
      <c r="AE401" s="645"/>
      <c r="AF401" s="209"/>
      <c r="AG401" s="210" t="str">
        <f t="shared" si="37"/>
        <v xml:space="preserve"> </v>
      </c>
      <c r="AH401" s="211"/>
      <c r="AI401" s="274"/>
      <c r="AJ401" s="166"/>
      <c r="AK401" s="166"/>
      <c r="AL401" s="165"/>
      <c r="AM401" s="202"/>
      <c r="AN401" s="503"/>
      <c r="AO401" s="621">
        <f>AO397+1</f>
        <v>16</v>
      </c>
      <c r="AP401" s="203" t="s">
        <v>14</v>
      </c>
      <c r="AQ401" s="204"/>
      <c r="AR401" s="205" t="str">
        <f t="shared" si="38"/>
        <v xml:space="preserve"> </v>
      </c>
      <c r="AS401" s="206"/>
      <c r="AT401" s="269"/>
      <c r="AU401" s="208"/>
      <c r="AV401" s="205" t="str">
        <f t="shared" si="39"/>
        <v xml:space="preserve"> </v>
      </c>
      <c r="AW401" s="206"/>
      <c r="AX401" s="269"/>
      <c r="AY401" s="640"/>
      <c r="AZ401" s="641"/>
      <c r="BA401" s="642"/>
    </row>
    <row r="402" spans="1:53" ht="14.25" customHeight="1">
      <c r="A402" s="489"/>
      <c r="B402" s="490"/>
      <c r="C402" s="490"/>
      <c r="D402" s="490"/>
      <c r="E402" s="667"/>
      <c r="F402" s="657"/>
      <c r="G402" s="660"/>
      <c r="H402" s="271"/>
      <c r="I402" s="153"/>
      <c r="J402" s="153"/>
      <c r="K402" s="154"/>
      <c r="L402" s="155"/>
      <c r="M402" s="503"/>
      <c r="N402" s="621"/>
      <c r="O402" s="156" t="s">
        <v>15</v>
      </c>
      <c r="P402" s="199"/>
      <c r="Q402" s="150" t="str">
        <f t="shared" si="35"/>
        <v xml:space="preserve"> </v>
      </c>
      <c r="R402" s="151"/>
      <c r="S402" s="157"/>
      <c r="T402" s="199"/>
      <c r="U402" s="150" t="str">
        <f t="shared" si="36"/>
        <v xml:space="preserve"> </v>
      </c>
      <c r="V402" s="151"/>
      <c r="W402" s="157"/>
      <c r="X402" s="475"/>
      <c r="Y402" s="476"/>
      <c r="Z402" s="477"/>
      <c r="AB402" s="634"/>
      <c r="AC402" s="635"/>
      <c r="AD402" s="635"/>
      <c r="AE402" s="636"/>
      <c r="AF402" s="149"/>
      <c r="AG402" s="150" t="str">
        <f t="shared" si="37"/>
        <v xml:space="preserve"> </v>
      </c>
      <c r="AH402" s="151"/>
      <c r="AI402" s="152"/>
      <c r="AJ402" s="153"/>
      <c r="AK402" s="153"/>
      <c r="AL402" s="154"/>
      <c r="AM402" s="155"/>
      <c r="AN402" s="503"/>
      <c r="AO402" s="621"/>
      <c r="AP402" s="156" t="s">
        <v>15</v>
      </c>
      <c r="AQ402" s="199"/>
      <c r="AR402" s="150" t="str">
        <f t="shared" si="38"/>
        <v xml:space="preserve"> </v>
      </c>
      <c r="AS402" s="151"/>
      <c r="AT402" s="157"/>
      <c r="AU402" s="199"/>
      <c r="AV402" s="150" t="str">
        <f t="shared" si="39"/>
        <v xml:space="preserve"> </v>
      </c>
      <c r="AW402" s="151"/>
      <c r="AX402" s="157"/>
      <c r="AY402" s="475"/>
      <c r="AZ402" s="476"/>
      <c r="BA402" s="477"/>
    </row>
    <row r="403" spans="1:53" ht="14.25" customHeight="1">
      <c r="A403" s="489"/>
      <c r="B403" s="490"/>
      <c r="C403" s="490"/>
      <c r="D403" s="490"/>
      <c r="E403" s="667"/>
      <c r="F403" s="657"/>
      <c r="G403" s="660"/>
      <c r="H403" s="271"/>
      <c r="I403" s="153"/>
      <c r="J403" s="153"/>
      <c r="K403" s="154"/>
      <c r="L403" s="155"/>
      <c r="M403" s="503"/>
      <c r="N403" s="622"/>
      <c r="O403" s="156" t="s">
        <v>16</v>
      </c>
      <c r="P403" s="199"/>
      <c r="Q403" s="150" t="str">
        <f t="shared" si="35"/>
        <v xml:space="preserve"> </v>
      </c>
      <c r="R403" s="151"/>
      <c r="S403" s="157"/>
      <c r="T403" s="199"/>
      <c r="U403" s="150" t="str">
        <f t="shared" si="36"/>
        <v xml:space="preserve"> </v>
      </c>
      <c r="V403" s="151"/>
      <c r="W403" s="157"/>
      <c r="X403" s="475"/>
      <c r="Y403" s="476"/>
      <c r="Z403" s="477"/>
      <c r="AB403" s="634"/>
      <c r="AC403" s="635"/>
      <c r="AD403" s="635"/>
      <c r="AE403" s="636"/>
      <c r="AF403" s="149"/>
      <c r="AG403" s="150" t="str">
        <f t="shared" si="37"/>
        <v xml:space="preserve"> </v>
      </c>
      <c r="AH403" s="151"/>
      <c r="AI403" s="152"/>
      <c r="AJ403" s="153"/>
      <c r="AK403" s="153"/>
      <c r="AL403" s="154"/>
      <c r="AM403" s="155"/>
      <c r="AN403" s="503"/>
      <c r="AO403" s="622"/>
      <c r="AP403" s="156" t="s">
        <v>16</v>
      </c>
      <c r="AQ403" s="199"/>
      <c r="AR403" s="150" t="str">
        <f t="shared" si="38"/>
        <v xml:space="preserve"> </v>
      </c>
      <c r="AS403" s="151"/>
      <c r="AT403" s="157"/>
      <c r="AU403" s="199"/>
      <c r="AV403" s="150" t="str">
        <f t="shared" si="39"/>
        <v xml:space="preserve"> </v>
      </c>
      <c r="AW403" s="151"/>
      <c r="AX403" s="157"/>
      <c r="AY403" s="475"/>
      <c r="AZ403" s="476"/>
      <c r="BA403" s="477"/>
    </row>
    <row r="404" spans="1:53" ht="14.25" customHeight="1">
      <c r="A404" s="489"/>
      <c r="B404" s="490"/>
      <c r="C404" s="490"/>
      <c r="D404" s="490"/>
      <c r="E404" s="667"/>
      <c r="F404" s="662"/>
      <c r="G404" s="663"/>
      <c r="H404" s="271"/>
      <c r="I404" s="153"/>
      <c r="J404" s="153"/>
      <c r="K404" s="154"/>
      <c r="L404" s="155"/>
      <c r="M404" s="503"/>
      <c r="N404" s="623"/>
      <c r="O404" s="156" t="s">
        <v>17</v>
      </c>
      <c r="P404" s="199"/>
      <c r="Q404" s="150" t="str">
        <f t="shared" si="35"/>
        <v xml:space="preserve"> </v>
      </c>
      <c r="R404" s="151"/>
      <c r="S404" s="157"/>
      <c r="T404" s="199"/>
      <c r="U404" s="150" t="str">
        <f t="shared" si="36"/>
        <v xml:space="preserve"> </v>
      </c>
      <c r="V404" s="151"/>
      <c r="W404" s="157"/>
      <c r="X404" s="475"/>
      <c r="Y404" s="476"/>
      <c r="Z404" s="477"/>
      <c r="AB404" s="634"/>
      <c r="AC404" s="635"/>
      <c r="AD404" s="635"/>
      <c r="AE404" s="636"/>
      <c r="AF404" s="149"/>
      <c r="AG404" s="150" t="str">
        <f t="shared" si="37"/>
        <v xml:space="preserve"> </v>
      </c>
      <c r="AH404" s="151"/>
      <c r="AI404" s="152"/>
      <c r="AJ404" s="153"/>
      <c r="AK404" s="153"/>
      <c r="AL404" s="154"/>
      <c r="AM404" s="155"/>
      <c r="AN404" s="503"/>
      <c r="AO404" s="623"/>
      <c r="AP404" s="156" t="s">
        <v>17</v>
      </c>
      <c r="AQ404" s="199"/>
      <c r="AR404" s="150" t="str">
        <f t="shared" si="38"/>
        <v xml:space="preserve"> </v>
      </c>
      <c r="AS404" s="151"/>
      <c r="AT404" s="157"/>
      <c r="AU404" s="199"/>
      <c r="AV404" s="150" t="str">
        <f t="shared" si="39"/>
        <v xml:space="preserve"> </v>
      </c>
      <c r="AW404" s="151"/>
      <c r="AX404" s="157"/>
      <c r="AY404" s="475"/>
      <c r="AZ404" s="476"/>
      <c r="BA404" s="477"/>
    </row>
    <row r="405" spans="1:53" ht="14.25" customHeight="1">
      <c r="A405" s="489"/>
      <c r="B405" s="490"/>
      <c r="C405" s="490"/>
      <c r="D405" s="490"/>
      <c r="E405" s="667"/>
      <c r="F405" s="656" t="s">
        <v>54</v>
      </c>
      <c r="G405" s="659"/>
      <c r="H405" s="271"/>
      <c r="I405" s="153"/>
      <c r="J405" s="153"/>
      <c r="K405" s="154"/>
      <c r="L405" s="155"/>
      <c r="M405" s="503"/>
      <c r="N405" s="473">
        <f>N401+1</f>
        <v>7</v>
      </c>
      <c r="O405" s="156" t="s">
        <v>14</v>
      </c>
      <c r="P405" s="199"/>
      <c r="Q405" s="150" t="str">
        <f t="shared" si="35"/>
        <v xml:space="preserve"> </v>
      </c>
      <c r="R405" s="151"/>
      <c r="S405" s="157"/>
      <c r="T405" s="199"/>
      <c r="U405" s="150" t="str">
        <f t="shared" si="36"/>
        <v xml:space="preserve"> </v>
      </c>
      <c r="V405" s="151"/>
      <c r="W405" s="157"/>
      <c r="X405" s="475"/>
      <c r="Y405" s="476"/>
      <c r="Z405" s="477"/>
      <c r="AB405" s="634"/>
      <c r="AC405" s="635"/>
      <c r="AD405" s="635"/>
      <c r="AE405" s="636"/>
      <c r="AF405" s="149"/>
      <c r="AG405" s="150" t="str">
        <f t="shared" si="37"/>
        <v xml:space="preserve"> </v>
      </c>
      <c r="AH405" s="151"/>
      <c r="AI405" s="152"/>
      <c r="AJ405" s="153"/>
      <c r="AK405" s="153"/>
      <c r="AL405" s="154"/>
      <c r="AM405" s="155"/>
      <c r="AN405" s="503"/>
      <c r="AO405" s="473">
        <f>AO401+1</f>
        <v>17</v>
      </c>
      <c r="AP405" s="156" t="s">
        <v>14</v>
      </c>
      <c r="AQ405" s="199"/>
      <c r="AR405" s="150" t="str">
        <f t="shared" si="38"/>
        <v xml:space="preserve"> </v>
      </c>
      <c r="AS405" s="151"/>
      <c r="AT405" s="157"/>
      <c r="AU405" s="199"/>
      <c r="AV405" s="150" t="str">
        <f t="shared" si="39"/>
        <v xml:space="preserve"> </v>
      </c>
      <c r="AW405" s="151"/>
      <c r="AX405" s="157"/>
      <c r="AY405" s="475"/>
      <c r="AZ405" s="476"/>
      <c r="BA405" s="477"/>
    </row>
    <row r="406" spans="1:53" ht="14.25" customHeight="1">
      <c r="A406" s="489"/>
      <c r="B406" s="490"/>
      <c r="C406" s="490"/>
      <c r="D406" s="490"/>
      <c r="E406" s="667"/>
      <c r="F406" s="657"/>
      <c r="G406" s="660"/>
      <c r="H406" s="271"/>
      <c r="I406" s="153"/>
      <c r="J406" s="153"/>
      <c r="K406" s="154"/>
      <c r="L406" s="155"/>
      <c r="M406" s="503"/>
      <c r="N406" s="621"/>
      <c r="O406" s="156" t="s">
        <v>15</v>
      </c>
      <c r="P406" s="199"/>
      <c r="Q406" s="150" t="str">
        <f t="shared" si="35"/>
        <v xml:space="preserve"> </v>
      </c>
      <c r="R406" s="151"/>
      <c r="S406" s="157"/>
      <c r="T406" s="199"/>
      <c r="U406" s="150" t="str">
        <f t="shared" si="36"/>
        <v xml:space="preserve"> </v>
      </c>
      <c r="V406" s="151"/>
      <c r="W406" s="157"/>
      <c r="X406" s="475"/>
      <c r="Y406" s="476"/>
      <c r="Z406" s="477"/>
      <c r="AB406" s="634"/>
      <c r="AC406" s="635"/>
      <c r="AD406" s="635"/>
      <c r="AE406" s="636"/>
      <c r="AF406" s="149"/>
      <c r="AG406" s="150" t="str">
        <f t="shared" si="37"/>
        <v xml:space="preserve"> </v>
      </c>
      <c r="AH406" s="151"/>
      <c r="AI406" s="152"/>
      <c r="AJ406" s="153"/>
      <c r="AK406" s="153"/>
      <c r="AL406" s="154"/>
      <c r="AM406" s="155"/>
      <c r="AN406" s="503"/>
      <c r="AO406" s="621"/>
      <c r="AP406" s="156" t="s">
        <v>15</v>
      </c>
      <c r="AQ406" s="199"/>
      <c r="AR406" s="150" t="str">
        <f t="shared" si="38"/>
        <v xml:space="preserve"> </v>
      </c>
      <c r="AS406" s="151"/>
      <c r="AT406" s="157"/>
      <c r="AU406" s="199"/>
      <c r="AV406" s="150" t="str">
        <f t="shared" si="39"/>
        <v xml:space="preserve"> </v>
      </c>
      <c r="AW406" s="151"/>
      <c r="AX406" s="157"/>
      <c r="AY406" s="475"/>
      <c r="AZ406" s="476"/>
      <c r="BA406" s="477"/>
    </row>
    <row r="407" spans="1:53" ht="14.25" customHeight="1">
      <c r="A407" s="489"/>
      <c r="B407" s="490"/>
      <c r="C407" s="490"/>
      <c r="D407" s="490"/>
      <c r="E407" s="667"/>
      <c r="F407" s="657"/>
      <c r="G407" s="660"/>
      <c r="H407" s="271"/>
      <c r="I407" s="153"/>
      <c r="J407" s="153"/>
      <c r="K407" s="154"/>
      <c r="L407" s="155"/>
      <c r="M407" s="503"/>
      <c r="N407" s="622"/>
      <c r="O407" s="156" t="s">
        <v>16</v>
      </c>
      <c r="P407" s="199"/>
      <c r="Q407" s="150" t="str">
        <f t="shared" si="35"/>
        <v xml:space="preserve"> </v>
      </c>
      <c r="R407" s="151"/>
      <c r="S407" s="157"/>
      <c r="T407" s="199"/>
      <c r="U407" s="150" t="str">
        <f t="shared" si="36"/>
        <v xml:space="preserve"> </v>
      </c>
      <c r="V407" s="151"/>
      <c r="W407" s="157"/>
      <c r="X407" s="475"/>
      <c r="Y407" s="476"/>
      <c r="Z407" s="477"/>
      <c r="AB407" s="634"/>
      <c r="AC407" s="635"/>
      <c r="AD407" s="635"/>
      <c r="AE407" s="636"/>
      <c r="AF407" s="149"/>
      <c r="AG407" s="150" t="str">
        <f t="shared" si="37"/>
        <v xml:space="preserve"> </v>
      </c>
      <c r="AH407" s="151"/>
      <c r="AI407" s="152"/>
      <c r="AJ407" s="153"/>
      <c r="AK407" s="153"/>
      <c r="AL407" s="154"/>
      <c r="AM407" s="155"/>
      <c r="AN407" s="503"/>
      <c r="AO407" s="622"/>
      <c r="AP407" s="156" t="s">
        <v>16</v>
      </c>
      <c r="AQ407" s="199"/>
      <c r="AR407" s="150" t="str">
        <f t="shared" si="38"/>
        <v xml:space="preserve"> </v>
      </c>
      <c r="AS407" s="151"/>
      <c r="AT407" s="157"/>
      <c r="AU407" s="199"/>
      <c r="AV407" s="150" t="str">
        <f t="shared" si="39"/>
        <v xml:space="preserve"> </v>
      </c>
      <c r="AW407" s="151"/>
      <c r="AX407" s="157"/>
      <c r="AY407" s="475"/>
      <c r="AZ407" s="476"/>
      <c r="BA407" s="477"/>
    </row>
    <row r="408" spans="1:53" ht="14.25" customHeight="1">
      <c r="A408" s="489"/>
      <c r="B408" s="490"/>
      <c r="C408" s="490"/>
      <c r="D408" s="490"/>
      <c r="E408" s="667"/>
      <c r="F408" s="662"/>
      <c r="G408" s="663"/>
      <c r="H408" s="271"/>
      <c r="I408" s="153"/>
      <c r="J408" s="153"/>
      <c r="K408" s="154"/>
      <c r="L408" s="155"/>
      <c r="M408" s="503"/>
      <c r="N408" s="623"/>
      <c r="O408" s="156" t="s">
        <v>17</v>
      </c>
      <c r="P408" s="199"/>
      <c r="Q408" s="150" t="str">
        <f t="shared" si="35"/>
        <v xml:space="preserve"> </v>
      </c>
      <c r="R408" s="151"/>
      <c r="S408" s="157"/>
      <c r="T408" s="199"/>
      <c r="U408" s="150" t="str">
        <f t="shared" si="36"/>
        <v xml:space="preserve"> </v>
      </c>
      <c r="V408" s="151"/>
      <c r="W408" s="157"/>
      <c r="X408" s="475"/>
      <c r="Y408" s="476"/>
      <c r="Z408" s="477"/>
      <c r="AB408" s="634"/>
      <c r="AC408" s="635"/>
      <c r="AD408" s="635"/>
      <c r="AE408" s="636"/>
      <c r="AF408" s="149"/>
      <c r="AG408" s="150" t="str">
        <f t="shared" si="37"/>
        <v xml:space="preserve"> </v>
      </c>
      <c r="AH408" s="151"/>
      <c r="AI408" s="152"/>
      <c r="AJ408" s="153"/>
      <c r="AK408" s="153"/>
      <c r="AL408" s="154"/>
      <c r="AM408" s="155"/>
      <c r="AN408" s="503"/>
      <c r="AO408" s="623"/>
      <c r="AP408" s="156" t="s">
        <v>17</v>
      </c>
      <c r="AQ408" s="199"/>
      <c r="AR408" s="150" t="str">
        <f t="shared" si="38"/>
        <v xml:space="preserve"> </v>
      </c>
      <c r="AS408" s="151"/>
      <c r="AT408" s="157"/>
      <c r="AU408" s="199"/>
      <c r="AV408" s="150" t="str">
        <f t="shared" si="39"/>
        <v xml:space="preserve"> </v>
      </c>
      <c r="AW408" s="151"/>
      <c r="AX408" s="157"/>
      <c r="AY408" s="475"/>
      <c r="AZ408" s="476"/>
      <c r="BA408" s="477"/>
    </row>
    <row r="409" spans="1:53" ht="14.25" customHeight="1">
      <c r="A409" s="489"/>
      <c r="B409" s="490"/>
      <c r="C409" s="490"/>
      <c r="D409" s="490"/>
      <c r="E409" s="667"/>
      <c r="F409" s="656" t="s">
        <v>54</v>
      </c>
      <c r="G409" s="659"/>
      <c r="H409" s="271"/>
      <c r="I409" s="153"/>
      <c r="J409" s="153"/>
      <c r="K409" s="154"/>
      <c r="L409" s="155"/>
      <c r="M409" s="503"/>
      <c r="N409" s="473">
        <f>N405+1</f>
        <v>8</v>
      </c>
      <c r="O409" s="156" t="s">
        <v>14</v>
      </c>
      <c r="P409" s="199"/>
      <c r="Q409" s="150" t="str">
        <f t="shared" si="35"/>
        <v xml:space="preserve"> </v>
      </c>
      <c r="R409" s="151"/>
      <c r="S409" s="157"/>
      <c r="T409" s="199"/>
      <c r="U409" s="150" t="str">
        <f t="shared" si="36"/>
        <v xml:space="preserve"> </v>
      </c>
      <c r="V409" s="151"/>
      <c r="W409" s="157"/>
      <c r="X409" s="475"/>
      <c r="Y409" s="476"/>
      <c r="Z409" s="477"/>
      <c r="AB409" s="634"/>
      <c r="AC409" s="635"/>
      <c r="AD409" s="635"/>
      <c r="AE409" s="636"/>
      <c r="AF409" s="149"/>
      <c r="AG409" s="150" t="str">
        <f t="shared" si="37"/>
        <v xml:space="preserve"> </v>
      </c>
      <c r="AH409" s="151"/>
      <c r="AI409" s="152"/>
      <c r="AJ409" s="153"/>
      <c r="AK409" s="153"/>
      <c r="AL409" s="154"/>
      <c r="AM409" s="155"/>
      <c r="AN409" s="503"/>
      <c r="AO409" s="473">
        <f>AO405+1</f>
        <v>18</v>
      </c>
      <c r="AP409" s="156" t="s">
        <v>14</v>
      </c>
      <c r="AQ409" s="199"/>
      <c r="AR409" s="150" t="str">
        <f t="shared" si="38"/>
        <v xml:space="preserve"> </v>
      </c>
      <c r="AS409" s="151"/>
      <c r="AT409" s="157"/>
      <c r="AU409" s="199"/>
      <c r="AV409" s="150" t="str">
        <f t="shared" si="39"/>
        <v xml:space="preserve"> </v>
      </c>
      <c r="AW409" s="151"/>
      <c r="AX409" s="157"/>
      <c r="AY409" s="475"/>
      <c r="AZ409" s="476"/>
      <c r="BA409" s="477"/>
    </row>
    <row r="410" spans="1:53" ht="14.25" customHeight="1">
      <c r="A410" s="489"/>
      <c r="B410" s="490"/>
      <c r="C410" s="490"/>
      <c r="D410" s="490"/>
      <c r="E410" s="667"/>
      <c r="F410" s="657"/>
      <c r="G410" s="660"/>
      <c r="H410" s="271"/>
      <c r="I410" s="153"/>
      <c r="J410" s="153"/>
      <c r="K410" s="154"/>
      <c r="L410" s="155"/>
      <c r="M410" s="503"/>
      <c r="N410" s="621"/>
      <c r="O410" s="156" t="s">
        <v>15</v>
      </c>
      <c r="P410" s="199"/>
      <c r="Q410" s="150" t="str">
        <f t="shared" si="35"/>
        <v xml:space="preserve"> </v>
      </c>
      <c r="R410" s="151"/>
      <c r="S410" s="157"/>
      <c r="T410" s="199"/>
      <c r="U410" s="150" t="str">
        <f t="shared" si="36"/>
        <v xml:space="preserve"> </v>
      </c>
      <c r="V410" s="151"/>
      <c r="W410" s="157"/>
      <c r="X410" s="475"/>
      <c r="Y410" s="476"/>
      <c r="Z410" s="477"/>
      <c r="AB410" s="634"/>
      <c r="AC410" s="635"/>
      <c r="AD410" s="635"/>
      <c r="AE410" s="636"/>
      <c r="AF410" s="149"/>
      <c r="AG410" s="150" t="str">
        <f t="shared" si="37"/>
        <v xml:space="preserve"> </v>
      </c>
      <c r="AH410" s="151"/>
      <c r="AI410" s="152"/>
      <c r="AJ410" s="153"/>
      <c r="AK410" s="153"/>
      <c r="AL410" s="154"/>
      <c r="AM410" s="155"/>
      <c r="AN410" s="503"/>
      <c r="AO410" s="621"/>
      <c r="AP410" s="156" t="s">
        <v>15</v>
      </c>
      <c r="AQ410" s="199"/>
      <c r="AR410" s="150" t="str">
        <f t="shared" si="38"/>
        <v xml:space="preserve"> </v>
      </c>
      <c r="AS410" s="151"/>
      <c r="AT410" s="157"/>
      <c r="AU410" s="199"/>
      <c r="AV410" s="150" t="str">
        <f t="shared" si="39"/>
        <v xml:space="preserve"> </v>
      </c>
      <c r="AW410" s="151"/>
      <c r="AX410" s="157"/>
      <c r="AY410" s="475"/>
      <c r="AZ410" s="476"/>
      <c r="BA410" s="477"/>
    </row>
    <row r="411" spans="1:53" ht="14.25" customHeight="1">
      <c r="A411" s="489"/>
      <c r="B411" s="490"/>
      <c r="C411" s="490"/>
      <c r="D411" s="490"/>
      <c r="E411" s="667"/>
      <c r="F411" s="657"/>
      <c r="G411" s="660"/>
      <c r="H411" s="271"/>
      <c r="I411" s="153"/>
      <c r="J411" s="153"/>
      <c r="K411" s="154"/>
      <c r="L411" s="155"/>
      <c r="M411" s="503"/>
      <c r="N411" s="622"/>
      <c r="O411" s="156" t="s">
        <v>16</v>
      </c>
      <c r="P411" s="199"/>
      <c r="Q411" s="150" t="str">
        <f t="shared" si="35"/>
        <v xml:space="preserve"> </v>
      </c>
      <c r="R411" s="151"/>
      <c r="S411" s="157"/>
      <c r="T411" s="199"/>
      <c r="U411" s="150" t="str">
        <f t="shared" si="36"/>
        <v xml:space="preserve"> </v>
      </c>
      <c r="V411" s="151"/>
      <c r="W411" s="157"/>
      <c r="X411" s="475"/>
      <c r="Y411" s="476"/>
      <c r="Z411" s="477"/>
      <c r="AB411" s="634"/>
      <c r="AC411" s="635"/>
      <c r="AD411" s="635"/>
      <c r="AE411" s="636"/>
      <c r="AF411" s="149"/>
      <c r="AG411" s="150" t="str">
        <f t="shared" si="37"/>
        <v xml:space="preserve"> </v>
      </c>
      <c r="AH411" s="151"/>
      <c r="AI411" s="152"/>
      <c r="AJ411" s="153"/>
      <c r="AK411" s="153"/>
      <c r="AL411" s="154"/>
      <c r="AM411" s="155"/>
      <c r="AN411" s="503"/>
      <c r="AO411" s="622"/>
      <c r="AP411" s="156" t="s">
        <v>16</v>
      </c>
      <c r="AQ411" s="199"/>
      <c r="AR411" s="150" t="str">
        <f t="shared" si="38"/>
        <v xml:space="preserve"> </v>
      </c>
      <c r="AS411" s="151"/>
      <c r="AT411" s="157"/>
      <c r="AU411" s="199"/>
      <c r="AV411" s="150" t="str">
        <f t="shared" si="39"/>
        <v xml:space="preserve"> </v>
      </c>
      <c r="AW411" s="151"/>
      <c r="AX411" s="157"/>
      <c r="AY411" s="475"/>
      <c r="AZ411" s="476"/>
      <c r="BA411" s="477"/>
    </row>
    <row r="412" spans="1:53" ht="14.25" customHeight="1">
      <c r="A412" s="489"/>
      <c r="B412" s="490"/>
      <c r="C412" s="490"/>
      <c r="D412" s="490"/>
      <c r="E412" s="667"/>
      <c r="F412" s="662"/>
      <c r="G412" s="663"/>
      <c r="H412" s="271"/>
      <c r="I412" s="153"/>
      <c r="J412" s="153"/>
      <c r="K412" s="154"/>
      <c r="L412" s="155"/>
      <c r="M412" s="503"/>
      <c r="N412" s="623"/>
      <c r="O412" s="156" t="s">
        <v>17</v>
      </c>
      <c r="P412" s="199"/>
      <c r="Q412" s="150" t="str">
        <f t="shared" si="35"/>
        <v xml:space="preserve"> </v>
      </c>
      <c r="R412" s="151"/>
      <c r="S412" s="157"/>
      <c r="T412" s="199"/>
      <c r="U412" s="150" t="str">
        <f t="shared" si="36"/>
        <v xml:space="preserve"> </v>
      </c>
      <c r="V412" s="151"/>
      <c r="W412" s="157"/>
      <c r="X412" s="475"/>
      <c r="Y412" s="476"/>
      <c r="Z412" s="477"/>
      <c r="AB412" s="634"/>
      <c r="AC412" s="635"/>
      <c r="AD412" s="635"/>
      <c r="AE412" s="636"/>
      <c r="AF412" s="149"/>
      <c r="AG412" s="150" t="str">
        <f t="shared" si="37"/>
        <v xml:space="preserve"> </v>
      </c>
      <c r="AH412" s="151"/>
      <c r="AI412" s="152"/>
      <c r="AJ412" s="153"/>
      <c r="AK412" s="153"/>
      <c r="AL412" s="154"/>
      <c r="AM412" s="155"/>
      <c r="AN412" s="503"/>
      <c r="AO412" s="623"/>
      <c r="AP412" s="156" t="s">
        <v>17</v>
      </c>
      <c r="AQ412" s="199"/>
      <c r="AR412" s="150" t="str">
        <f t="shared" si="38"/>
        <v xml:space="preserve"> </v>
      </c>
      <c r="AS412" s="151"/>
      <c r="AT412" s="157"/>
      <c r="AU412" s="199"/>
      <c r="AV412" s="150" t="str">
        <f t="shared" si="39"/>
        <v xml:space="preserve"> </v>
      </c>
      <c r="AW412" s="151"/>
      <c r="AX412" s="157"/>
      <c r="AY412" s="475"/>
      <c r="AZ412" s="476"/>
      <c r="BA412" s="477"/>
    </row>
    <row r="413" spans="1:53" ht="14.25" customHeight="1">
      <c r="A413" s="489"/>
      <c r="B413" s="490"/>
      <c r="C413" s="490"/>
      <c r="D413" s="490"/>
      <c r="E413" s="667"/>
      <c r="F413" s="656" t="s">
        <v>54</v>
      </c>
      <c r="G413" s="659"/>
      <c r="H413" s="271"/>
      <c r="I413" s="153"/>
      <c r="J413" s="153"/>
      <c r="K413" s="154"/>
      <c r="L413" s="155"/>
      <c r="M413" s="503"/>
      <c r="N413" s="473">
        <f>N409+1</f>
        <v>9</v>
      </c>
      <c r="O413" s="156" t="s">
        <v>14</v>
      </c>
      <c r="P413" s="199"/>
      <c r="Q413" s="150" t="str">
        <f t="shared" si="35"/>
        <v xml:space="preserve"> </v>
      </c>
      <c r="R413" s="151"/>
      <c r="S413" s="157"/>
      <c r="T413" s="199"/>
      <c r="U413" s="150" t="str">
        <f t="shared" si="36"/>
        <v xml:space="preserve"> </v>
      </c>
      <c r="V413" s="151"/>
      <c r="W413" s="157"/>
      <c r="X413" s="475"/>
      <c r="Y413" s="476"/>
      <c r="Z413" s="477"/>
      <c r="AB413" s="634"/>
      <c r="AC413" s="635"/>
      <c r="AD413" s="635"/>
      <c r="AE413" s="636"/>
      <c r="AF413" s="149"/>
      <c r="AG413" s="150" t="str">
        <f t="shared" si="37"/>
        <v xml:space="preserve"> </v>
      </c>
      <c r="AH413" s="151"/>
      <c r="AI413" s="152"/>
      <c r="AJ413" s="153"/>
      <c r="AK413" s="153"/>
      <c r="AL413" s="154"/>
      <c r="AM413" s="155"/>
      <c r="AN413" s="503"/>
      <c r="AO413" s="473">
        <f>AO409+1</f>
        <v>19</v>
      </c>
      <c r="AP413" s="156" t="s">
        <v>14</v>
      </c>
      <c r="AQ413" s="199"/>
      <c r="AR413" s="150" t="str">
        <f t="shared" si="38"/>
        <v xml:space="preserve"> </v>
      </c>
      <c r="AS413" s="151"/>
      <c r="AT413" s="157"/>
      <c r="AU413" s="199"/>
      <c r="AV413" s="150" t="str">
        <f t="shared" si="39"/>
        <v xml:space="preserve"> </v>
      </c>
      <c r="AW413" s="151"/>
      <c r="AX413" s="157"/>
      <c r="AY413" s="475"/>
      <c r="AZ413" s="476"/>
      <c r="BA413" s="477"/>
    </row>
    <row r="414" spans="1:53" ht="14.25" customHeight="1">
      <c r="A414" s="489"/>
      <c r="B414" s="490"/>
      <c r="C414" s="490"/>
      <c r="D414" s="490"/>
      <c r="E414" s="667"/>
      <c r="F414" s="657"/>
      <c r="G414" s="660"/>
      <c r="H414" s="271"/>
      <c r="I414" s="153"/>
      <c r="J414" s="153"/>
      <c r="K414" s="154"/>
      <c r="L414" s="155"/>
      <c r="M414" s="503"/>
      <c r="N414" s="621"/>
      <c r="O414" s="156" t="s">
        <v>15</v>
      </c>
      <c r="P414" s="199"/>
      <c r="Q414" s="150" t="str">
        <f t="shared" si="35"/>
        <v xml:space="preserve"> </v>
      </c>
      <c r="R414" s="151"/>
      <c r="S414" s="157"/>
      <c r="T414" s="199"/>
      <c r="U414" s="150" t="str">
        <f t="shared" si="36"/>
        <v xml:space="preserve"> </v>
      </c>
      <c r="V414" s="151"/>
      <c r="W414" s="157"/>
      <c r="X414" s="475"/>
      <c r="Y414" s="476"/>
      <c r="Z414" s="477"/>
      <c r="AB414" s="634"/>
      <c r="AC414" s="635"/>
      <c r="AD414" s="635"/>
      <c r="AE414" s="636"/>
      <c r="AF414" s="149"/>
      <c r="AG414" s="150" t="str">
        <f t="shared" si="37"/>
        <v xml:space="preserve"> </v>
      </c>
      <c r="AH414" s="151"/>
      <c r="AI414" s="152"/>
      <c r="AJ414" s="153"/>
      <c r="AK414" s="153"/>
      <c r="AL414" s="154"/>
      <c r="AM414" s="155"/>
      <c r="AN414" s="503"/>
      <c r="AO414" s="621"/>
      <c r="AP414" s="156" t="s">
        <v>15</v>
      </c>
      <c r="AQ414" s="199"/>
      <c r="AR414" s="150" t="str">
        <f t="shared" si="38"/>
        <v xml:space="preserve"> </v>
      </c>
      <c r="AS414" s="151"/>
      <c r="AT414" s="157"/>
      <c r="AU414" s="199"/>
      <c r="AV414" s="150" t="str">
        <f t="shared" si="39"/>
        <v xml:space="preserve"> </v>
      </c>
      <c r="AW414" s="151"/>
      <c r="AX414" s="157"/>
      <c r="AY414" s="475"/>
      <c r="AZ414" s="476"/>
      <c r="BA414" s="477"/>
    </row>
    <row r="415" spans="1:53" ht="14.25" customHeight="1">
      <c r="A415" s="489"/>
      <c r="B415" s="490"/>
      <c r="C415" s="490"/>
      <c r="D415" s="490"/>
      <c r="E415" s="667"/>
      <c r="F415" s="657"/>
      <c r="G415" s="660"/>
      <c r="H415" s="271"/>
      <c r="I415" s="153"/>
      <c r="J415" s="153"/>
      <c r="K415" s="154"/>
      <c r="L415" s="155"/>
      <c r="M415" s="503"/>
      <c r="N415" s="622"/>
      <c r="O415" s="156" t="s">
        <v>16</v>
      </c>
      <c r="P415" s="199"/>
      <c r="Q415" s="150" t="str">
        <f t="shared" si="35"/>
        <v xml:space="preserve"> </v>
      </c>
      <c r="R415" s="151"/>
      <c r="S415" s="157"/>
      <c r="T415" s="199"/>
      <c r="U415" s="150" t="str">
        <f t="shared" si="36"/>
        <v xml:space="preserve"> </v>
      </c>
      <c r="V415" s="151"/>
      <c r="W415" s="157"/>
      <c r="X415" s="475"/>
      <c r="Y415" s="476"/>
      <c r="Z415" s="477"/>
      <c r="AB415" s="634"/>
      <c r="AC415" s="635"/>
      <c r="AD415" s="635"/>
      <c r="AE415" s="636"/>
      <c r="AF415" s="149"/>
      <c r="AG415" s="150" t="str">
        <f t="shared" si="37"/>
        <v xml:space="preserve"> </v>
      </c>
      <c r="AH415" s="151"/>
      <c r="AI415" s="152"/>
      <c r="AJ415" s="153"/>
      <c r="AK415" s="153"/>
      <c r="AL415" s="154"/>
      <c r="AM415" s="155"/>
      <c r="AN415" s="503"/>
      <c r="AO415" s="622"/>
      <c r="AP415" s="156" t="s">
        <v>16</v>
      </c>
      <c r="AQ415" s="199"/>
      <c r="AR415" s="150" t="str">
        <f t="shared" si="38"/>
        <v xml:space="preserve"> </v>
      </c>
      <c r="AS415" s="151"/>
      <c r="AT415" s="157"/>
      <c r="AU415" s="199"/>
      <c r="AV415" s="150" t="str">
        <f t="shared" si="39"/>
        <v xml:space="preserve"> </v>
      </c>
      <c r="AW415" s="151"/>
      <c r="AX415" s="157"/>
      <c r="AY415" s="475"/>
      <c r="AZ415" s="476"/>
      <c r="BA415" s="477"/>
    </row>
    <row r="416" spans="1:53" ht="14.25" customHeight="1">
      <c r="A416" s="489"/>
      <c r="B416" s="490"/>
      <c r="C416" s="490"/>
      <c r="D416" s="490"/>
      <c r="E416" s="667"/>
      <c r="F416" s="662"/>
      <c r="G416" s="663"/>
      <c r="H416" s="271"/>
      <c r="I416" s="153"/>
      <c r="J416" s="153"/>
      <c r="K416" s="154"/>
      <c r="L416" s="155"/>
      <c r="M416" s="503"/>
      <c r="N416" s="623"/>
      <c r="O416" s="156" t="s">
        <v>17</v>
      </c>
      <c r="P416" s="199"/>
      <c r="Q416" s="150" t="str">
        <f t="shared" si="35"/>
        <v xml:space="preserve"> </v>
      </c>
      <c r="R416" s="151"/>
      <c r="S416" s="157"/>
      <c r="T416" s="199"/>
      <c r="U416" s="150" t="str">
        <f t="shared" si="36"/>
        <v xml:space="preserve"> </v>
      </c>
      <c r="V416" s="151"/>
      <c r="W416" s="157"/>
      <c r="X416" s="475"/>
      <c r="Y416" s="476"/>
      <c r="Z416" s="477"/>
      <c r="AB416" s="634"/>
      <c r="AC416" s="635"/>
      <c r="AD416" s="635"/>
      <c r="AE416" s="636"/>
      <c r="AF416" s="149"/>
      <c r="AG416" s="150" t="str">
        <f t="shared" si="37"/>
        <v xml:space="preserve"> </v>
      </c>
      <c r="AH416" s="151"/>
      <c r="AI416" s="152"/>
      <c r="AJ416" s="153"/>
      <c r="AK416" s="153"/>
      <c r="AL416" s="154"/>
      <c r="AM416" s="155"/>
      <c r="AN416" s="503"/>
      <c r="AO416" s="623"/>
      <c r="AP416" s="156" t="s">
        <v>17</v>
      </c>
      <c r="AQ416" s="199"/>
      <c r="AR416" s="150" t="str">
        <f t="shared" si="38"/>
        <v xml:space="preserve"> </v>
      </c>
      <c r="AS416" s="151"/>
      <c r="AT416" s="157"/>
      <c r="AU416" s="199"/>
      <c r="AV416" s="150" t="str">
        <f t="shared" si="39"/>
        <v xml:space="preserve"> </v>
      </c>
      <c r="AW416" s="151"/>
      <c r="AX416" s="157"/>
      <c r="AY416" s="475"/>
      <c r="AZ416" s="476"/>
      <c r="BA416" s="477"/>
    </row>
    <row r="417" spans="1:53" ht="14.25" customHeight="1">
      <c r="A417" s="489"/>
      <c r="B417" s="490"/>
      <c r="C417" s="490"/>
      <c r="D417" s="490"/>
      <c r="E417" s="667"/>
      <c r="F417" s="656" t="s">
        <v>54</v>
      </c>
      <c r="G417" s="659"/>
      <c r="H417" s="271"/>
      <c r="I417" s="153"/>
      <c r="J417" s="153"/>
      <c r="K417" s="154"/>
      <c r="L417" s="155"/>
      <c r="M417" s="503"/>
      <c r="N417" s="473">
        <f>N413+1</f>
        <v>10</v>
      </c>
      <c r="O417" s="156" t="s">
        <v>14</v>
      </c>
      <c r="P417" s="199"/>
      <c r="Q417" s="150" t="str">
        <f t="shared" si="35"/>
        <v xml:space="preserve"> </v>
      </c>
      <c r="R417" s="151"/>
      <c r="S417" s="157"/>
      <c r="T417" s="199"/>
      <c r="U417" s="150" t="str">
        <f t="shared" si="36"/>
        <v xml:space="preserve"> </v>
      </c>
      <c r="V417" s="151"/>
      <c r="W417" s="157"/>
      <c r="X417" s="475"/>
      <c r="Y417" s="476"/>
      <c r="Z417" s="477"/>
      <c r="AB417" s="634"/>
      <c r="AC417" s="635"/>
      <c r="AD417" s="635"/>
      <c r="AE417" s="636"/>
      <c r="AF417" s="149"/>
      <c r="AG417" s="150" t="str">
        <f t="shared" si="37"/>
        <v xml:space="preserve"> </v>
      </c>
      <c r="AH417" s="151"/>
      <c r="AI417" s="152"/>
      <c r="AJ417" s="153"/>
      <c r="AK417" s="153"/>
      <c r="AL417" s="154"/>
      <c r="AM417" s="155"/>
      <c r="AN417" s="503"/>
      <c r="AO417" s="473">
        <f>AO413+1</f>
        <v>20</v>
      </c>
      <c r="AP417" s="156" t="s">
        <v>14</v>
      </c>
      <c r="AQ417" s="199"/>
      <c r="AR417" s="150" t="str">
        <f t="shared" si="38"/>
        <v xml:space="preserve"> </v>
      </c>
      <c r="AS417" s="151"/>
      <c r="AT417" s="157"/>
      <c r="AU417" s="199"/>
      <c r="AV417" s="150" t="str">
        <f t="shared" si="39"/>
        <v xml:space="preserve"> </v>
      </c>
      <c r="AW417" s="151"/>
      <c r="AX417" s="157"/>
      <c r="AY417" s="475"/>
      <c r="AZ417" s="476"/>
      <c r="BA417" s="477"/>
    </row>
    <row r="418" spans="1:53" ht="14.25" customHeight="1">
      <c r="A418" s="489"/>
      <c r="B418" s="490"/>
      <c r="C418" s="490"/>
      <c r="D418" s="490"/>
      <c r="E418" s="667"/>
      <c r="F418" s="657"/>
      <c r="G418" s="660"/>
      <c r="H418" s="271"/>
      <c r="I418" s="153"/>
      <c r="J418" s="153"/>
      <c r="K418" s="154"/>
      <c r="L418" s="155"/>
      <c r="M418" s="503"/>
      <c r="N418" s="621"/>
      <c r="O418" s="156" t="s">
        <v>15</v>
      </c>
      <c r="P418" s="199"/>
      <c r="Q418" s="150" t="str">
        <f t="shared" si="35"/>
        <v xml:space="preserve"> </v>
      </c>
      <c r="R418" s="151"/>
      <c r="S418" s="157"/>
      <c r="T418" s="199"/>
      <c r="U418" s="150" t="str">
        <f t="shared" si="36"/>
        <v xml:space="preserve"> </v>
      </c>
      <c r="V418" s="151"/>
      <c r="W418" s="157"/>
      <c r="X418" s="475"/>
      <c r="Y418" s="476"/>
      <c r="Z418" s="477"/>
      <c r="AB418" s="634"/>
      <c r="AC418" s="635"/>
      <c r="AD418" s="635"/>
      <c r="AE418" s="636"/>
      <c r="AF418" s="149"/>
      <c r="AG418" s="150" t="str">
        <f t="shared" si="37"/>
        <v xml:space="preserve"> </v>
      </c>
      <c r="AH418" s="151"/>
      <c r="AI418" s="152"/>
      <c r="AJ418" s="153"/>
      <c r="AK418" s="153"/>
      <c r="AL418" s="154"/>
      <c r="AM418" s="155"/>
      <c r="AN418" s="503"/>
      <c r="AO418" s="621"/>
      <c r="AP418" s="156" t="s">
        <v>15</v>
      </c>
      <c r="AQ418" s="199"/>
      <c r="AR418" s="150" t="str">
        <f t="shared" si="38"/>
        <v xml:space="preserve"> </v>
      </c>
      <c r="AS418" s="151"/>
      <c r="AT418" s="157"/>
      <c r="AU418" s="199"/>
      <c r="AV418" s="150" t="str">
        <f t="shared" si="39"/>
        <v xml:space="preserve"> </v>
      </c>
      <c r="AW418" s="151"/>
      <c r="AX418" s="157"/>
      <c r="AY418" s="475"/>
      <c r="AZ418" s="476"/>
      <c r="BA418" s="477"/>
    </row>
    <row r="419" spans="1:53" ht="14.25" customHeight="1">
      <c r="A419" s="489"/>
      <c r="B419" s="490"/>
      <c r="C419" s="490"/>
      <c r="D419" s="490"/>
      <c r="E419" s="667"/>
      <c r="F419" s="657"/>
      <c r="G419" s="660"/>
      <c r="H419" s="271"/>
      <c r="I419" s="153"/>
      <c r="J419" s="153"/>
      <c r="K419" s="154"/>
      <c r="L419" s="155"/>
      <c r="M419" s="503"/>
      <c r="N419" s="622"/>
      <c r="O419" s="156" t="s">
        <v>16</v>
      </c>
      <c r="P419" s="199"/>
      <c r="Q419" s="150" t="str">
        <f t="shared" si="35"/>
        <v xml:space="preserve"> </v>
      </c>
      <c r="R419" s="151"/>
      <c r="S419" s="157"/>
      <c r="T419" s="199"/>
      <c r="U419" s="150" t="str">
        <f t="shared" si="36"/>
        <v xml:space="preserve"> </v>
      </c>
      <c r="V419" s="151"/>
      <c r="W419" s="157"/>
      <c r="X419" s="475"/>
      <c r="Y419" s="476"/>
      <c r="Z419" s="477"/>
      <c r="AB419" s="634"/>
      <c r="AC419" s="635"/>
      <c r="AD419" s="635"/>
      <c r="AE419" s="636"/>
      <c r="AF419" s="149"/>
      <c r="AG419" s="150" t="str">
        <f t="shared" si="37"/>
        <v xml:space="preserve"> </v>
      </c>
      <c r="AH419" s="151"/>
      <c r="AI419" s="152"/>
      <c r="AJ419" s="153"/>
      <c r="AK419" s="153"/>
      <c r="AL419" s="154"/>
      <c r="AM419" s="155"/>
      <c r="AN419" s="503"/>
      <c r="AO419" s="622"/>
      <c r="AP419" s="156" t="s">
        <v>16</v>
      </c>
      <c r="AQ419" s="199"/>
      <c r="AR419" s="150" t="str">
        <f t="shared" si="38"/>
        <v xml:space="preserve"> </v>
      </c>
      <c r="AS419" s="151"/>
      <c r="AT419" s="157"/>
      <c r="AU419" s="199"/>
      <c r="AV419" s="150" t="str">
        <f t="shared" si="39"/>
        <v xml:space="preserve"> </v>
      </c>
      <c r="AW419" s="151"/>
      <c r="AX419" s="157"/>
      <c r="AY419" s="475"/>
      <c r="AZ419" s="476"/>
      <c r="BA419" s="477"/>
    </row>
    <row r="420" spans="1:53" ht="14.25" customHeight="1" thickBot="1">
      <c r="A420" s="491"/>
      <c r="B420" s="492"/>
      <c r="C420" s="492"/>
      <c r="D420" s="492"/>
      <c r="E420" s="668"/>
      <c r="F420" s="658"/>
      <c r="G420" s="661"/>
      <c r="H420" s="265"/>
      <c r="I420" s="171"/>
      <c r="J420" s="171"/>
      <c r="K420" s="172"/>
      <c r="L420" s="173"/>
      <c r="M420" s="503"/>
      <c r="N420" s="623"/>
      <c r="O420" s="156" t="s">
        <v>17</v>
      </c>
      <c r="P420" s="212"/>
      <c r="Q420" s="168" t="str">
        <f t="shared" si="35"/>
        <v xml:space="preserve"> </v>
      </c>
      <c r="R420" s="169"/>
      <c r="S420" s="175"/>
      <c r="T420" s="172"/>
      <c r="U420" s="168" t="str">
        <f t="shared" si="36"/>
        <v xml:space="preserve"> </v>
      </c>
      <c r="V420" s="169"/>
      <c r="W420" s="175"/>
      <c r="X420" s="478"/>
      <c r="Y420" s="479"/>
      <c r="Z420" s="480"/>
      <c r="AB420" s="637"/>
      <c r="AC420" s="638"/>
      <c r="AD420" s="638"/>
      <c r="AE420" s="639"/>
      <c r="AF420" s="167"/>
      <c r="AG420" s="168" t="str">
        <f t="shared" si="37"/>
        <v xml:space="preserve"> </v>
      </c>
      <c r="AH420" s="169"/>
      <c r="AI420" s="170"/>
      <c r="AJ420" s="171"/>
      <c r="AK420" s="171"/>
      <c r="AL420" s="172"/>
      <c r="AM420" s="173"/>
      <c r="AN420" s="503"/>
      <c r="AO420" s="623"/>
      <c r="AP420" s="156" t="s">
        <v>17</v>
      </c>
      <c r="AQ420" s="212"/>
      <c r="AR420" s="168" t="str">
        <f t="shared" si="38"/>
        <v xml:space="preserve"> </v>
      </c>
      <c r="AS420" s="169"/>
      <c r="AT420" s="175"/>
      <c r="AU420" s="172"/>
      <c r="AV420" s="168" t="str">
        <f t="shared" si="39"/>
        <v xml:space="preserve"> </v>
      </c>
      <c r="AW420" s="169"/>
      <c r="AX420" s="175"/>
      <c r="AY420" s="478"/>
      <c r="AZ420" s="479"/>
      <c r="BA420" s="480"/>
    </row>
    <row r="421" spans="1:53" ht="21" customHeight="1">
      <c r="A421" s="451" t="s">
        <v>13</v>
      </c>
      <c r="B421" s="452"/>
      <c r="C421" s="452"/>
      <c r="D421" s="452"/>
      <c r="E421" s="453"/>
      <c r="F421" s="453" t="s">
        <v>14</v>
      </c>
      <c r="G421" s="453"/>
      <c r="H421" s="453" t="s">
        <v>15</v>
      </c>
      <c r="I421" s="453"/>
      <c r="J421" s="467" t="s">
        <v>16</v>
      </c>
      <c r="K421" s="468"/>
      <c r="L421" s="467" t="s">
        <v>17</v>
      </c>
      <c r="M421" s="469"/>
      <c r="N421" s="470" t="s">
        <v>18</v>
      </c>
      <c r="O421" s="469"/>
      <c r="P421" s="470" t="s">
        <v>19</v>
      </c>
      <c r="Q421" s="471"/>
      <c r="R421" s="471"/>
      <c r="S421" s="469"/>
      <c r="T421" s="470" t="s">
        <v>48</v>
      </c>
      <c r="U421" s="471"/>
      <c r="V421" s="471"/>
      <c r="W421" s="469"/>
      <c r="X421" s="182" t="s">
        <v>49</v>
      </c>
      <c r="Y421" s="451" t="str">
        <f>Y368</f>
        <v>Druckdatum:</v>
      </c>
      <c r="Z421" s="472"/>
      <c r="AA421" s="183"/>
      <c r="AB421" s="451" t="s">
        <v>13</v>
      </c>
      <c r="AC421" s="452"/>
      <c r="AD421" s="452"/>
      <c r="AE421" s="452"/>
      <c r="AF421" s="453"/>
      <c r="AG421" s="453" t="s">
        <v>14</v>
      </c>
      <c r="AH421" s="453"/>
      <c r="AI421" s="453" t="s">
        <v>15</v>
      </c>
      <c r="AJ421" s="453"/>
      <c r="AK421" s="467" t="s">
        <v>16</v>
      </c>
      <c r="AL421" s="468"/>
      <c r="AM421" s="467" t="s">
        <v>17</v>
      </c>
      <c r="AN421" s="469"/>
      <c r="AO421" s="470" t="s">
        <v>18</v>
      </c>
      <c r="AP421" s="469"/>
      <c r="AQ421" s="470" t="s">
        <v>19</v>
      </c>
      <c r="AR421" s="471"/>
      <c r="AS421" s="471"/>
      <c r="AT421" s="469"/>
      <c r="AU421" s="470" t="s">
        <v>48</v>
      </c>
      <c r="AV421" s="471"/>
      <c r="AW421" s="471"/>
      <c r="AX421" s="469"/>
      <c r="AY421" s="182" t="s">
        <v>49</v>
      </c>
      <c r="AZ421" s="451" t="str">
        <f>Y421</f>
        <v>Druckdatum:</v>
      </c>
      <c r="BA421" s="472"/>
    </row>
    <row r="422" spans="1:53" ht="21" customHeight="1" thickBot="1">
      <c r="A422" s="461" t="s">
        <v>21</v>
      </c>
      <c r="B422" s="462" t="s">
        <v>21</v>
      </c>
      <c r="C422" s="462"/>
      <c r="D422" s="462"/>
      <c r="E422" s="462"/>
      <c r="F422" s="626"/>
      <c r="G422" s="626"/>
      <c r="H422" s="626"/>
      <c r="I422" s="626"/>
      <c r="J422" s="625"/>
      <c r="K422" s="626"/>
      <c r="L422" s="625"/>
      <c r="M422" s="626"/>
      <c r="N422" s="625"/>
      <c r="O422" s="626"/>
      <c r="P422" s="465"/>
      <c r="Q422" s="627"/>
      <c r="R422" s="627"/>
      <c r="S422" s="464"/>
      <c r="T422" s="465"/>
      <c r="U422" s="627"/>
      <c r="V422" s="627"/>
      <c r="W422" s="464"/>
      <c r="X422" s="184"/>
      <c r="Y422" s="628">
        <f ca="1">TODAY()</f>
        <v>45693</v>
      </c>
      <c r="Z422" s="629"/>
      <c r="AA422" s="185"/>
      <c r="AB422" s="461" t="s">
        <v>21</v>
      </c>
      <c r="AC422" s="462" t="s">
        <v>21</v>
      </c>
      <c r="AD422" s="462"/>
      <c r="AE422" s="462"/>
      <c r="AF422" s="462"/>
      <c r="AG422" s="626"/>
      <c r="AH422" s="626"/>
      <c r="AI422" s="626"/>
      <c r="AJ422" s="626"/>
      <c r="AK422" s="625"/>
      <c r="AL422" s="626"/>
      <c r="AM422" s="625"/>
      <c r="AN422" s="626"/>
      <c r="AO422" s="625"/>
      <c r="AP422" s="626"/>
      <c r="AQ422" s="465"/>
      <c r="AR422" s="627"/>
      <c r="AS422" s="627"/>
      <c r="AT422" s="464"/>
      <c r="AU422" s="465"/>
      <c r="AV422" s="627"/>
      <c r="AW422" s="627"/>
      <c r="AX422" s="464"/>
      <c r="AY422" s="184"/>
      <c r="AZ422" s="628">
        <f ca="1">TODAY()</f>
        <v>45693</v>
      </c>
      <c r="BA422" s="629"/>
    </row>
    <row r="423" spans="1:53" ht="21" customHeight="1" thickBot="1">
      <c r="A423" s="454" t="s">
        <v>51</v>
      </c>
      <c r="B423" s="455"/>
      <c r="C423" s="455"/>
      <c r="D423" s="455"/>
      <c r="E423" s="455"/>
      <c r="F423" s="456"/>
      <c r="G423" s="456"/>
      <c r="H423" s="456"/>
      <c r="I423" s="456"/>
      <c r="J423" s="457"/>
      <c r="K423" s="456"/>
      <c r="L423" s="457"/>
      <c r="M423" s="456"/>
      <c r="N423" s="457"/>
      <c r="O423" s="456"/>
      <c r="P423" s="458"/>
      <c r="Q423" s="459"/>
      <c r="R423" s="459"/>
      <c r="S423" s="460"/>
      <c r="T423" s="458"/>
      <c r="U423" s="459"/>
      <c r="V423" s="459"/>
      <c r="W423" s="460"/>
      <c r="X423" s="186"/>
      <c r="Y423" s="187" t="s">
        <v>52</v>
      </c>
      <c r="Z423" s="188">
        <f>BA370+1</f>
        <v>15</v>
      </c>
      <c r="AB423" s="454" t="s">
        <v>51</v>
      </c>
      <c r="AC423" s="455"/>
      <c r="AD423" s="455"/>
      <c r="AE423" s="455"/>
      <c r="AF423" s="455"/>
      <c r="AG423" s="456"/>
      <c r="AH423" s="456"/>
      <c r="AI423" s="456"/>
      <c r="AJ423" s="456"/>
      <c r="AK423" s="457"/>
      <c r="AL423" s="456"/>
      <c r="AM423" s="457"/>
      <c r="AN423" s="456"/>
      <c r="AO423" s="457"/>
      <c r="AP423" s="456"/>
      <c r="AQ423" s="458"/>
      <c r="AR423" s="459"/>
      <c r="AS423" s="459"/>
      <c r="AT423" s="460"/>
      <c r="AU423" s="458"/>
      <c r="AV423" s="459"/>
      <c r="AW423" s="459"/>
      <c r="AX423" s="460"/>
      <c r="AY423" s="186"/>
      <c r="AZ423" s="187" t="s">
        <v>52</v>
      </c>
      <c r="BA423" s="188">
        <f>Z423+1</f>
        <v>16</v>
      </c>
    </row>
  </sheetData>
  <sheetProtection sheet="1" selectLockedCells="1"/>
  <mergeCells count="2224">
    <mergeCell ref="G356:G359"/>
    <mergeCell ref="F360:F363"/>
    <mergeCell ref="G360:G363"/>
    <mergeCell ref="F364:F367"/>
    <mergeCell ref="G364:G367"/>
    <mergeCell ref="E381:E420"/>
    <mergeCell ref="F381:F384"/>
    <mergeCell ref="G381:G384"/>
    <mergeCell ref="F385:F388"/>
    <mergeCell ref="G385:G388"/>
    <mergeCell ref="F389:F392"/>
    <mergeCell ref="G389:G392"/>
    <mergeCell ref="F393:F396"/>
    <mergeCell ref="G393:G396"/>
    <mergeCell ref="F397:F400"/>
    <mergeCell ref="G397:G400"/>
    <mergeCell ref="F401:F404"/>
    <mergeCell ref="G401:G404"/>
    <mergeCell ref="F405:F408"/>
    <mergeCell ref="G405:G408"/>
    <mergeCell ref="F409:F412"/>
    <mergeCell ref="G409:G412"/>
    <mergeCell ref="F413:F416"/>
    <mergeCell ref="G413:G416"/>
    <mergeCell ref="F417:F420"/>
    <mergeCell ref="G417:G420"/>
    <mergeCell ref="A372:L375"/>
    <mergeCell ref="D378:L378"/>
    <mergeCell ref="A423:E423"/>
    <mergeCell ref="F423:G423"/>
    <mergeCell ref="H423:I423"/>
    <mergeCell ref="J423:K423"/>
    <mergeCell ref="L423:M423"/>
    <mergeCell ref="N423:O423"/>
    <mergeCell ref="P423:S423"/>
    <mergeCell ref="T423:W423"/>
    <mergeCell ref="AB423:AF423"/>
    <mergeCell ref="AG423:AH423"/>
    <mergeCell ref="AI423:AJ423"/>
    <mergeCell ref="AK423:AL423"/>
    <mergeCell ref="AM423:AN423"/>
    <mergeCell ref="AO423:AP423"/>
    <mergeCell ref="AQ423:AT423"/>
    <mergeCell ref="AU423:AX423"/>
    <mergeCell ref="E328:E367"/>
    <mergeCell ref="F328:F331"/>
    <mergeCell ref="G328:G331"/>
    <mergeCell ref="F332:F335"/>
    <mergeCell ref="G332:G335"/>
    <mergeCell ref="F336:F339"/>
    <mergeCell ref="G336:G339"/>
    <mergeCell ref="F340:F343"/>
    <mergeCell ref="G340:G343"/>
    <mergeCell ref="F344:F347"/>
    <mergeCell ref="G344:G347"/>
    <mergeCell ref="F348:F351"/>
    <mergeCell ref="G348:G351"/>
    <mergeCell ref="F352:F355"/>
    <mergeCell ref="G352:G355"/>
    <mergeCell ref="F356:F359"/>
    <mergeCell ref="AZ421:BA421"/>
    <mergeCell ref="A422:E422"/>
    <mergeCell ref="F422:G422"/>
    <mergeCell ref="H422:I422"/>
    <mergeCell ref="J422:K422"/>
    <mergeCell ref="L422:M422"/>
    <mergeCell ref="N422:O422"/>
    <mergeCell ref="P422:S422"/>
    <mergeCell ref="T422:W422"/>
    <mergeCell ref="Y422:Z422"/>
    <mergeCell ref="AB422:AF422"/>
    <mergeCell ref="AG422:AH422"/>
    <mergeCell ref="AI422:AJ422"/>
    <mergeCell ref="AK422:AL422"/>
    <mergeCell ref="AM422:AN422"/>
    <mergeCell ref="AO422:AP422"/>
    <mergeCell ref="AQ422:AT422"/>
    <mergeCell ref="AU422:AX422"/>
    <mergeCell ref="AZ422:BA422"/>
    <mergeCell ref="A421:E421"/>
    <mergeCell ref="F421:G421"/>
    <mergeCell ref="H421:I421"/>
    <mergeCell ref="J421:K421"/>
    <mergeCell ref="L421:M421"/>
    <mergeCell ref="N421:O421"/>
    <mergeCell ref="P421:S421"/>
    <mergeCell ref="T421:W421"/>
    <mergeCell ref="Y421:Z421"/>
    <mergeCell ref="AB421:AF421"/>
    <mergeCell ref="AG421:AH421"/>
    <mergeCell ref="AI421:AJ421"/>
    <mergeCell ref="AK421:AL421"/>
    <mergeCell ref="AM421:AN421"/>
    <mergeCell ref="AO421:AP421"/>
    <mergeCell ref="AQ421:AT421"/>
    <mergeCell ref="AU421:AX421"/>
    <mergeCell ref="N413:N416"/>
    <mergeCell ref="X413:Z413"/>
    <mergeCell ref="AB413:AE413"/>
    <mergeCell ref="AO413:AO416"/>
    <mergeCell ref="AY413:BA413"/>
    <mergeCell ref="X414:Z414"/>
    <mergeCell ref="AB414:AE414"/>
    <mergeCell ref="AY414:BA414"/>
    <mergeCell ref="X415:Z415"/>
    <mergeCell ref="AB415:AE415"/>
    <mergeCell ref="AY415:BA415"/>
    <mergeCell ref="X416:Z416"/>
    <mergeCell ref="AB416:AE416"/>
    <mergeCell ref="AY416:BA416"/>
    <mergeCell ref="N417:N420"/>
    <mergeCell ref="X417:Z417"/>
    <mergeCell ref="AB417:AE417"/>
    <mergeCell ref="AO417:AO420"/>
    <mergeCell ref="AY417:BA417"/>
    <mergeCell ref="X418:Z418"/>
    <mergeCell ref="AB418:AE418"/>
    <mergeCell ref="AY418:BA418"/>
    <mergeCell ref="X419:Z419"/>
    <mergeCell ref="AB419:AE419"/>
    <mergeCell ref="AY419:BA419"/>
    <mergeCell ref="X420:Z420"/>
    <mergeCell ref="AB420:AE420"/>
    <mergeCell ref="AY420:BA420"/>
    <mergeCell ref="N405:N408"/>
    <mergeCell ref="X405:Z405"/>
    <mergeCell ref="AB405:AE405"/>
    <mergeCell ref="AO405:AO408"/>
    <mergeCell ref="AY405:BA405"/>
    <mergeCell ref="X406:Z406"/>
    <mergeCell ref="AB406:AE406"/>
    <mergeCell ref="AY406:BA406"/>
    <mergeCell ref="X407:Z407"/>
    <mergeCell ref="AB407:AE407"/>
    <mergeCell ref="AY407:BA407"/>
    <mergeCell ref="X408:Z408"/>
    <mergeCell ref="AB408:AE408"/>
    <mergeCell ref="AY408:BA408"/>
    <mergeCell ref="N409:N412"/>
    <mergeCell ref="X409:Z409"/>
    <mergeCell ref="AB409:AE409"/>
    <mergeCell ref="AO409:AO412"/>
    <mergeCell ref="AY409:BA409"/>
    <mergeCell ref="X410:Z410"/>
    <mergeCell ref="AB410:AE410"/>
    <mergeCell ref="AY410:BA410"/>
    <mergeCell ref="X411:Z411"/>
    <mergeCell ref="AB411:AE411"/>
    <mergeCell ref="AY411:BA411"/>
    <mergeCell ref="X412:Z412"/>
    <mergeCell ref="AB412:AE412"/>
    <mergeCell ref="AY412:BA412"/>
    <mergeCell ref="N397:N400"/>
    <mergeCell ref="X397:Z397"/>
    <mergeCell ref="AB397:AE397"/>
    <mergeCell ref="AO397:AO400"/>
    <mergeCell ref="AY397:BA397"/>
    <mergeCell ref="X398:Z398"/>
    <mergeCell ref="AB398:AE398"/>
    <mergeCell ref="AY398:BA398"/>
    <mergeCell ref="X399:Z399"/>
    <mergeCell ref="AB399:AE399"/>
    <mergeCell ref="AY399:BA399"/>
    <mergeCell ref="X400:Z400"/>
    <mergeCell ref="AB400:AE400"/>
    <mergeCell ref="AY400:BA400"/>
    <mergeCell ref="N401:N404"/>
    <mergeCell ref="X401:Z401"/>
    <mergeCell ref="AB401:AE401"/>
    <mergeCell ref="AO401:AO404"/>
    <mergeCell ref="AY401:BA401"/>
    <mergeCell ref="X402:Z402"/>
    <mergeCell ref="AB402:AE402"/>
    <mergeCell ref="AY402:BA402"/>
    <mergeCell ref="X403:Z403"/>
    <mergeCell ref="AB403:AE403"/>
    <mergeCell ref="AY403:BA403"/>
    <mergeCell ref="X404:Z404"/>
    <mergeCell ref="AB404:AE404"/>
    <mergeCell ref="AY404:BA404"/>
    <mergeCell ref="N389:N392"/>
    <mergeCell ref="X389:Z389"/>
    <mergeCell ref="AB389:AE389"/>
    <mergeCell ref="AO389:AO392"/>
    <mergeCell ref="AY389:BA389"/>
    <mergeCell ref="X390:Z390"/>
    <mergeCell ref="AB390:AE390"/>
    <mergeCell ref="AY390:BA390"/>
    <mergeCell ref="X391:Z391"/>
    <mergeCell ref="AB391:AE391"/>
    <mergeCell ref="AY391:BA391"/>
    <mergeCell ref="X392:Z392"/>
    <mergeCell ref="AB392:AE392"/>
    <mergeCell ref="AY392:BA392"/>
    <mergeCell ref="N393:N396"/>
    <mergeCell ref="X393:Z393"/>
    <mergeCell ref="AB393:AE393"/>
    <mergeCell ref="AO393:AO396"/>
    <mergeCell ref="AY393:BA393"/>
    <mergeCell ref="X394:Z394"/>
    <mergeCell ref="AB394:AE394"/>
    <mergeCell ref="AY394:BA394"/>
    <mergeCell ref="X395:Z395"/>
    <mergeCell ref="AB395:AE395"/>
    <mergeCell ref="AY395:BA395"/>
    <mergeCell ref="X396:Z396"/>
    <mergeCell ref="AB396:AE396"/>
    <mergeCell ref="AY396:BA396"/>
    <mergeCell ref="AY380:BA380"/>
    <mergeCell ref="A381:D420"/>
    <mergeCell ref="M381:M420"/>
    <mergeCell ref="N381:N384"/>
    <mergeCell ref="X381:Z381"/>
    <mergeCell ref="AB381:AE381"/>
    <mergeCell ref="AN381:AN420"/>
    <mergeCell ref="AO381:AO384"/>
    <mergeCell ref="AY381:BA381"/>
    <mergeCell ref="X382:Z382"/>
    <mergeCell ref="AB382:AE382"/>
    <mergeCell ref="AY382:BA382"/>
    <mergeCell ref="X383:Z383"/>
    <mergeCell ref="AB383:AE383"/>
    <mergeCell ref="AY383:BA383"/>
    <mergeCell ref="X384:Z384"/>
    <mergeCell ref="AB384:AE384"/>
    <mergeCell ref="AY384:BA384"/>
    <mergeCell ref="N385:N388"/>
    <mergeCell ref="X385:Z385"/>
    <mergeCell ref="AB385:AE385"/>
    <mergeCell ref="AO385:AO388"/>
    <mergeCell ref="AY385:BA385"/>
    <mergeCell ref="X386:Z386"/>
    <mergeCell ref="AB386:AE386"/>
    <mergeCell ref="AY386:BA386"/>
    <mergeCell ref="X387:Z387"/>
    <mergeCell ref="AB387:AE387"/>
    <mergeCell ref="AY387:BA387"/>
    <mergeCell ref="X388:Z388"/>
    <mergeCell ref="AB388:AE388"/>
    <mergeCell ref="AY388:BA388"/>
    <mergeCell ref="N378:O379"/>
    <mergeCell ref="P378:W378"/>
    <mergeCell ref="AB378:AD378"/>
    <mergeCell ref="AE378:AM378"/>
    <mergeCell ref="AO378:AP379"/>
    <mergeCell ref="AQ378:AX378"/>
    <mergeCell ref="A379:D380"/>
    <mergeCell ref="E379:F380"/>
    <mergeCell ref="G379:L379"/>
    <mergeCell ref="P379:Q380"/>
    <mergeCell ref="R379:S380"/>
    <mergeCell ref="T379:U380"/>
    <mergeCell ref="V379:W380"/>
    <mergeCell ref="AB379:AE380"/>
    <mergeCell ref="AF379:AG380"/>
    <mergeCell ref="AH379:AM379"/>
    <mergeCell ref="AQ379:AR380"/>
    <mergeCell ref="AS379:AT380"/>
    <mergeCell ref="AU379:AV380"/>
    <mergeCell ref="AW379:AX380"/>
    <mergeCell ref="G380:H380"/>
    <mergeCell ref="I380:L380"/>
    <mergeCell ref="N380:O380"/>
    <mergeCell ref="X380:Z380"/>
    <mergeCell ref="AH380:AI380"/>
    <mergeCell ref="AJ380:AM380"/>
    <mergeCell ref="AO380:AP380"/>
    <mergeCell ref="M372:X373"/>
    <mergeCell ref="Y372:Z373"/>
    <mergeCell ref="AB372:AM375"/>
    <mergeCell ref="AN372:AY373"/>
    <mergeCell ref="AZ372:BA373"/>
    <mergeCell ref="M374:X375"/>
    <mergeCell ref="Y374:Z376"/>
    <mergeCell ref="AN374:AY375"/>
    <mergeCell ref="AZ374:BA376"/>
    <mergeCell ref="A376:C376"/>
    <mergeCell ref="D376:L376"/>
    <mergeCell ref="M376:X376"/>
    <mergeCell ref="AB376:AD376"/>
    <mergeCell ref="AE376:AM376"/>
    <mergeCell ref="AN376:AY376"/>
    <mergeCell ref="A377:C377"/>
    <mergeCell ref="D377:L377"/>
    <mergeCell ref="M377:M380"/>
    <mergeCell ref="N377:O377"/>
    <mergeCell ref="P377:R377"/>
    <mergeCell ref="S377:T377"/>
    <mergeCell ref="U377:W377"/>
    <mergeCell ref="X377:Z379"/>
    <mergeCell ref="AB377:AD377"/>
    <mergeCell ref="AE377:AM377"/>
    <mergeCell ref="AN377:AN380"/>
    <mergeCell ref="AO377:AP377"/>
    <mergeCell ref="AQ377:AS377"/>
    <mergeCell ref="AT377:AU377"/>
    <mergeCell ref="AV377:AX377"/>
    <mergeCell ref="AY377:BA379"/>
    <mergeCell ref="A378:C378"/>
    <mergeCell ref="N6:O6"/>
    <mergeCell ref="P6:R6"/>
    <mergeCell ref="S6:T6"/>
    <mergeCell ref="A5:C5"/>
    <mergeCell ref="D5:L5"/>
    <mergeCell ref="M5:X5"/>
    <mergeCell ref="AB5:AD5"/>
    <mergeCell ref="AE5:AM5"/>
    <mergeCell ref="AN5:AY5"/>
    <mergeCell ref="A1:L4"/>
    <mergeCell ref="M1:X2"/>
    <mergeCell ref="Y1:Z2"/>
    <mergeCell ref="AB1:AM4"/>
    <mergeCell ref="AN1:AY2"/>
    <mergeCell ref="AZ1:BA2"/>
    <mergeCell ref="M3:X4"/>
    <mergeCell ref="Y3:Z5"/>
    <mergeCell ref="AN3:AY4"/>
    <mergeCell ref="AZ3:BA5"/>
    <mergeCell ref="AQ7:AX7"/>
    <mergeCell ref="A8:D9"/>
    <mergeCell ref="E8:F9"/>
    <mergeCell ref="G8:L8"/>
    <mergeCell ref="P8:Q9"/>
    <mergeCell ref="R8:S9"/>
    <mergeCell ref="T8:U9"/>
    <mergeCell ref="V8:W9"/>
    <mergeCell ref="AB8:AE9"/>
    <mergeCell ref="AF8:AG9"/>
    <mergeCell ref="AQ6:AS6"/>
    <mergeCell ref="AT6:AU6"/>
    <mergeCell ref="AV6:AX6"/>
    <mergeCell ref="AY6:BA8"/>
    <mergeCell ref="A7:C7"/>
    <mergeCell ref="D7:L7"/>
    <mergeCell ref="N7:O8"/>
    <mergeCell ref="P7:W7"/>
    <mergeCell ref="AB7:AD7"/>
    <mergeCell ref="AE7:AM7"/>
    <mergeCell ref="U6:W6"/>
    <mergeCell ref="X6:Z8"/>
    <mergeCell ref="AB6:AD6"/>
    <mergeCell ref="AE6:AM6"/>
    <mergeCell ref="AN6:AN9"/>
    <mergeCell ref="AO6:AP6"/>
    <mergeCell ref="AO7:AP8"/>
    <mergeCell ref="AH8:AM8"/>
    <mergeCell ref="AO9:AP9"/>
    <mergeCell ref="A6:C6"/>
    <mergeCell ref="D6:L6"/>
    <mergeCell ref="M6:M9"/>
    <mergeCell ref="AY9:BA9"/>
    <mergeCell ref="A10:D49"/>
    <mergeCell ref="E10:E49"/>
    <mergeCell ref="F10:F13"/>
    <mergeCell ref="G10:G13"/>
    <mergeCell ref="M10:M49"/>
    <mergeCell ref="N10:N13"/>
    <mergeCell ref="X10:Z10"/>
    <mergeCell ref="AQ8:AR9"/>
    <mergeCell ref="AS8:AT9"/>
    <mergeCell ref="AU8:AV9"/>
    <mergeCell ref="AW8:AX9"/>
    <mergeCell ref="G9:H9"/>
    <mergeCell ref="I9:L9"/>
    <mergeCell ref="N9:O9"/>
    <mergeCell ref="X9:Z9"/>
    <mergeCell ref="AH9:AI9"/>
    <mergeCell ref="AJ9:AM9"/>
    <mergeCell ref="AY15:BA15"/>
    <mergeCell ref="X16:Z16"/>
    <mergeCell ref="AY16:BA16"/>
    <mergeCell ref="X17:Z17"/>
    <mergeCell ref="AY17:BA17"/>
    <mergeCell ref="F18:F21"/>
    <mergeCell ref="G18:G21"/>
    <mergeCell ref="N18:N21"/>
    <mergeCell ref="X18:Z18"/>
    <mergeCell ref="AY13:BA13"/>
    <mergeCell ref="F14:F17"/>
    <mergeCell ref="G14:G17"/>
    <mergeCell ref="N14:N17"/>
    <mergeCell ref="X14:Z14"/>
    <mergeCell ref="AO14:AO17"/>
    <mergeCell ref="AY14:BA14"/>
    <mergeCell ref="X15:Z15"/>
    <mergeCell ref="AN10:AN49"/>
    <mergeCell ref="AO10:AO13"/>
    <mergeCell ref="AY10:BA10"/>
    <mergeCell ref="X11:Z11"/>
    <mergeCell ref="AY11:BA11"/>
    <mergeCell ref="X12:Z12"/>
    <mergeCell ref="AY12:BA12"/>
    <mergeCell ref="X13:Z13"/>
    <mergeCell ref="AO22:AO25"/>
    <mergeCell ref="AY22:BA22"/>
    <mergeCell ref="X23:Z23"/>
    <mergeCell ref="AY23:BA23"/>
    <mergeCell ref="X24:Z24"/>
    <mergeCell ref="AY24:BA24"/>
    <mergeCell ref="X25:Z25"/>
    <mergeCell ref="AY25:BA25"/>
    <mergeCell ref="AB22:AE22"/>
    <mergeCell ref="AB23:AE23"/>
    <mergeCell ref="X27:Z27"/>
    <mergeCell ref="AY27:BA27"/>
    <mergeCell ref="X28:Z28"/>
    <mergeCell ref="AY28:BA28"/>
    <mergeCell ref="X29:Z29"/>
    <mergeCell ref="AY29:BA29"/>
    <mergeCell ref="AB26:AE26"/>
    <mergeCell ref="AB27:AE27"/>
    <mergeCell ref="AB16:AE16"/>
    <mergeCell ref="AB17:AE17"/>
    <mergeCell ref="AB18:AE18"/>
    <mergeCell ref="F22:F25"/>
    <mergeCell ref="G22:G25"/>
    <mergeCell ref="N22:N25"/>
    <mergeCell ref="X22:Z22"/>
    <mergeCell ref="AB24:AE24"/>
    <mergeCell ref="AB25:AE25"/>
    <mergeCell ref="AO18:AO21"/>
    <mergeCell ref="AY18:BA18"/>
    <mergeCell ref="X19:Z19"/>
    <mergeCell ref="AY19:BA19"/>
    <mergeCell ref="X20:Z20"/>
    <mergeCell ref="AY20:BA20"/>
    <mergeCell ref="X21:Z21"/>
    <mergeCell ref="AY21:BA21"/>
    <mergeCell ref="AO30:AO33"/>
    <mergeCell ref="AY30:BA30"/>
    <mergeCell ref="X31:Z31"/>
    <mergeCell ref="AY31:BA31"/>
    <mergeCell ref="X32:Z32"/>
    <mergeCell ref="AY32:BA32"/>
    <mergeCell ref="X33:Z33"/>
    <mergeCell ref="AY33:BA33"/>
    <mergeCell ref="AB30:AE30"/>
    <mergeCell ref="AB31:AE31"/>
    <mergeCell ref="F30:F33"/>
    <mergeCell ref="G30:G33"/>
    <mergeCell ref="N30:N33"/>
    <mergeCell ref="X30:Z30"/>
    <mergeCell ref="AB32:AE32"/>
    <mergeCell ref="AB33:AE33"/>
    <mergeCell ref="AO26:AO29"/>
    <mergeCell ref="AY26:BA26"/>
    <mergeCell ref="F26:F29"/>
    <mergeCell ref="G26:G29"/>
    <mergeCell ref="N26:N29"/>
    <mergeCell ref="X26:Z26"/>
    <mergeCell ref="AB28:AE28"/>
    <mergeCell ref="AB29:AE29"/>
    <mergeCell ref="AO38:AO41"/>
    <mergeCell ref="AY38:BA38"/>
    <mergeCell ref="X39:Z39"/>
    <mergeCell ref="AY39:BA39"/>
    <mergeCell ref="X40:Z40"/>
    <mergeCell ref="AY40:BA40"/>
    <mergeCell ref="X41:Z41"/>
    <mergeCell ref="AY41:BA41"/>
    <mergeCell ref="AB38:AE38"/>
    <mergeCell ref="AB39:AE39"/>
    <mergeCell ref="F38:F41"/>
    <mergeCell ref="G38:G41"/>
    <mergeCell ref="N38:N41"/>
    <mergeCell ref="X38:Z38"/>
    <mergeCell ref="AB40:AE40"/>
    <mergeCell ref="AB41:AE41"/>
    <mergeCell ref="AO34:AO37"/>
    <mergeCell ref="AY34:BA34"/>
    <mergeCell ref="X35:Z35"/>
    <mergeCell ref="AY35:BA35"/>
    <mergeCell ref="X36:Z36"/>
    <mergeCell ref="AY36:BA36"/>
    <mergeCell ref="X37:Z37"/>
    <mergeCell ref="AY37:BA37"/>
    <mergeCell ref="AB34:AE34"/>
    <mergeCell ref="AB35:AE35"/>
    <mergeCell ref="F34:F37"/>
    <mergeCell ref="G34:G37"/>
    <mergeCell ref="N34:N37"/>
    <mergeCell ref="X34:Z34"/>
    <mergeCell ref="AB36:AE36"/>
    <mergeCell ref="AB37:AE37"/>
    <mergeCell ref="AO46:AO49"/>
    <mergeCell ref="AY46:BA46"/>
    <mergeCell ref="X47:Z47"/>
    <mergeCell ref="AY47:BA47"/>
    <mergeCell ref="X48:Z48"/>
    <mergeCell ref="AY48:BA48"/>
    <mergeCell ref="X49:Z49"/>
    <mergeCell ref="AY49:BA49"/>
    <mergeCell ref="AB46:AE46"/>
    <mergeCell ref="AB47:AE47"/>
    <mergeCell ref="F46:F49"/>
    <mergeCell ref="G46:G49"/>
    <mergeCell ref="N46:N49"/>
    <mergeCell ref="X46:Z46"/>
    <mergeCell ref="AB48:AE48"/>
    <mergeCell ref="AB49:AE49"/>
    <mergeCell ref="AO42:AO45"/>
    <mergeCell ref="AY42:BA42"/>
    <mergeCell ref="X43:Z43"/>
    <mergeCell ref="AY43:BA43"/>
    <mergeCell ref="X44:Z44"/>
    <mergeCell ref="AY44:BA44"/>
    <mergeCell ref="X45:Z45"/>
    <mergeCell ref="AY45:BA45"/>
    <mergeCell ref="AB42:AE42"/>
    <mergeCell ref="AB43:AE43"/>
    <mergeCell ref="F42:F45"/>
    <mergeCell ref="G42:G45"/>
    <mergeCell ref="N42:N45"/>
    <mergeCell ref="X42:Z42"/>
    <mergeCell ref="AB44:AE44"/>
    <mergeCell ref="AB45:AE45"/>
    <mergeCell ref="AK50:AL50"/>
    <mergeCell ref="AM50:AN50"/>
    <mergeCell ref="AO50:AP50"/>
    <mergeCell ref="AQ50:AT50"/>
    <mergeCell ref="AU50:AX50"/>
    <mergeCell ref="AZ50:BA50"/>
    <mergeCell ref="P50:S50"/>
    <mergeCell ref="T50:W50"/>
    <mergeCell ref="Y50:Z50"/>
    <mergeCell ref="AB50:AF50"/>
    <mergeCell ref="AG50:AH50"/>
    <mergeCell ref="AI50:AJ50"/>
    <mergeCell ref="A50:E50"/>
    <mergeCell ref="F50:G50"/>
    <mergeCell ref="H50:I50"/>
    <mergeCell ref="J50:K50"/>
    <mergeCell ref="L50:M50"/>
    <mergeCell ref="N50:O50"/>
    <mergeCell ref="AK51:AL51"/>
    <mergeCell ref="AM51:AN51"/>
    <mergeCell ref="AO51:AP51"/>
    <mergeCell ref="AQ51:AT51"/>
    <mergeCell ref="AU51:AX51"/>
    <mergeCell ref="AZ51:BA51"/>
    <mergeCell ref="P51:S51"/>
    <mergeCell ref="T51:W51"/>
    <mergeCell ref="Y51:Z51"/>
    <mergeCell ref="AB51:AF51"/>
    <mergeCell ref="AG51:AH51"/>
    <mergeCell ref="AI51:AJ51"/>
    <mergeCell ref="A51:E51"/>
    <mergeCell ref="F51:G51"/>
    <mergeCell ref="H51:I51"/>
    <mergeCell ref="J51:K51"/>
    <mergeCell ref="L51:M51"/>
    <mergeCell ref="N51:O51"/>
    <mergeCell ref="AZ54:BA55"/>
    <mergeCell ref="M56:X57"/>
    <mergeCell ref="Y56:Z58"/>
    <mergeCell ref="AN56:AY57"/>
    <mergeCell ref="AZ56:BA58"/>
    <mergeCell ref="A58:C58"/>
    <mergeCell ref="D58:L58"/>
    <mergeCell ref="M58:X58"/>
    <mergeCell ref="AB58:AD58"/>
    <mergeCell ref="AE58:AM58"/>
    <mergeCell ref="AM52:AN52"/>
    <mergeCell ref="AO52:AP52"/>
    <mergeCell ref="AQ52:AT52"/>
    <mergeCell ref="AU52:AX52"/>
    <mergeCell ref="A54:L57"/>
    <mergeCell ref="M54:X55"/>
    <mergeCell ref="Y54:Z55"/>
    <mergeCell ref="AB54:AM57"/>
    <mergeCell ref="AN54:AY55"/>
    <mergeCell ref="P52:S52"/>
    <mergeCell ref="T52:W52"/>
    <mergeCell ref="AB52:AF52"/>
    <mergeCell ref="AG52:AH52"/>
    <mergeCell ref="AI52:AJ52"/>
    <mergeCell ref="AK52:AL52"/>
    <mergeCell ref="A52:E52"/>
    <mergeCell ref="F52:G52"/>
    <mergeCell ref="H52:I52"/>
    <mergeCell ref="J52:K52"/>
    <mergeCell ref="L52:M52"/>
    <mergeCell ref="N52:O52"/>
    <mergeCell ref="AQ60:AX60"/>
    <mergeCell ref="A61:D62"/>
    <mergeCell ref="AE59:AM59"/>
    <mergeCell ref="AN59:AN62"/>
    <mergeCell ref="AO59:AP59"/>
    <mergeCell ref="AQ59:AS59"/>
    <mergeCell ref="AT59:AU59"/>
    <mergeCell ref="AV59:AX59"/>
    <mergeCell ref="AB61:AE62"/>
    <mergeCell ref="AF61:AG62"/>
    <mergeCell ref="AH61:AM61"/>
    <mergeCell ref="AQ61:AR62"/>
    <mergeCell ref="AN58:AY58"/>
    <mergeCell ref="A59:C59"/>
    <mergeCell ref="D59:L59"/>
    <mergeCell ref="M59:M62"/>
    <mergeCell ref="N59:O59"/>
    <mergeCell ref="P59:R59"/>
    <mergeCell ref="S59:T59"/>
    <mergeCell ref="U59:W59"/>
    <mergeCell ref="X59:Z61"/>
    <mergeCell ref="AB59:AD59"/>
    <mergeCell ref="AY62:BA62"/>
    <mergeCell ref="AY59:BA61"/>
    <mergeCell ref="A60:C60"/>
    <mergeCell ref="D60:L60"/>
    <mergeCell ref="A63:D102"/>
    <mergeCell ref="E63:E102"/>
    <mergeCell ref="F63:F66"/>
    <mergeCell ref="G63:G66"/>
    <mergeCell ref="M63:M102"/>
    <mergeCell ref="N63:N66"/>
    <mergeCell ref="X63:Z63"/>
    <mergeCell ref="AS61:AT62"/>
    <mergeCell ref="AU61:AV62"/>
    <mergeCell ref="AW61:AX62"/>
    <mergeCell ref="G62:H62"/>
    <mergeCell ref="I62:L62"/>
    <mergeCell ref="N62:O62"/>
    <mergeCell ref="X62:Z62"/>
    <mergeCell ref="AH62:AI62"/>
    <mergeCell ref="AJ62:AM62"/>
    <mergeCell ref="AO62:AP62"/>
    <mergeCell ref="E61:F62"/>
    <mergeCell ref="G61:L61"/>
    <mergeCell ref="P61:Q62"/>
    <mergeCell ref="R61:S62"/>
    <mergeCell ref="T61:U62"/>
    <mergeCell ref="V61:W62"/>
    <mergeCell ref="N60:O61"/>
    <mergeCell ref="P60:W60"/>
    <mergeCell ref="AB60:AD60"/>
    <mergeCell ref="AE60:AM60"/>
    <mergeCell ref="AO60:AP61"/>
    <mergeCell ref="AO83:AO86"/>
    <mergeCell ref="AO91:AO94"/>
    <mergeCell ref="AO99:AO102"/>
    <mergeCell ref="AB63:AE63"/>
    <mergeCell ref="AY68:BA68"/>
    <mergeCell ref="X69:Z69"/>
    <mergeCell ref="AY69:BA69"/>
    <mergeCell ref="X70:Z70"/>
    <mergeCell ref="AY70:BA70"/>
    <mergeCell ref="F71:F74"/>
    <mergeCell ref="G71:G74"/>
    <mergeCell ref="N71:N74"/>
    <mergeCell ref="X71:Z71"/>
    <mergeCell ref="AY66:BA66"/>
    <mergeCell ref="F67:F70"/>
    <mergeCell ref="G67:G70"/>
    <mergeCell ref="N67:N70"/>
    <mergeCell ref="X67:Z67"/>
    <mergeCell ref="AO67:AO70"/>
    <mergeCell ref="AY67:BA67"/>
    <mergeCell ref="X68:Z68"/>
    <mergeCell ref="AN63:AN102"/>
    <mergeCell ref="AO63:AO66"/>
    <mergeCell ref="AY63:BA63"/>
    <mergeCell ref="X64:Z64"/>
    <mergeCell ref="AY64:BA64"/>
    <mergeCell ref="X65:Z65"/>
    <mergeCell ref="AY65:BA65"/>
    <mergeCell ref="X66:Z66"/>
    <mergeCell ref="AO75:AO78"/>
    <mergeCell ref="AY75:BA75"/>
    <mergeCell ref="X76:Z76"/>
    <mergeCell ref="AY76:BA76"/>
    <mergeCell ref="X77:Z77"/>
    <mergeCell ref="AY77:BA77"/>
    <mergeCell ref="X78:Z78"/>
    <mergeCell ref="AY78:BA78"/>
    <mergeCell ref="AB75:AE75"/>
    <mergeCell ref="AB76:AE76"/>
    <mergeCell ref="F75:F78"/>
    <mergeCell ref="G75:G78"/>
    <mergeCell ref="N75:N78"/>
    <mergeCell ref="X75:Z75"/>
    <mergeCell ref="AB77:AE77"/>
    <mergeCell ref="AB78:AE78"/>
    <mergeCell ref="AO71:AO74"/>
    <mergeCell ref="AY71:BA71"/>
    <mergeCell ref="X72:Z72"/>
    <mergeCell ref="AY72:BA72"/>
    <mergeCell ref="X73:Z73"/>
    <mergeCell ref="AY73:BA73"/>
    <mergeCell ref="X74:Z74"/>
    <mergeCell ref="AY74:BA74"/>
    <mergeCell ref="AY83:BA83"/>
    <mergeCell ref="X84:Z84"/>
    <mergeCell ref="AY84:BA84"/>
    <mergeCell ref="X85:Z85"/>
    <mergeCell ref="AY85:BA85"/>
    <mergeCell ref="X86:Z86"/>
    <mergeCell ref="AY86:BA86"/>
    <mergeCell ref="AB83:AE83"/>
    <mergeCell ref="AB84:AE84"/>
    <mergeCell ref="F83:F86"/>
    <mergeCell ref="G83:G86"/>
    <mergeCell ref="N83:N86"/>
    <mergeCell ref="X83:Z83"/>
    <mergeCell ref="AB85:AE85"/>
    <mergeCell ref="AB86:AE86"/>
    <mergeCell ref="AO79:AO82"/>
    <mergeCell ref="AY79:BA79"/>
    <mergeCell ref="X80:Z80"/>
    <mergeCell ref="AY80:BA80"/>
    <mergeCell ref="X81:Z81"/>
    <mergeCell ref="AY81:BA81"/>
    <mergeCell ref="X82:Z82"/>
    <mergeCell ref="AY82:BA82"/>
    <mergeCell ref="AB79:AE79"/>
    <mergeCell ref="AB80:AE80"/>
    <mergeCell ref="F79:F82"/>
    <mergeCell ref="G79:G82"/>
    <mergeCell ref="N79:N82"/>
    <mergeCell ref="X79:Z79"/>
    <mergeCell ref="AB81:AE81"/>
    <mergeCell ref="AB82:AE82"/>
    <mergeCell ref="AY91:BA91"/>
    <mergeCell ref="X92:Z92"/>
    <mergeCell ref="AY92:BA92"/>
    <mergeCell ref="X93:Z93"/>
    <mergeCell ref="AY93:BA93"/>
    <mergeCell ref="X94:Z94"/>
    <mergeCell ref="AY94:BA94"/>
    <mergeCell ref="AB91:AE91"/>
    <mergeCell ref="AB92:AE92"/>
    <mergeCell ref="F91:F94"/>
    <mergeCell ref="G91:G94"/>
    <mergeCell ref="N91:N94"/>
    <mergeCell ref="X91:Z91"/>
    <mergeCell ref="AB93:AE93"/>
    <mergeCell ref="AB94:AE94"/>
    <mergeCell ref="AO87:AO90"/>
    <mergeCell ref="AY87:BA87"/>
    <mergeCell ref="X88:Z88"/>
    <mergeCell ref="AY88:BA88"/>
    <mergeCell ref="X89:Z89"/>
    <mergeCell ref="AY89:BA89"/>
    <mergeCell ref="X90:Z90"/>
    <mergeCell ref="AY90:BA90"/>
    <mergeCell ref="AB87:AE87"/>
    <mergeCell ref="AB88:AE88"/>
    <mergeCell ref="F87:F90"/>
    <mergeCell ref="G87:G90"/>
    <mergeCell ref="N87:N90"/>
    <mergeCell ref="X87:Z87"/>
    <mergeCell ref="AB89:AE89"/>
    <mergeCell ref="AB90:AE90"/>
    <mergeCell ref="AY99:BA99"/>
    <mergeCell ref="X100:Z100"/>
    <mergeCell ref="AY100:BA100"/>
    <mergeCell ref="X101:Z101"/>
    <mergeCell ref="AY101:BA101"/>
    <mergeCell ref="X102:Z102"/>
    <mergeCell ref="AY102:BA102"/>
    <mergeCell ref="AB99:AE99"/>
    <mergeCell ref="AB100:AE100"/>
    <mergeCell ref="F99:F102"/>
    <mergeCell ref="G99:G102"/>
    <mergeCell ref="N99:N102"/>
    <mergeCell ref="X99:Z99"/>
    <mergeCell ref="AB101:AE101"/>
    <mergeCell ref="AB102:AE102"/>
    <mergeCell ref="AO95:AO98"/>
    <mergeCell ref="AY95:BA95"/>
    <mergeCell ref="X96:Z96"/>
    <mergeCell ref="AY96:BA96"/>
    <mergeCell ref="X97:Z97"/>
    <mergeCell ref="AY97:BA97"/>
    <mergeCell ref="X98:Z98"/>
    <mergeCell ref="AY98:BA98"/>
    <mergeCell ref="AB95:AE95"/>
    <mergeCell ref="AB96:AE96"/>
    <mergeCell ref="F95:F98"/>
    <mergeCell ref="G95:G98"/>
    <mergeCell ref="N95:N98"/>
    <mergeCell ref="X95:Z95"/>
    <mergeCell ref="AB97:AE97"/>
    <mergeCell ref="AB98:AE98"/>
    <mergeCell ref="AK103:AL103"/>
    <mergeCell ref="AM103:AN103"/>
    <mergeCell ref="AO103:AP103"/>
    <mergeCell ref="AQ103:AT103"/>
    <mergeCell ref="AU103:AX103"/>
    <mergeCell ref="AZ103:BA103"/>
    <mergeCell ref="P103:S103"/>
    <mergeCell ref="T103:W103"/>
    <mergeCell ref="Y103:Z103"/>
    <mergeCell ref="AB103:AF103"/>
    <mergeCell ref="AG103:AH103"/>
    <mergeCell ref="AI103:AJ103"/>
    <mergeCell ref="A103:E103"/>
    <mergeCell ref="F103:G103"/>
    <mergeCell ref="H103:I103"/>
    <mergeCell ref="J103:K103"/>
    <mergeCell ref="L103:M103"/>
    <mergeCell ref="N103:O103"/>
    <mergeCell ref="AK104:AL104"/>
    <mergeCell ref="AM104:AN104"/>
    <mergeCell ref="AO104:AP104"/>
    <mergeCell ref="AQ104:AT104"/>
    <mergeCell ref="AU104:AX104"/>
    <mergeCell ref="AZ104:BA104"/>
    <mergeCell ref="P104:S104"/>
    <mergeCell ref="T104:W104"/>
    <mergeCell ref="Y104:Z104"/>
    <mergeCell ref="AB104:AF104"/>
    <mergeCell ref="AG104:AH104"/>
    <mergeCell ref="AI104:AJ104"/>
    <mergeCell ref="A104:E104"/>
    <mergeCell ref="F104:G104"/>
    <mergeCell ref="H104:I104"/>
    <mergeCell ref="J104:K104"/>
    <mergeCell ref="L104:M104"/>
    <mergeCell ref="N104:O104"/>
    <mergeCell ref="AZ107:BA108"/>
    <mergeCell ref="M109:X110"/>
    <mergeCell ref="Y109:Z111"/>
    <mergeCell ref="AN109:AY110"/>
    <mergeCell ref="AZ109:BA111"/>
    <mergeCell ref="A111:C111"/>
    <mergeCell ref="D111:L111"/>
    <mergeCell ref="M111:X111"/>
    <mergeCell ref="AB111:AD111"/>
    <mergeCell ref="AE111:AM111"/>
    <mergeCell ref="AM105:AN105"/>
    <mergeCell ref="AO105:AP105"/>
    <mergeCell ref="AQ105:AT105"/>
    <mergeCell ref="AU105:AX105"/>
    <mergeCell ref="A107:L110"/>
    <mergeCell ref="M107:X108"/>
    <mergeCell ref="Y107:Z108"/>
    <mergeCell ref="AB107:AM110"/>
    <mergeCell ref="AN107:AY108"/>
    <mergeCell ref="P105:S105"/>
    <mergeCell ref="T105:W105"/>
    <mergeCell ref="AB105:AF105"/>
    <mergeCell ref="AG105:AH105"/>
    <mergeCell ref="AI105:AJ105"/>
    <mergeCell ref="AK105:AL105"/>
    <mergeCell ref="A105:E105"/>
    <mergeCell ref="F105:G105"/>
    <mergeCell ref="H105:I105"/>
    <mergeCell ref="J105:K105"/>
    <mergeCell ref="L105:M105"/>
    <mergeCell ref="N105:O105"/>
    <mergeCell ref="A114:D115"/>
    <mergeCell ref="AE112:AM112"/>
    <mergeCell ref="AN112:AN115"/>
    <mergeCell ref="AO112:AP112"/>
    <mergeCell ref="AQ112:AS112"/>
    <mergeCell ref="AT112:AU112"/>
    <mergeCell ref="AV112:AX112"/>
    <mergeCell ref="AB114:AE115"/>
    <mergeCell ref="AF114:AG115"/>
    <mergeCell ref="AH114:AM114"/>
    <mergeCell ref="AQ114:AR115"/>
    <mergeCell ref="AN111:AY111"/>
    <mergeCell ref="A112:C112"/>
    <mergeCell ref="D112:L112"/>
    <mergeCell ref="M112:M115"/>
    <mergeCell ref="N112:O112"/>
    <mergeCell ref="P112:R112"/>
    <mergeCell ref="S112:T112"/>
    <mergeCell ref="U112:W112"/>
    <mergeCell ref="X112:Z114"/>
    <mergeCell ref="AB112:AD112"/>
    <mergeCell ref="AY115:BA115"/>
    <mergeCell ref="AY112:BA114"/>
    <mergeCell ref="A113:C113"/>
    <mergeCell ref="D113:L113"/>
    <mergeCell ref="A116:D155"/>
    <mergeCell ref="E116:E155"/>
    <mergeCell ref="F116:F119"/>
    <mergeCell ref="G116:G119"/>
    <mergeCell ref="M116:M155"/>
    <mergeCell ref="N116:N119"/>
    <mergeCell ref="X116:Z116"/>
    <mergeCell ref="AS114:AT115"/>
    <mergeCell ref="AU114:AV115"/>
    <mergeCell ref="AW114:AX115"/>
    <mergeCell ref="G115:H115"/>
    <mergeCell ref="I115:L115"/>
    <mergeCell ref="N115:O115"/>
    <mergeCell ref="X115:Z115"/>
    <mergeCell ref="AH115:AI115"/>
    <mergeCell ref="AJ115:AM115"/>
    <mergeCell ref="AO115:AP115"/>
    <mergeCell ref="E114:F115"/>
    <mergeCell ref="G114:L114"/>
    <mergeCell ref="P114:Q115"/>
    <mergeCell ref="R114:S115"/>
    <mergeCell ref="T114:U115"/>
    <mergeCell ref="V114:W115"/>
    <mergeCell ref="N113:O114"/>
    <mergeCell ref="P113:W113"/>
    <mergeCell ref="AB113:AD113"/>
    <mergeCell ref="AE113:AM113"/>
    <mergeCell ref="AO113:AP114"/>
    <mergeCell ref="AO136:AO139"/>
    <mergeCell ref="AO144:AO147"/>
    <mergeCell ref="AO152:AO155"/>
    <mergeCell ref="AQ113:AX113"/>
    <mergeCell ref="AY121:BA121"/>
    <mergeCell ref="X122:Z122"/>
    <mergeCell ref="AY122:BA122"/>
    <mergeCell ref="X123:Z123"/>
    <mergeCell ref="AY123:BA123"/>
    <mergeCell ref="F124:F127"/>
    <mergeCell ref="G124:G127"/>
    <mergeCell ref="N124:N127"/>
    <mergeCell ref="X124:Z124"/>
    <mergeCell ref="AY119:BA119"/>
    <mergeCell ref="F120:F123"/>
    <mergeCell ref="G120:G123"/>
    <mergeCell ref="N120:N123"/>
    <mergeCell ref="X120:Z120"/>
    <mergeCell ref="AO120:AO123"/>
    <mergeCell ref="AY120:BA120"/>
    <mergeCell ref="X121:Z121"/>
    <mergeCell ref="AN116:AN155"/>
    <mergeCell ref="AO116:AO119"/>
    <mergeCell ref="AY116:BA116"/>
    <mergeCell ref="X117:Z117"/>
    <mergeCell ref="AY117:BA117"/>
    <mergeCell ref="X118:Z118"/>
    <mergeCell ref="AY118:BA118"/>
    <mergeCell ref="X119:Z119"/>
    <mergeCell ref="AO128:AO131"/>
    <mergeCell ref="AY128:BA128"/>
    <mergeCell ref="X129:Z129"/>
    <mergeCell ref="AY129:BA129"/>
    <mergeCell ref="X130:Z130"/>
    <mergeCell ref="AY130:BA130"/>
    <mergeCell ref="X131:Z131"/>
    <mergeCell ref="AY131:BA131"/>
    <mergeCell ref="AB128:AE128"/>
    <mergeCell ref="AB129:AE129"/>
    <mergeCell ref="F128:F131"/>
    <mergeCell ref="G128:G131"/>
    <mergeCell ref="N128:N131"/>
    <mergeCell ref="X128:Z128"/>
    <mergeCell ref="AB130:AE130"/>
    <mergeCell ref="AB131:AE131"/>
    <mergeCell ref="AO124:AO127"/>
    <mergeCell ref="AY124:BA124"/>
    <mergeCell ref="X125:Z125"/>
    <mergeCell ref="AY125:BA125"/>
    <mergeCell ref="X126:Z126"/>
    <mergeCell ref="AY126:BA126"/>
    <mergeCell ref="X127:Z127"/>
    <mergeCell ref="AY127:BA127"/>
    <mergeCell ref="AY136:BA136"/>
    <mergeCell ref="X137:Z137"/>
    <mergeCell ref="AY137:BA137"/>
    <mergeCell ref="X138:Z138"/>
    <mergeCell ref="AY138:BA138"/>
    <mergeCell ref="X139:Z139"/>
    <mergeCell ref="AY139:BA139"/>
    <mergeCell ref="AB136:AE136"/>
    <mergeCell ref="AB137:AE137"/>
    <mergeCell ref="F136:F139"/>
    <mergeCell ref="G136:G139"/>
    <mergeCell ref="N136:N139"/>
    <mergeCell ref="X136:Z136"/>
    <mergeCell ref="AB138:AE138"/>
    <mergeCell ref="AB139:AE139"/>
    <mergeCell ref="AO132:AO135"/>
    <mergeCell ref="AY132:BA132"/>
    <mergeCell ref="X133:Z133"/>
    <mergeCell ref="AY133:BA133"/>
    <mergeCell ref="X134:Z134"/>
    <mergeCell ref="AY134:BA134"/>
    <mergeCell ref="X135:Z135"/>
    <mergeCell ref="AY135:BA135"/>
    <mergeCell ref="AB132:AE132"/>
    <mergeCell ref="AB133:AE133"/>
    <mergeCell ref="F132:F135"/>
    <mergeCell ref="G132:G135"/>
    <mergeCell ref="N132:N135"/>
    <mergeCell ref="X132:Z132"/>
    <mergeCell ref="AB134:AE134"/>
    <mergeCell ref="AB135:AE135"/>
    <mergeCell ref="AY144:BA144"/>
    <mergeCell ref="X145:Z145"/>
    <mergeCell ref="AY145:BA145"/>
    <mergeCell ref="X146:Z146"/>
    <mergeCell ref="AY146:BA146"/>
    <mergeCell ref="X147:Z147"/>
    <mergeCell ref="AY147:BA147"/>
    <mergeCell ref="AB144:AE144"/>
    <mergeCell ref="AB145:AE145"/>
    <mergeCell ref="F144:F147"/>
    <mergeCell ref="G144:G147"/>
    <mergeCell ref="N144:N147"/>
    <mergeCell ref="X144:Z144"/>
    <mergeCell ref="AB146:AE146"/>
    <mergeCell ref="AB147:AE147"/>
    <mergeCell ref="AO140:AO143"/>
    <mergeCell ref="AY140:BA140"/>
    <mergeCell ref="X141:Z141"/>
    <mergeCell ref="AY141:BA141"/>
    <mergeCell ref="X142:Z142"/>
    <mergeCell ref="AY142:BA142"/>
    <mergeCell ref="X143:Z143"/>
    <mergeCell ref="AY143:BA143"/>
    <mergeCell ref="AB140:AE140"/>
    <mergeCell ref="AB141:AE141"/>
    <mergeCell ref="F140:F143"/>
    <mergeCell ref="G140:G143"/>
    <mergeCell ref="N140:N143"/>
    <mergeCell ref="X140:Z140"/>
    <mergeCell ref="AB142:AE142"/>
    <mergeCell ref="AB143:AE143"/>
    <mergeCell ref="AY152:BA152"/>
    <mergeCell ref="X153:Z153"/>
    <mergeCell ref="AY153:BA153"/>
    <mergeCell ref="X154:Z154"/>
    <mergeCell ref="AY154:BA154"/>
    <mergeCell ref="X155:Z155"/>
    <mergeCell ref="AY155:BA155"/>
    <mergeCell ref="AB152:AE152"/>
    <mergeCell ref="AB153:AE153"/>
    <mergeCell ref="F152:F155"/>
    <mergeCell ref="G152:G155"/>
    <mergeCell ref="N152:N155"/>
    <mergeCell ref="X152:Z152"/>
    <mergeCell ref="AB154:AE154"/>
    <mergeCell ref="AB155:AE155"/>
    <mergeCell ref="AO148:AO151"/>
    <mergeCell ref="AY148:BA148"/>
    <mergeCell ref="X149:Z149"/>
    <mergeCell ref="AY149:BA149"/>
    <mergeCell ref="X150:Z150"/>
    <mergeCell ref="AY150:BA150"/>
    <mergeCell ref="X151:Z151"/>
    <mergeCell ref="AY151:BA151"/>
    <mergeCell ref="AB148:AE148"/>
    <mergeCell ref="AB149:AE149"/>
    <mergeCell ref="F148:F151"/>
    <mergeCell ref="G148:G151"/>
    <mergeCell ref="N148:N151"/>
    <mergeCell ref="X148:Z148"/>
    <mergeCell ref="AB150:AE150"/>
    <mergeCell ref="AB151:AE151"/>
    <mergeCell ref="AK156:AL156"/>
    <mergeCell ref="AM156:AN156"/>
    <mergeCell ref="AO156:AP156"/>
    <mergeCell ref="AQ156:AT156"/>
    <mergeCell ref="AU156:AX156"/>
    <mergeCell ref="AZ156:BA156"/>
    <mergeCell ref="P156:S156"/>
    <mergeCell ref="T156:W156"/>
    <mergeCell ref="Y156:Z156"/>
    <mergeCell ref="AB156:AF156"/>
    <mergeCell ref="AG156:AH156"/>
    <mergeCell ref="AI156:AJ156"/>
    <mergeCell ref="A156:E156"/>
    <mergeCell ref="F156:G156"/>
    <mergeCell ref="H156:I156"/>
    <mergeCell ref="J156:K156"/>
    <mergeCell ref="L156:M156"/>
    <mergeCell ref="N156:O156"/>
    <mergeCell ref="AK157:AL157"/>
    <mergeCell ref="AM157:AN157"/>
    <mergeCell ref="AO157:AP157"/>
    <mergeCell ref="AQ157:AT157"/>
    <mergeCell ref="AU157:AX157"/>
    <mergeCell ref="AZ157:BA157"/>
    <mergeCell ref="P157:S157"/>
    <mergeCell ref="T157:W157"/>
    <mergeCell ref="Y157:Z157"/>
    <mergeCell ref="AB157:AF157"/>
    <mergeCell ref="AG157:AH157"/>
    <mergeCell ref="AI157:AJ157"/>
    <mergeCell ref="A157:E157"/>
    <mergeCell ref="F157:G157"/>
    <mergeCell ref="H157:I157"/>
    <mergeCell ref="J157:K157"/>
    <mergeCell ref="L157:M157"/>
    <mergeCell ref="N157:O157"/>
    <mergeCell ref="AZ160:BA161"/>
    <mergeCell ref="M162:X163"/>
    <mergeCell ref="Y162:Z164"/>
    <mergeCell ref="AN162:AY163"/>
    <mergeCell ref="AZ162:BA164"/>
    <mergeCell ref="A164:C164"/>
    <mergeCell ref="D164:L164"/>
    <mergeCell ref="M164:X164"/>
    <mergeCell ref="AB164:AD164"/>
    <mergeCell ref="AE164:AM164"/>
    <mergeCell ref="AM158:AN158"/>
    <mergeCell ref="AO158:AP158"/>
    <mergeCell ref="AQ158:AT158"/>
    <mergeCell ref="AU158:AX158"/>
    <mergeCell ref="A160:L163"/>
    <mergeCell ref="M160:X161"/>
    <mergeCell ref="Y160:Z161"/>
    <mergeCell ref="AB160:AM163"/>
    <mergeCell ref="AN160:AY161"/>
    <mergeCell ref="P158:S158"/>
    <mergeCell ref="T158:W158"/>
    <mergeCell ref="AB158:AF158"/>
    <mergeCell ref="AG158:AH158"/>
    <mergeCell ref="AI158:AJ158"/>
    <mergeCell ref="AK158:AL158"/>
    <mergeCell ref="A158:E158"/>
    <mergeCell ref="F158:G158"/>
    <mergeCell ref="H158:I158"/>
    <mergeCell ref="J158:K158"/>
    <mergeCell ref="L158:M158"/>
    <mergeCell ref="N158:O158"/>
    <mergeCell ref="AQ166:AX166"/>
    <mergeCell ref="A167:D168"/>
    <mergeCell ref="AE165:AM165"/>
    <mergeCell ref="AN165:AN168"/>
    <mergeCell ref="AO165:AP165"/>
    <mergeCell ref="AQ165:AS165"/>
    <mergeCell ref="AT165:AU165"/>
    <mergeCell ref="AV165:AX165"/>
    <mergeCell ref="AB167:AE168"/>
    <mergeCell ref="AF167:AG168"/>
    <mergeCell ref="AH167:AM167"/>
    <mergeCell ref="AQ167:AR168"/>
    <mergeCell ref="AN164:AY164"/>
    <mergeCell ref="A165:C165"/>
    <mergeCell ref="D165:L165"/>
    <mergeCell ref="M165:M168"/>
    <mergeCell ref="N165:O165"/>
    <mergeCell ref="P165:R165"/>
    <mergeCell ref="S165:T165"/>
    <mergeCell ref="U165:W165"/>
    <mergeCell ref="X165:Z167"/>
    <mergeCell ref="AB165:AD165"/>
    <mergeCell ref="AY168:BA168"/>
    <mergeCell ref="AY165:BA167"/>
    <mergeCell ref="A166:C166"/>
    <mergeCell ref="D166:L166"/>
    <mergeCell ref="A169:D208"/>
    <mergeCell ref="E169:E208"/>
    <mergeCell ref="F169:F172"/>
    <mergeCell ref="G169:G172"/>
    <mergeCell ref="M169:M208"/>
    <mergeCell ref="N169:N172"/>
    <mergeCell ref="X169:Z169"/>
    <mergeCell ref="AS167:AT168"/>
    <mergeCell ref="AU167:AV168"/>
    <mergeCell ref="AW167:AX168"/>
    <mergeCell ref="G168:H168"/>
    <mergeCell ref="I168:L168"/>
    <mergeCell ref="N168:O168"/>
    <mergeCell ref="X168:Z168"/>
    <mergeCell ref="AH168:AI168"/>
    <mergeCell ref="AJ168:AM168"/>
    <mergeCell ref="AO168:AP168"/>
    <mergeCell ref="E167:F168"/>
    <mergeCell ref="G167:L167"/>
    <mergeCell ref="P167:Q168"/>
    <mergeCell ref="R167:S168"/>
    <mergeCell ref="T167:U168"/>
    <mergeCell ref="V167:W168"/>
    <mergeCell ref="N166:O167"/>
    <mergeCell ref="P166:W166"/>
    <mergeCell ref="AB166:AD166"/>
    <mergeCell ref="AE166:AM166"/>
    <mergeCell ref="AO166:AP167"/>
    <mergeCell ref="AO189:AO192"/>
    <mergeCell ref="AO197:AO200"/>
    <mergeCell ref="AO205:AO208"/>
    <mergeCell ref="AB175:AE175"/>
    <mergeCell ref="AY174:BA174"/>
    <mergeCell ref="X175:Z175"/>
    <mergeCell ref="AY175:BA175"/>
    <mergeCell ref="X176:Z176"/>
    <mergeCell ref="AY176:BA176"/>
    <mergeCell ref="F177:F180"/>
    <mergeCell ref="G177:G180"/>
    <mergeCell ref="N177:N180"/>
    <mergeCell ref="X177:Z177"/>
    <mergeCell ref="AY172:BA172"/>
    <mergeCell ref="F173:F176"/>
    <mergeCell ref="G173:G176"/>
    <mergeCell ref="N173:N176"/>
    <mergeCell ref="X173:Z173"/>
    <mergeCell ref="AO173:AO176"/>
    <mergeCell ref="AY173:BA173"/>
    <mergeCell ref="X174:Z174"/>
    <mergeCell ref="AN169:AN208"/>
    <mergeCell ref="AO169:AO172"/>
    <mergeCell ref="AY169:BA169"/>
    <mergeCell ref="X170:Z170"/>
    <mergeCell ref="AY170:BA170"/>
    <mergeCell ref="X171:Z171"/>
    <mergeCell ref="AY171:BA171"/>
    <mergeCell ref="X172:Z172"/>
    <mergeCell ref="AO181:AO184"/>
    <mergeCell ref="AY181:BA181"/>
    <mergeCell ref="X182:Z182"/>
    <mergeCell ref="AY182:BA182"/>
    <mergeCell ref="X183:Z183"/>
    <mergeCell ref="AY183:BA183"/>
    <mergeCell ref="X184:Z184"/>
    <mergeCell ref="AY184:BA184"/>
    <mergeCell ref="AB181:AE181"/>
    <mergeCell ref="AB182:AE182"/>
    <mergeCell ref="F181:F184"/>
    <mergeCell ref="G181:G184"/>
    <mergeCell ref="N181:N184"/>
    <mergeCell ref="X181:Z181"/>
    <mergeCell ref="AB183:AE183"/>
    <mergeCell ref="AB184:AE184"/>
    <mergeCell ref="AO177:AO180"/>
    <mergeCell ref="AY177:BA177"/>
    <mergeCell ref="X178:Z178"/>
    <mergeCell ref="AY178:BA178"/>
    <mergeCell ref="X179:Z179"/>
    <mergeCell ref="AY179:BA179"/>
    <mergeCell ref="X180:Z180"/>
    <mergeCell ref="AY180:BA180"/>
    <mergeCell ref="AB179:AE179"/>
    <mergeCell ref="AB180:AE180"/>
    <mergeCell ref="AY189:BA189"/>
    <mergeCell ref="X190:Z190"/>
    <mergeCell ref="AY190:BA190"/>
    <mergeCell ref="X191:Z191"/>
    <mergeCell ref="AY191:BA191"/>
    <mergeCell ref="X192:Z192"/>
    <mergeCell ref="AY192:BA192"/>
    <mergeCell ref="AB189:AE189"/>
    <mergeCell ref="AB190:AE190"/>
    <mergeCell ref="F189:F192"/>
    <mergeCell ref="G189:G192"/>
    <mergeCell ref="N189:N192"/>
    <mergeCell ref="X189:Z189"/>
    <mergeCell ref="AB191:AE191"/>
    <mergeCell ref="AB192:AE192"/>
    <mergeCell ref="AO185:AO188"/>
    <mergeCell ref="AY185:BA185"/>
    <mergeCell ref="X186:Z186"/>
    <mergeCell ref="AY186:BA186"/>
    <mergeCell ref="X187:Z187"/>
    <mergeCell ref="AY187:BA187"/>
    <mergeCell ref="X188:Z188"/>
    <mergeCell ref="AY188:BA188"/>
    <mergeCell ref="AB185:AE185"/>
    <mergeCell ref="AB186:AE186"/>
    <mergeCell ref="F185:F188"/>
    <mergeCell ref="G185:G188"/>
    <mergeCell ref="N185:N188"/>
    <mergeCell ref="X185:Z185"/>
    <mergeCell ref="AB187:AE187"/>
    <mergeCell ref="AB188:AE188"/>
    <mergeCell ref="AY197:BA197"/>
    <mergeCell ref="X198:Z198"/>
    <mergeCell ref="AY198:BA198"/>
    <mergeCell ref="X199:Z199"/>
    <mergeCell ref="AY199:BA199"/>
    <mergeCell ref="X200:Z200"/>
    <mergeCell ref="AY200:BA200"/>
    <mergeCell ref="AB197:AE197"/>
    <mergeCell ref="AB198:AE198"/>
    <mergeCell ref="F197:F200"/>
    <mergeCell ref="G197:G200"/>
    <mergeCell ref="N197:N200"/>
    <mergeCell ref="X197:Z197"/>
    <mergeCell ref="AB199:AE199"/>
    <mergeCell ref="AB200:AE200"/>
    <mergeCell ref="AO193:AO196"/>
    <mergeCell ref="AY193:BA193"/>
    <mergeCell ref="X194:Z194"/>
    <mergeCell ref="AY194:BA194"/>
    <mergeCell ref="X195:Z195"/>
    <mergeCell ref="AY195:BA195"/>
    <mergeCell ref="X196:Z196"/>
    <mergeCell ref="AY196:BA196"/>
    <mergeCell ref="AB193:AE193"/>
    <mergeCell ref="AB194:AE194"/>
    <mergeCell ref="F193:F196"/>
    <mergeCell ref="G193:G196"/>
    <mergeCell ref="N193:N196"/>
    <mergeCell ref="X193:Z193"/>
    <mergeCell ref="AB195:AE195"/>
    <mergeCell ref="AB196:AE196"/>
    <mergeCell ref="AY205:BA205"/>
    <mergeCell ref="X206:Z206"/>
    <mergeCell ref="AY206:BA206"/>
    <mergeCell ref="X207:Z207"/>
    <mergeCell ref="AY207:BA207"/>
    <mergeCell ref="X208:Z208"/>
    <mergeCell ref="AY208:BA208"/>
    <mergeCell ref="AB205:AE205"/>
    <mergeCell ref="AB206:AE206"/>
    <mergeCell ref="F205:F208"/>
    <mergeCell ref="G205:G208"/>
    <mergeCell ref="N205:N208"/>
    <mergeCell ref="X205:Z205"/>
    <mergeCell ref="AB207:AE207"/>
    <mergeCell ref="AB208:AE208"/>
    <mergeCell ref="AO201:AO204"/>
    <mergeCell ref="AY201:BA201"/>
    <mergeCell ref="X202:Z202"/>
    <mergeCell ref="AY202:BA202"/>
    <mergeCell ref="X203:Z203"/>
    <mergeCell ref="AY203:BA203"/>
    <mergeCell ref="X204:Z204"/>
    <mergeCell ref="AY204:BA204"/>
    <mergeCell ref="AB201:AE201"/>
    <mergeCell ref="AB202:AE202"/>
    <mergeCell ref="F201:F204"/>
    <mergeCell ref="G201:G204"/>
    <mergeCell ref="N201:N204"/>
    <mergeCell ref="X201:Z201"/>
    <mergeCell ref="AB203:AE203"/>
    <mergeCell ref="AB204:AE204"/>
    <mergeCell ref="AK209:AL209"/>
    <mergeCell ref="AM209:AN209"/>
    <mergeCell ref="AO209:AP209"/>
    <mergeCell ref="AQ209:AT209"/>
    <mergeCell ref="AU209:AX209"/>
    <mergeCell ref="AZ209:BA209"/>
    <mergeCell ref="P209:S209"/>
    <mergeCell ref="T209:W209"/>
    <mergeCell ref="Y209:Z209"/>
    <mergeCell ref="AB209:AF209"/>
    <mergeCell ref="AG209:AH209"/>
    <mergeCell ref="AI209:AJ209"/>
    <mergeCell ref="A209:E209"/>
    <mergeCell ref="F209:G209"/>
    <mergeCell ref="H209:I209"/>
    <mergeCell ref="J209:K209"/>
    <mergeCell ref="L209:M209"/>
    <mergeCell ref="N209:O209"/>
    <mergeCell ref="AK210:AL210"/>
    <mergeCell ref="AM210:AN210"/>
    <mergeCell ref="AO210:AP210"/>
    <mergeCell ref="AQ210:AT210"/>
    <mergeCell ref="AU210:AX210"/>
    <mergeCell ref="AZ210:BA210"/>
    <mergeCell ref="P210:S210"/>
    <mergeCell ref="T210:W210"/>
    <mergeCell ref="Y210:Z210"/>
    <mergeCell ref="AB210:AF210"/>
    <mergeCell ref="AG210:AH210"/>
    <mergeCell ref="AI210:AJ210"/>
    <mergeCell ref="A210:E210"/>
    <mergeCell ref="F210:G210"/>
    <mergeCell ref="H210:I210"/>
    <mergeCell ref="J210:K210"/>
    <mergeCell ref="L210:M210"/>
    <mergeCell ref="N210:O210"/>
    <mergeCell ref="AZ213:BA214"/>
    <mergeCell ref="M215:X216"/>
    <mergeCell ref="Y215:Z217"/>
    <mergeCell ref="AN215:AY216"/>
    <mergeCell ref="AZ215:BA217"/>
    <mergeCell ref="A217:C217"/>
    <mergeCell ref="D217:L217"/>
    <mergeCell ref="M217:X217"/>
    <mergeCell ref="AB217:AD217"/>
    <mergeCell ref="AE217:AM217"/>
    <mergeCell ref="AM211:AN211"/>
    <mergeCell ref="AO211:AP211"/>
    <mergeCell ref="AQ211:AT211"/>
    <mergeCell ref="AU211:AX211"/>
    <mergeCell ref="A213:L216"/>
    <mergeCell ref="M213:X214"/>
    <mergeCell ref="Y213:Z214"/>
    <mergeCell ref="AB213:AM216"/>
    <mergeCell ref="AN213:AY214"/>
    <mergeCell ref="P211:S211"/>
    <mergeCell ref="T211:W211"/>
    <mergeCell ref="AB211:AF211"/>
    <mergeCell ref="AG211:AH211"/>
    <mergeCell ref="AI211:AJ211"/>
    <mergeCell ref="AK211:AL211"/>
    <mergeCell ref="A211:E211"/>
    <mergeCell ref="F211:G211"/>
    <mergeCell ref="H211:I211"/>
    <mergeCell ref="J211:K211"/>
    <mergeCell ref="L211:M211"/>
    <mergeCell ref="N211:O211"/>
    <mergeCell ref="AQ219:AX219"/>
    <mergeCell ref="A220:D221"/>
    <mergeCell ref="AE218:AM218"/>
    <mergeCell ref="AN218:AN221"/>
    <mergeCell ref="AO218:AP218"/>
    <mergeCell ref="AQ218:AS218"/>
    <mergeCell ref="AT218:AU218"/>
    <mergeCell ref="AV218:AX218"/>
    <mergeCell ref="AB220:AE221"/>
    <mergeCell ref="AF220:AG221"/>
    <mergeCell ref="AH220:AM220"/>
    <mergeCell ref="AQ220:AR221"/>
    <mergeCell ref="AN217:AY217"/>
    <mergeCell ref="A218:C218"/>
    <mergeCell ref="D218:L218"/>
    <mergeCell ref="M218:M221"/>
    <mergeCell ref="N218:O218"/>
    <mergeCell ref="P218:R218"/>
    <mergeCell ref="S218:T218"/>
    <mergeCell ref="U218:W218"/>
    <mergeCell ref="X218:Z220"/>
    <mergeCell ref="AB218:AD218"/>
    <mergeCell ref="AY221:BA221"/>
    <mergeCell ref="AY218:BA220"/>
    <mergeCell ref="A219:C219"/>
    <mergeCell ref="D219:L219"/>
    <mergeCell ref="A222:D261"/>
    <mergeCell ref="E222:E261"/>
    <mergeCell ref="F222:F225"/>
    <mergeCell ref="G222:G225"/>
    <mergeCell ref="M222:M261"/>
    <mergeCell ref="N222:N225"/>
    <mergeCell ref="X222:Z222"/>
    <mergeCell ref="AS220:AT221"/>
    <mergeCell ref="AU220:AV221"/>
    <mergeCell ref="AW220:AX221"/>
    <mergeCell ref="G221:H221"/>
    <mergeCell ref="I221:L221"/>
    <mergeCell ref="N221:O221"/>
    <mergeCell ref="X221:Z221"/>
    <mergeCell ref="AH221:AI221"/>
    <mergeCell ref="AJ221:AM221"/>
    <mergeCell ref="AO221:AP221"/>
    <mergeCell ref="E220:F221"/>
    <mergeCell ref="G220:L220"/>
    <mergeCell ref="P220:Q221"/>
    <mergeCell ref="R220:S221"/>
    <mergeCell ref="T220:U221"/>
    <mergeCell ref="V220:W221"/>
    <mergeCell ref="N219:O220"/>
    <mergeCell ref="P219:W219"/>
    <mergeCell ref="AB219:AD219"/>
    <mergeCell ref="AE219:AM219"/>
    <mergeCell ref="AO219:AP220"/>
    <mergeCell ref="AO242:AO245"/>
    <mergeCell ref="AO250:AO253"/>
    <mergeCell ref="AO258:AO261"/>
    <mergeCell ref="AB222:AE222"/>
    <mergeCell ref="AY227:BA227"/>
    <mergeCell ref="X228:Z228"/>
    <mergeCell ref="AY228:BA228"/>
    <mergeCell ref="X229:Z229"/>
    <mergeCell ref="AY229:BA229"/>
    <mergeCell ref="F230:F233"/>
    <mergeCell ref="G230:G233"/>
    <mergeCell ref="N230:N233"/>
    <mergeCell ref="X230:Z230"/>
    <mergeCell ref="AY225:BA225"/>
    <mergeCell ref="F226:F229"/>
    <mergeCell ref="G226:G229"/>
    <mergeCell ref="N226:N229"/>
    <mergeCell ref="X226:Z226"/>
    <mergeCell ref="AO226:AO229"/>
    <mergeCell ref="AY226:BA226"/>
    <mergeCell ref="X227:Z227"/>
    <mergeCell ref="AN222:AN261"/>
    <mergeCell ref="AO222:AO225"/>
    <mergeCell ref="AY222:BA222"/>
    <mergeCell ref="X223:Z223"/>
    <mergeCell ref="AY223:BA223"/>
    <mergeCell ref="X224:Z224"/>
    <mergeCell ref="AY224:BA224"/>
    <mergeCell ref="X225:Z225"/>
    <mergeCell ref="AO234:AO237"/>
    <mergeCell ref="AY234:BA234"/>
    <mergeCell ref="X235:Z235"/>
    <mergeCell ref="AY235:BA235"/>
    <mergeCell ref="X236:Z236"/>
    <mergeCell ref="AY236:BA236"/>
    <mergeCell ref="X237:Z237"/>
    <mergeCell ref="AY237:BA237"/>
    <mergeCell ref="AB234:AE234"/>
    <mergeCell ref="AB235:AE235"/>
    <mergeCell ref="F234:F237"/>
    <mergeCell ref="G234:G237"/>
    <mergeCell ref="N234:N237"/>
    <mergeCell ref="X234:Z234"/>
    <mergeCell ref="AB236:AE236"/>
    <mergeCell ref="AB237:AE237"/>
    <mergeCell ref="AO230:AO233"/>
    <mergeCell ref="AY230:BA230"/>
    <mergeCell ref="X231:Z231"/>
    <mergeCell ref="AY231:BA231"/>
    <mergeCell ref="X232:Z232"/>
    <mergeCell ref="AY232:BA232"/>
    <mergeCell ref="X233:Z233"/>
    <mergeCell ref="AY233:BA233"/>
    <mergeCell ref="AB233:AE233"/>
    <mergeCell ref="AY242:BA242"/>
    <mergeCell ref="X243:Z243"/>
    <mergeCell ref="AY243:BA243"/>
    <mergeCell ref="X244:Z244"/>
    <mergeCell ref="AY244:BA244"/>
    <mergeCell ref="X245:Z245"/>
    <mergeCell ref="AY245:BA245"/>
    <mergeCell ref="AB242:AE242"/>
    <mergeCell ref="AB243:AE243"/>
    <mergeCell ref="F242:F245"/>
    <mergeCell ref="G242:G245"/>
    <mergeCell ref="N242:N245"/>
    <mergeCell ref="X242:Z242"/>
    <mergeCell ref="AB244:AE244"/>
    <mergeCell ref="AB245:AE245"/>
    <mergeCell ref="AO238:AO241"/>
    <mergeCell ref="AY238:BA238"/>
    <mergeCell ref="X239:Z239"/>
    <mergeCell ref="AY239:BA239"/>
    <mergeCell ref="X240:Z240"/>
    <mergeCell ref="AY240:BA240"/>
    <mergeCell ref="X241:Z241"/>
    <mergeCell ref="AY241:BA241"/>
    <mergeCell ref="AB238:AE238"/>
    <mergeCell ref="AB239:AE239"/>
    <mergeCell ref="F238:F241"/>
    <mergeCell ref="G238:G241"/>
    <mergeCell ref="N238:N241"/>
    <mergeCell ref="X238:Z238"/>
    <mergeCell ref="AB240:AE240"/>
    <mergeCell ref="AB241:AE241"/>
    <mergeCell ref="AY250:BA250"/>
    <mergeCell ref="X251:Z251"/>
    <mergeCell ref="AY251:BA251"/>
    <mergeCell ref="X252:Z252"/>
    <mergeCell ref="AY252:BA252"/>
    <mergeCell ref="X253:Z253"/>
    <mergeCell ref="AY253:BA253"/>
    <mergeCell ref="AB250:AE250"/>
    <mergeCell ref="AB251:AE251"/>
    <mergeCell ref="F250:F253"/>
    <mergeCell ref="G250:G253"/>
    <mergeCell ref="N250:N253"/>
    <mergeCell ref="X250:Z250"/>
    <mergeCell ref="AB252:AE252"/>
    <mergeCell ref="AB253:AE253"/>
    <mergeCell ref="AO246:AO249"/>
    <mergeCell ref="AY246:BA246"/>
    <mergeCell ref="X247:Z247"/>
    <mergeCell ref="AY247:BA247"/>
    <mergeCell ref="X248:Z248"/>
    <mergeCell ref="AY248:BA248"/>
    <mergeCell ref="X249:Z249"/>
    <mergeCell ref="AY249:BA249"/>
    <mergeCell ref="AB246:AE246"/>
    <mergeCell ref="AB247:AE247"/>
    <mergeCell ref="F246:F249"/>
    <mergeCell ref="G246:G249"/>
    <mergeCell ref="N246:N249"/>
    <mergeCell ref="X246:Z246"/>
    <mergeCell ref="AB248:AE248"/>
    <mergeCell ref="AB249:AE249"/>
    <mergeCell ref="AY258:BA258"/>
    <mergeCell ref="X259:Z259"/>
    <mergeCell ref="AY259:BA259"/>
    <mergeCell ref="X260:Z260"/>
    <mergeCell ref="AY260:BA260"/>
    <mergeCell ref="X261:Z261"/>
    <mergeCell ref="AY261:BA261"/>
    <mergeCell ref="AB258:AE258"/>
    <mergeCell ref="AB259:AE259"/>
    <mergeCell ref="F258:F261"/>
    <mergeCell ref="G258:G261"/>
    <mergeCell ref="N258:N261"/>
    <mergeCell ref="X258:Z258"/>
    <mergeCell ref="AB260:AE260"/>
    <mergeCell ref="AB261:AE261"/>
    <mergeCell ref="AO254:AO257"/>
    <mergeCell ref="AY254:BA254"/>
    <mergeCell ref="X255:Z255"/>
    <mergeCell ref="AY255:BA255"/>
    <mergeCell ref="X256:Z256"/>
    <mergeCell ref="AY256:BA256"/>
    <mergeCell ref="X257:Z257"/>
    <mergeCell ref="AY257:BA257"/>
    <mergeCell ref="AB254:AE254"/>
    <mergeCell ref="AB255:AE255"/>
    <mergeCell ref="F254:F257"/>
    <mergeCell ref="G254:G257"/>
    <mergeCell ref="N254:N257"/>
    <mergeCell ref="X254:Z254"/>
    <mergeCell ref="AB256:AE256"/>
    <mergeCell ref="AB257:AE257"/>
    <mergeCell ref="AK262:AL262"/>
    <mergeCell ref="AM262:AN262"/>
    <mergeCell ref="AO262:AP262"/>
    <mergeCell ref="AQ262:AT262"/>
    <mergeCell ref="AU262:AX262"/>
    <mergeCell ref="AZ262:BA262"/>
    <mergeCell ref="P262:S262"/>
    <mergeCell ref="T262:W262"/>
    <mergeCell ref="Y262:Z262"/>
    <mergeCell ref="AB262:AF262"/>
    <mergeCell ref="AG262:AH262"/>
    <mergeCell ref="AI262:AJ262"/>
    <mergeCell ref="A262:E262"/>
    <mergeCell ref="F262:G262"/>
    <mergeCell ref="H262:I262"/>
    <mergeCell ref="J262:K262"/>
    <mergeCell ref="L262:M262"/>
    <mergeCell ref="N262:O262"/>
    <mergeCell ref="AK263:AL263"/>
    <mergeCell ref="AM263:AN263"/>
    <mergeCell ref="AO263:AP263"/>
    <mergeCell ref="AQ263:AT263"/>
    <mergeCell ref="AU263:AX263"/>
    <mergeCell ref="AZ263:BA263"/>
    <mergeCell ref="P263:S263"/>
    <mergeCell ref="T263:W263"/>
    <mergeCell ref="Y263:Z263"/>
    <mergeCell ref="AB263:AF263"/>
    <mergeCell ref="AG263:AH263"/>
    <mergeCell ref="AI263:AJ263"/>
    <mergeCell ref="A263:E263"/>
    <mergeCell ref="F263:G263"/>
    <mergeCell ref="H263:I263"/>
    <mergeCell ref="J263:K263"/>
    <mergeCell ref="L263:M263"/>
    <mergeCell ref="N263:O263"/>
    <mergeCell ref="AM264:AN264"/>
    <mergeCell ref="AO264:AP264"/>
    <mergeCell ref="AQ264:AT264"/>
    <mergeCell ref="AU264:AX264"/>
    <mergeCell ref="A266:L269"/>
    <mergeCell ref="M266:X267"/>
    <mergeCell ref="Y266:Z267"/>
    <mergeCell ref="AB266:AM269"/>
    <mergeCell ref="AN266:AY267"/>
    <mergeCell ref="P264:S264"/>
    <mergeCell ref="T264:W264"/>
    <mergeCell ref="AB264:AF264"/>
    <mergeCell ref="AG264:AH264"/>
    <mergeCell ref="AI264:AJ264"/>
    <mergeCell ref="AK264:AL264"/>
    <mergeCell ref="A264:E264"/>
    <mergeCell ref="F264:G264"/>
    <mergeCell ref="H264:I264"/>
    <mergeCell ref="J264:K264"/>
    <mergeCell ref="L264:M264"/>
    <mergeCell ref="N264:O264"/>
    <mergeCell ref="AN270:AY270"/>
    <mergeCell ref="A271:C271"/>
    <mergeCell ref="D271:L271"/>
    <mergeCell ref="M271:M274"/>
    <mergeCell ref="N271:O271"/>
    <mergeCell ref="P271:R271"/>
    <mergeCell ref="S271:T271"/>
    <mergeCell ref="U271:W271"/>
    <mergeCell ref="X271:Z273"/>
    <mergeCell ref="AB271:AD271"/>
    <mergeCell ref="AZ266:BA267"/>
    <mergeCell ref="M268:X269"/>
    <mergeCell ref="Y268:Z270"/>
    <mergeCell ref="AN268:AY269"/>
    <mergeCell ref="AZ268:BA270"/>
    <mergeCell ref="A270:C270"/>
    <mergeCell ref="D270:L270"/>
    <mergeCell ref="M270:X270"/>
    <mergeCell ref="AB270:AD270"/>
    <mergeCell ref="AE270:AM270"/>
    <mergeCell ref="AY271:BA273"/>
    <mergeCell ref="A272:C272"/>
    <mergeCell ref="D272:L272"/>
    <mergeCell ref="N272:O273"/>
    <mergeCell ref="P272:W272"/>
    <mergeCell ref="AB272:AD272"/>
    <mergeCell ref="AE272:AM272"/>
    <mergeCell ref="AO272:AP273"/>
    <mergeCell ref="AQ272:AX272"/>
    <mergeCell ref="A273:D274"/>
    <mergeCell ref="AE271:AM271"/>
    <mergeCell ref="AN271:AN274"/>
    <mergeCell ref="A275:D314"/>
    <mergeCell ref="E275:E314"/>
    <mergeCell ref="F275:F278"/>
    <mergeCell ref="G275:G278"/>
    <mergeCell ref="M275:M314"/>
    <mergeCell ref="N275:N278"/>
    <mergeCell ref="X275:Z275"/>
    <mergeCell ref="AS273:AT274"/>
    <mergeCell ref="AU273:AV274"/>
    <mergeCell ref="AW273:AX274"/>
    <mergeCell ref="G274:H274"/>
    <mergeCell ref="I274:L274"/>
    <mergeCell ref="N274:O274"/>
    <mergeCell ref="X274:Z274"/>
    <mergeCell ref="AH274:AI274"/>
    <mergeCell ref="AJ274:AM274"/>
    <mergeCell ref="AO274:AP274"/>
    <mergeCell ref="E273:F274"/>
    <mergeCell ref="G273:L273"/>
    <mergeCell ref="P273:Q274"/>
    <mergeCell ref="R273:S274"/>
    <mergeCell ref="T273:U274"/>
    <mergeCell ref="V273:W274"/>
    <mergeCell ref="N283:N286"/>
    <mergeCell ref="AB294:AE294"/>
    <mergeCell ref="AO287:AO290"/>
    <mergeCell ref="AB310:AE310"/>
    <mergeCell ref="AO303:AO306"/>
    <mergeCell ref="AO311:AO314"/>
    <mergeCell ref="AB288:AE288"/>
    <mergeCell ref="F287:F290"/>
    <mergeCell ref="G287:G290"/>
    <mergeCell ref="AY274:BA274"/>
    <mergeCell ref="AO283:AO286"/>
    <mergeCell ref="AY283:BA283"/>
    <mergeCell ref="X284:Z284"/>
    <mergeCell ref="AY284:BA284"/>
    <mergeCell ref="X285:Z285"/>
    <mergeCell ref="AY285:BA285"/>
    <mergeCell ref="X286:Z286"/>
    <mergeCell ref="AY286:BA286"/>
    <mergeCell ref="AY280:BA280"/>
    <mergeCell ref="X281:Z281"/>
    <mergeCell ref="AY281:BA281"/>
    <mergeCell ref="X282:Z282"/>
    <mergeCell ref="AY282:BA282"/>
    <mergeCell ref="F283:F286"/>
    <mergeCell ref="G283:G286"/>
    <mergeCell ref="AO271:AP271"/>
    <mergeCell ref="AQ271:AS271"/>
    <mergeCell ref="AT271:AU271"/>
    <mergeCell ref="AV271:AX271"/>
    <mergeCell ref="AB273:AE274"/>
    <mergeCell ref="AF273:AG274"/>
    <mergeCell ref="AH273:AM273"/>
    <mergeCell ref="AQ273:AR274"/>
    <mergeCell ref="AB275:AE275"/>
    <mergeCell ref="AB276:AE276"/>
    <mergeCell ref="AB277:AE277"/>
    <mergeCell ref="AB278:AE278"/>
    <mergeCell ref="AB279:AE279"/>
    <mergeCell ref="AB280:AE280"/>
    <mergeCell ref="AY278:BA278"/>
    <mergeCell ref="F279:F282"/>
    <mergeCell ref="G279:G282"/>
    <mergeCell ref="N279:N282"/>
    <mergeCell ref="X279:Z279"/>
    <mergeCell ref="AO279:AO282"/>
    <mergeCell ref="AY279:BA279"/>
    <mergeCell ref="X280:Z280"/>
    <mergeCell ref="AN275:AN314"/>
    <mergeCell ref="AO275:AO278"/>
    <mergeCell ref="AY275:BA275"/>
    <mergeCell ref="X276:Z276"/>
    <mergeCell ref="AY276:BA276"/>
    <mergeCell ref="X277:Z277"/>
    <mergeCell ref="AY277:BA277"/>
    <mergeCell ref="X278:Z278"/>
    <mergeCell ref="AB302:AE302"/>
    <mergeCell ref="AO295:AO298"/>
    <mergeCell ref="AY296:BA296"/>
    <mergeCell ref="X297:Z297"/>
    <mergeCell ref="AY297:BA297"/>
    <mergeCell ref="X298:Z298"/>
    <mergeCell ref="AY298:BA298"/>
    <mergeCell ref="AB295:AE295"/>
    <mergeCell ref="AB296:AE296"/>
    <mergeCell ref="AY303:BA303"/>
    <mergeCell ref="X304:Z304"/>
    <mergeCell ref="AY304:BA304"/>
    <mergeCell ref="X305:Z305"/>
    <mergeCell ref="AY305:BA305"/>
    <mergeCell ref="X306:Z306"/>
    <mergeCell ref="AY306:BA306"/>
    <mergeCell ref="AB303:AE303"/>
    <mergeCell ref="AB304:AE304"/>
    <mergeCell ref="X283:Z283"/>
    <mergeCell ref="AO291:AO294"/>
    <mergeCell ref="AY291:BA291"/>
    <mergeCell ref="X292:Z292"/>
    <mergeCell ref="AY292:BA292"/>
    <mergeCell ref="X293:Z293"/>
    <mergeCell ref="AY293:BA293"/>
    <mergeCell ref="X294:Z294"/>
    <mergeCell ref="AY294:BA294"/>
    <mergeCell ref="AB291:AE291"/>
    <mergeCell ref="AB292:AE292"/>
    <mergeCell ref="F291:F294"/>
    <mergeCell ref="G291:G294"/>
    <mergeCell ref="N291:N294"/>
    <mergeCell ref="X291:Z291"/>
    <mergeCell ref="AB293:AE293"/>
    <mergeCell ref="AY287:BA287"/>
    <mergeCell ref="X288:Z288"/>
    <mergeCell ref="AY288:BA288"/>
    <mergeCell ref="X289:Z289"/>
    <mergeCell ref="AY289:BA289"/>
    <mergeCell ref="X290:Z290"/>
    <mergeCell ref="AY290:BA290"/>
    <mergeCell ref="AB287:AE287"/>
    <mergeCell ref="N287:N290"/>
    <mergeCell ref="X287:Z287"/>
    <mergeCell ref="AB289:AE289"/>
    <mergeCell ref="F303:F306"/>
    <mergeCell ref="G303:G306"/>
    <mergeCell ref="N303:N306"/>
    <mergeCell ref="X303:Z303"/>
    <mergeCell ref="AB305:AE305"/>
    <mergeCell ref="AB290:AE290"/>
    <mergeCell ref="AO299:AO302"/>
    <mergeCell ref="AY299:BA299"/>
    <mergeCell ref="X300:Z300"/>
    <mergeCell ref="AY300:BA300"/>
    <mergeCell ref="X301:Z301"/>
    <mergeCell ref="AY301:BA301"/>
    <mergeCell ref="X302:Z302"/>
    <mergeCell ref="AY302:BA302"/>
    <mergeCell ref="AB299:AE299"/>
    <mergeCell ref="AB300:AE300"/>
    <mergeCell ref="F299:F302"/>
    <mergeCell ref="G299:G302"/>
    <mergeCell ref="N299:N302"/>
    <mergeCell ref="X299:Z299"/>
    <mergeCell ref="AB301:AE301"/>
    <mergeCell ref="AY295:BA295"/>
    <mergeCell ref="X296:Z296"/>
    <mergeCell ref="F295:F298"/>
    <mergeCell ref="G295:G298"/>
    <mergeCell ref="N295:N298"/>
    <mergeCell ref="X295:Z295"/>
    <mergeCell ref="AB297:AE297"/>
    <mergeCell ref="AY311:BA311"/>
    <mergeCell ref="X312:Z312"/>
    <mergeCell ref="AY312:BA312"/>
    <mergeCell ref="X313:Z313"/>
    <mergeCell ref="AY313:BA313"/>
    <mergeCell ref="X314:Z314"/>
    <mergeCell ref="AY314:BA314"/>
    <mergeCell ref="AB311:AE311"/>
    <mergeCell ref="AB312:AE312"/>
    <mergeCell ref="F311:F314"/>
    <mergeCell ref="G311:G314"/>
    <mergeCell ref="N311:N314"/>
    <mergeCell ref="X311:Z311"/>
    <mergeCell ref="AB313:AE313"/>
    <mergeCell ref="AB314:AE314"/>
    <mergeCell ref="AB298:AE298"/>
    <mergeCell ref="AO307:AO310"/>
    <mergeCell ref="AY307:BA307"/>
    <mergeCell ref="X308:Z308"/>
    <mergeCell ref="AY308:BA308"/>
    <mergeCell ref="X309:Z309"/>
    <mergeCell ref="AY309:BA309"/>
    <mergeCell ref="X310:Z310"/>
    <mergeCell ref="AY310:BA310"/>
    <mergeCell ref="AB307:AE307"/>
    <mergeCell ref="AB308:AE308"/>
    <mergeCell ref="F307:F310"/>
    <mergeCell ref="G307:G310"/>
    <mergeCell ref="N307:N310"/>
    <mergeCell ref="X307:Z307"/>
    <mergeCell ref="AB309:AE309"/>
    <mergeCell ref="AB306:AE306"/>
    <mergeCell ref="P316:S316"/>
    <mergeCell ref="T316:W316"/>
    <mergeCell ref="Y316:Z316"/>
    <mergeCell ref="AB316:AF316"/>
    <mergeCell ref="AG316:AH316"/>
    <mergeCell ref="AI316:AJ316"/>
    <mergeCell ref="A316:E316"/>
    <mergeCell ref="F316:G316"/>
    <mergeCell ref="H316:I316"/>
    <mergeCell ref="J316:K316"/>
    <mergeCell ref="L316:M316"/>
    <mergeCell ref="N316:O316"/>
    <mergeCell ref="AK315:AL315"/>
    <mergeCell ref="AM315:AN315"/>
    <mergeCell ref="AO315:AP315"/>
    <mergeCell ref="AQ315:AT315"/>
    <mergeCell ref="AU315:AX315"/>
    <mergeCell ref="P315:S315"/>
    <mergeCell ref="T315:W315"/>
    <mergeCell ref="Y315:Z315"/>
    <mergeCell ref="AB315:AF315"/>
    <mergeCell ref="AG315:AH315"/>
    <mergeCell ref="AI315:AJ315"/>
    <mergeCell ref="A315:E315"/>
    <mergeCell ref="F315:G315"/>
    <mergeCell ref="H315:I315"/>
    <mergeCell ref="J315:K315"/>
    <mergeCell ref="L315:M315"/>
    <mergeCell ref="N315:O315"/>
    <mergeCell ref="M321:X322"/>
    <mergeCell ref="Y321:Z323"/>
    <mergeCell ref="AN321:AY322"/>
    <mergeCell ref="AZ321:BA323"/>
    <mergeCell ref="A323:C323"/>
    <mergeCell ref="D323:L323"/>
    <mergeCell ref="M323:X323"/>
    <mergeCell ref="AB323:AD323"/>
    <mergeCell ref="AE323:AM323"/>
    <mergeCell ref="AM317:AN317"/>
    <mergeCell ref="AO317:AP317"/>
    <mergeCell ref="AQ317:AT317"/>
    <mergeCell ref="AU317:AX317"/>
    <mergeCell ref="A319:L322"/>
    <mergeCell ref="M319:X320"/>
    <mergeCell ref="Y319:Z320"/>
    <mergeCell ref="AB319:AM322"/>
    <mergeCell ref="AN319:AY320"/>
    <mergeCell ref="P317:S317"/>
    <mergeCell ref="T317:W317"/>
    <mergeCell ref="AB317:AF317"/>
    <mergeCell ref="AG317:AH317"/>
    <mergeCell ref="AI317:AJ317"/>
    <mergeCell ref="AK317:AL317"/>
    <mergeCell ref="A317:E317"/>
    <mergeCell ref="F317:G317"/>
    <mergeCell ref="H317:I317"/>
    <mergeCell ref="J317:K317"/>
    <mergeCell ref="L317:M317"/>
    <mergeCell ref="N317:O317"/>
    <mergeCell ref="A325:C325"/>
    <mergeCell ref="D325:L325"/>
    <mergeCell ref="N325:O326"/>
    <mergeCell ref="P325:W325"/>
    <mergeCell ref="AB325:AD325"/>
    <mergeCell ref="AE325:AM325"/>
    <mergeCell ref="AO325:AP326"/>
    <mergeCell ref="AQ325:AX325"/>
    <mergeCell ref="A326:D327"/>
    <mergeCell ref="AE324:AM324"/>
    <mergeCell ref="AN324:AN327"/>
    <mergeCell ref="AO324:AP324"/>
    <mergeCell ref="AQ324:AS324"/>
    <mergeCell ref="AT324:AU324"/>
    <mergeCell ref="AV324:AX324"/>
    <mergeCell ref="AB326:AE327"/>
    <mergeCell ref="AF326:AG327"/>
    <mergeCell ref="AH326:AM326"/>
    <mergeCell ref="AQ326:AR327"/>
    <mergeCell ref="A324:C324"/>
    <mergeCell ref="D324:L324"/>
    <mergeCell ref="M324:M327"/>
    <mergeCell ref="N324:O324"/>
    <mergeCell ref="P324:R324"/>
    <mergeCell ref="S324:T324"/>
    <mergeCell ref="U324:W324"/>
    <mergeCell ref="X324:Z326"/>
    <mergeCell ref="AB324:AD324"/>
    <mergeCell ref="X330:Z330"/>
    <mergeCell ref="AB330:AE330"/>
    <mergeCell ref="AY330:BA330"/>
    <mergeCell ref="X331:Z331"/>
    <mergeCell ref="AB331:AE331"/>
    <mergeCell ref="AY331:BA331"/>
    <mergeCell ref="AY327:BA327"/>
    <mergeCell ref="A328:D367"/>
    <mergeCell ref="M328:M367"/>
    <mergeCell ref="N328:N331"/>
    <mergeCell ref="X328:Z328"/>
    <mergeCell ref="AB328:AE328"/>
    <mergeCell ref="AN328:AN367"/>
    <mergeCell ref="AO328:AO331"/>
    <mergeCell ref="AY328:BA328"/>
    <mergeCell ref="X329:Z329"/>
    <mergeCell ref="AS326:AT327"/>
    <mergeCell ref="AU326:AV327"/>
    <mergeCell ref="AW326:AX327"/>
    <mergeCell ref="G327:H327"/>
    <mergeCell ref="I327:L327"/>
    <mergeCell ref="N327:O327"/>
    <mergeCell ref="X327:Z327"/>
    <mergeCell ref="AH327:AI327"/>
    <mergeCell ref="AJ327:AM327"/>
    <mergeCell ref="AO327:AP327"/>
    <mergeCell ref="E326:F327"/>
    <mergeCell ref="G326:L326"/>
    <mergeCell ref="P326:Q327"/>
    <mergeCell ref="R326:S327"/>
    <mergeCell ref="T326:U327"/>
    <mergeCell ref="V326:W327"/>
    <mergeCell ref="X338:Z338"/>
    <mergeCell ref="AB338:AE338"/>
    <mergeCell ref="AY338:BA338"/>
    <mergeCell ref="X339:Z339"/>
    <mergeCell ref="AB339:AE339"/>
    <mergeCell ref="AY339:BA339"/>
    <mergeCell ref="AY334:BA334"/>
    <mergeCell ref="X335:Z335"/>
    <mergeCell ref="AB335:AE335"/>
    <mergeCell ref="AY335:BA335"/>
    <mergeCell ref="N336:N339"/>
    <mergeCell ref="X336:Z336"/>
    <mergeCell ref="AB336:AE336"/>
    <mergeCell ref="AO336:AO339"/>
    <mergeCell ref="AY336:BA336"/>
    <mergeCell ref="X337:Z337"/>
    <mergeCell ref="N332:N335"/>
    <mergeCell ref="X332:Z332"/>
    <mergeCell ref="AB332:AE332"/>
    <mergeCell ref="AO332:AO335"/>
    <mergeCell ref="AY332:BA332"/>
    <mergeCell ref="X333:Z333"/>
    <mergeCell ref="AB333:AE333"/>
    <mergeCell ref="AY333:BA333"/>
    <mergeCell ref="X334:Z334"/>
    <mergeCell ref="AB334:AE334"/>
    <mergeCell ref="AB337:AE337"/>
    <mergeCell ref="X346:Z346"/>
    <mergeCell ref="AB346:AE346"/>
    <mergeCell ref="AY346:BA346"/>
    <mergeCell ref="X347:Z347"/>
    <mergeCell ref="AB347:AE347"/>
    <mergeCell ref="AY347:BA347"/>
    <mergeCell ref="AY342:BA342"/>
    <mergeCell ref="X343:Z343"/>
    <mergeCell ref="AB343:AE343"/>
    <mergeCell ref="AY343:BA343"/>
    <mergeCell ref="N344:N347"/>
    <mergeCell ref="X344:Z344"/>
    <mergeCell ref="AB344:AE344"/>
    <mergeCell ref="AO344:AO347"/>
    <mergeCell ref="AY344:BA344"/>
    <mergeCell ref="X345:Z345"/>
    <mergeCell ref="N340:N343"/>
    <mergeCell ref="X340:Z340"/>
    <mergeCell ref="AB340:AE340"/>
    <mergeCell ref="AO340:AO343"/>
    <mergeCell ref="AY340:BA340"/>
    <mergeCell ref="X341:Z341"/>
    <mergeCell ref="AB341:AE341"/>
    <mergeCell ref="AY341:BA341"/>
    <mergeCell ref="X342:Z342"/>
    <mergeCell ref="AB342:AE342"/>
    <mergeCell ref="AB345:AE345"/>
    <mergeCell ref="X354:Z354"/>
    <mergeCell ref="AB354:AE354"/>
    <mergeCell ref="AY354:BA354"/>
    <mergeCell ref="X355:Z355"/>
    <mergeCell ref="AB355:AE355"/>
    <mergeCell ref="AY355:BA355"/>
    <mergeCell ref="AY350:BA350"/>
    <mergeCell ref="X351:Z351"/>
    <mergeCell ref="AB351:AE351"/>
    <mergeCell ref="AY351:BA351"/>
    <mergeCell ref="N352:N355"/>
    <mergeCell ref="X352:Z352"/>
    <mergeCell ref="AB352:AE352"/>
    <mergeCell ref="AO352:AO355"/>
    <mergeCell ref="AY352:BA352"/>
    <mergeCell ref="X353:Z353"/>
    <mergeCell ref="N348:N351"/>
    <mergeCell ref="X348:Z348"/>
    <mergeCell ref="AB348:AE348"/>
    <mergeCell ref="AO348:AO351"/>
    <mergeCell ref="AY348:BA348"/>
    <mergeCell ref="X349:Z349"/>
    <mergeCell ref="AB349:AE349"/>
    <mergeCell ref="AY349:BA349"/>
    <mergeCell ref="X350:Z350"/>
    <mergeCell ref="AB350:AE350"/>
    <mergeCell ref="AB353:AE353"/>
    <mergeCell ref="X362:Z362"/>
    <mergeCell ref="AB362:AE362"/>
    <mergeCell ref="AY362:BA362"/>
    <mergeCell ref="X363:Z363"/>
    <mergeCell ref="AB363:AE363"/>
    <mergeCell ref="AY363:BA363"/>
    <mergeCell ref="AY358:BA358"/>
    <mergeCell ref="X359:Z359"/>
    <mergeCell ref="AB359:AE359"/>
    <mergeCell ref="AY359:BA359"/>
    <mergeCell ref="N360:N363"/>
    <mergeCell ref="X360:Z360"/>
    <mergeCell ref="AB360:AE360"/>
    <mergeCell ref="AO360:AO363"/>
    <mergeCell ref="AY360:BA360"/>
    <mergeCell ref="X361:Z361"/>
    <mergeCell ref="N356:N359"/>
    <mergeCell ref="X356:Z356"/>
    <mergeCell ref="AB356:AE356"/>
    <mergeCell ref="AO356:AO359"/>
    <mergeCell ref="AY356:BA356"/>
    <mergeCell ref="X357:Z357"/>
    <mergeCell ref="AB357:AE357"/>
    <mergeCell ref="AY357:BA357"/>
    <mergeCell ref="X358:Z358"/>
    <mergeCell ref="AB358:AE358"/>
    <mergeCell ref="AB361:AE361"/>
    <mergeCell ref="X367:Z367"/>
    <mergeCell ref="AB367:AE367"/>
    <mergeCell ref="AY367:BA367"/>
    <mergeCell ref="A368:E368"/>
    <mergeCell ref="F368:G368"/>
    <mergeCell ref="H368:I368"/>
    <mergeCell ref="J368:K368"/>
    <mergeCell ref="L368:M368"/>
    <mergeCell ref="N368:O368"/>
    <mergeCell ref="N364:N367"/>
    <mergeCell ref="X364:Z364"/>
    <mergeCell ref="AB364:AE364"/>
    <mergeCell ref="AO364:AO367"/>
    <mergeCell ref="AY364:BA364"/>
    <mergeCell ref="X365:Z365"/>
    <mergeCell ref="AB365:AE365"/>
    <mergeCell ref="AY365:BA365"/>
    <mergeCell ref="X366:Z366"/>
    <mergeCell ref="AB366:AE366"/>
    <mergeCell ref="AZ369:BA369"/>
    <mergeCell ref="P369:S369"/>
    <mergeCell ref="T369:W369"/>
    <mergeCell ref="Y369:Z369"/>
    <mergeCell ref="AB369:AF369"/>
    <mergeCell ref="AG369:AH369"/>
    <mergeCell ref="AI369:AJ369"/>
    <mergeCell ref="A369:E369"/>
    <mergeCell ref="F369:G369"/>
    <mergeCell ref="H369:I369"/>
    <mergeCell ref="J369:K369"/>
    <mergeCell ref="L369:M369"/>
    <mergeCell ref="N369:O369"/>
    <mergeCell ref="AK368:AL368"/>
    <mergeCell ref="AM368:AN368"/>
    <mergeCell ref="AO368:AP368"/>
    <mergeCell ref="AQ368:AT368"/>
    <mergeCell ref="AU368:AX368"/>
    <mergeCell ref="AZ368:BA368"/>
    <mergeCell ref="P368:S368"/>
    <mergeCell ref="T368:W368"/>
    <mergeCell ref="Y368:Z368"/>
    <mergeCell ref="AB368:AF368"/>
    <mergeCell ref="AG368:AH368"/>
    <mergeCell ref="AI368:AJ368"/>
    <mergeCell ref="P370:S370"/>
    <mergeCell ref="T370:W370"/>
    <mergeCell ref="AB370:AF370"/>
    <mergeCell ref="AG370:AH370"/>
    <mergeCell ref="AI370:AJ370"/>
    <mergeCell ref="AK370:AL370"/>
    <mergeCell ref="A370:E370"/>
    <mergeCell ref="F370:G370"/>
    <mergeCell ref="H370:I370"/>
    <mergeCell ref="J370:K370"/>
    <mergeCell ref="L370:M370"/>
    <mergeCell ref="N370:O370"/>
    <mergeCell ref="AK369:AL369"/>
    <mergeCell ref="AM369:AN369"/>
    <mergeCell ref="AO369:AP369"/>
    <mergeCell ref="AQ369:AT369"/>
    <mergeCell ref="AU369:AX369"/>
    <mergeCell ref="AM370:AN370"/>
    <mergeCell ref="AO370:AP370"/>
    <mergeCell ref="AQ370:AT370"/>
    <mergeCell ref="AU370:AX370"/>
    <mergeCell ref="AB329:AE329"/>
    <mergeCell ref="AN323:AY323"/>
    <mergeCell ref="AK316:AL316"/>
    <mergeCell ref="AM316:AN316"/>
    <mergeCell ref="AO316:AP316"/>
    <mergeCell ref="AY366:BA366"/>
    <mergeCell ref="AY361:BA361"/>
    <mergeCell ref="AY353:BA353"/>
    <mergeCell ref="AY345:BA345"/>
    <mergeCell ref="AY337:BA337"/>
    <mergeCell ref="AY329:BA329"/>
    <mergeCell ref="AY324:BA326"/>
    <mergeCell ref="AZ319:BA320"/>
    <mergeCell ref="AQ316:AT316"/>
    <mergeCell ref="AU316:AX316"/>
    <mergeCell ref="AZ316:BA316"/>
    <mergeCell ref="AZ315:BA315"/>
    <mergeCell ref="AB228:AE228"/>
    <mergeCell ref="AB229:AE229"/>
    <mergeCell ref="AB230:AE230"/>
    <mergeCell ref="AB231:AE231"/>
    <mergeCell ref="AB232:AE232"/>
    <mergeCell ref="AB74:AE74"/>
    <mergeCell ref="AB223:AE223"/>
    <mergeCell ref="AB224:AE224"/>
    <mergeCell ref="AB225:AE225"/>
    <mergeCell ref="AB226:AE226"/>
    <mergeCell ref="AB227:AE227"/>
    <mergeCell ref="AB281:AE281"/>
    <mergeCell ref="AB282:AE282"/>
    <mergeCell ref="AB283:AE283"/>
    <mergeCell ref="AB284:AE284"/>
    <mergeCell ref="AB285:AE285"/>
    <mergeCell ref="AB286:AE286"/>
    <mergeCell ref="AB122:AE122"/>
    <mergeCell ref="AB123:AE123"/>
    <mergeCell ref="AB124:AE124"/>
    <mergeCell ref="AB125:AE125"/>
    <mergeCell ref="AB126:AE126"/>
    <mergeCell ref="AB127:AE127"/>
    <mergeCell ref="AB116:AE116"/>
    <mergeCell ref="AB117:AE117"/>
    <mergeCell ref="AB118:AE118"/>
    <mergeCell ref="AB119:AE119"/>
    <mergeCell ref="AB120:AE120"/>
    <mergeCell ref="AB121:AE121"/>
    <mergeCell ref="AB176:AE176"/>
    <mergeCell ref="AB177:AE177"/>
    <mergeCell ref="AB178:AE178"/>
    <mergeCell ref="AB169:AE169"/>
    <mergeCell ref="AB170:AE170"/>
    <mergeCell ref="AB171:AE171"/>
    <mergeCell ref="AB172:AE172"/>
    <mergeCell ref="AB173:AE173"/>
    <mergeCell ref="AB174:AE174"/>
    <mergeCell ref="AB19:AE19"/>
    <mergeCell ref="AB20:AE20"/>
    <mergeCell ref="AB21:AE21"/>
    <mergeCell ref="AB10:AE10"/>
    <mergeCell ref="AB11:AE11"/>
    <mergeCell ref="AB12:AE12"/>
    <mergeCell ref="AB13:AE13"/>
    <mergeCell ref="AB14:AE14"/>
    <mergeCell ref="AB15:AE15"/>
    <mergeCell ref="AB69:AE69"/>
    <mergeCell ref="AB70:AE70"/>
    <mergeCell ref="AB71:AE71"/>
    <mergeCell ref="AB72:AE72"/>
    <mergeCell ref="AB73:AE73"/>
    <mergeCell ref="AB64:AE64"/>
    <mergeCell ref="AB65:AE65"/>
    <mergeCell ref="AB66:AE66"/>
    <mergeCell ref="AB67:AE67"/>
    <mergeCell ref="AB68:AE68"/>
  </mergeCells>
  <conditionalFormatting sqref="N9:O9">
    <cfRule type="cellIs" dxfId="29" priority="16" stopIfTrue="1" operator="equal">
      <formula>0</formula>
    </cfRule>
  </conditionalFormatting>
  <conditionalFormatting sqref="AO9:AP9">
    <cfRule type="cellIs" dxfId="28" priority="15" stopIfTrue="1" operator="equal">
      <formula>0</formula>
    </cfRule>
  </conditionalFormatting>
  <conditionalFormatting sqref="N62:O62">
    <cfRule type="cellIs" dxfId="27" priority="14" stopIfTrue="1" operator="equal">
      <formula>0</formula>
    </cfRule>
  </conditionalFormatting>
  <conditionalFormatting sqref="AO62:AP62">
    <cfRule type="cellIs" dxfId="26" priority="13" stopIfTrue="1" operator="equal">
      <formula>0</formula>
    </cfRule>
  </conditionalFormatting>
  <conditionalFormatting sqref="N115:O115">
    <cfRule type="cellIs" dxfId="25" priority="12" stopIfTrue="1" operator="equal">
      <formula>0</formula>
    </cfRule>
  </conditionalFormatting>
  <conditionalFormatting sqref="N168:O168">
    <cfRule type="cellIs" dxfId="24" priority="11" stopIfTrue="1" operator="equal">
      <formula>0</formula>
    </cfRule>
  </conditionalFormatting>
  <conditionalFormatting sqref="N221:O221">
    <cfRule type="cellIs" dxfId="23" priority="10" stopIfTrue="1" operator="equal">
      <formula>0</formula>
    </cfRule>
  </conditionalFormatting>
  <conditionalFormatting sqref="N274:O274">
    <cfRule type="cellIs" dxfId="22" priority="9" stopIfTrue="1" operator="equal">
      <formula>0</formula>
    </cfRule>
  </conditionalFormatting>
  <conditionalFormatting sqref="N327:O327">
    <cfRule type="cellIs" dxfId="21" priority="8" stopIfTrue="1" operator="equal">
      <formula>0</formula>
    </cfRule>
  </conditionalFormatting>
  <conditionalFormatting sqref="AO115:AP115">
    <cfRule type="cellIs" dxfId="20" priority="7" stopIfTrue="1" operator="equal">
      <formula>0</formula>
    </cfRule>
  </conditionalFormatting>
  <conditionalFormatting sqref="AO168:AP168">
    <cfRule type="cellIs" dxfId="19" priority="6" stopIfTrue="1" operator="equal">
      <formula>0</formula>
    </cfRule>
  </conditionalFormatting>
  <conditionalFormatting sqref="AO221:AP221">
    <cfRule type="cellIs" dxfId="18" priority="5" stopIfTrue="1" operator="equal">
      <formula>0</formula>
    </cfRule>
  </conditionalFormatting>
  <conditionalFormatting sqref="AO274:AP274">
    <cfRule type="cellIs" dxfId="17" priority="4" stopIfTrue="1" operator="equal">
      <formula>0</formula>
    </cfRule>
  </conditionalFormatting>
  <conditionalFormatting sqref="AO327:AP327">
    <cfRule type="cellIs" dxfId="16" priority="3" stopIfTrue="1" operator="equal">
      <formula>0</formula>
    </cfRule>
  </conditionalFormatting>
  <conditionalFormatting sqref="N380:O380">
    <cfRule type="cellIs" dxfId="15" priority="2" stopIfTrue="1" operator="equal">
      <formula>0</formula>
    </cfRule>
  </conditionalFormatting>
  <conditionalFormatting sqref="AO380:AP380">
    <cfRule type="cellIs" dxfId="14" priority="1" stopIfTrue="1" operator="equal">
      <formula>0</formula>
    </cfRule>
  </conditionalFormatting>
  <pageMargins left="0.59055118110236227" right="0.19685039370078741" top="0.59055118110236227" bottom="0.15748031496062992" header="0" footer="0"/>
  <pageSetup paperSize="9" scale="93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E18"/>
  <sheetViews>
    <sheetView tabSelected="1" zoomScaleNormal="100" zoomScalePageLayoutView="70" workbookViewId="0">
      <selection activeCell="H24" sqref="H24"/>
    </sheetView>
  </sheetViews>
  <sheetFormatPr defaultColWidth="11.42578125" defaultRowHeight="15"/>
  <cols>
    <col min="1" max="1" width="11.7109375" customWidth="1"/>
    <col min="2" max="2" width="2" customWidth="1"/>
    <col min="3" max="3" width="58" customWidth="1"/>
    <col min="4" max="4" width="4" customWidth="1"/>
    <col min="5" max="5" width="22.5703125" customWidth="1"/>
  </cols>
  <sheetData>
    <row r="2" spans="1:5" ht="76.5" customHeight="1"/>
    <row r="3" spans="1:5" ht="42.6" customHeight="1">
      <c r="A3" s="309"/>
      <c r="B3" s="309"/>
      <c r="C3" s="310" t="s">
        <v>55</v>
      </c>
    </row>
    <row r="4" spans="1:5" ht="46.5">
      <c r="A4" s="298"/>
      <c r="C4" s="299" t="s">
        <v>56</v>
      </c>
    </row>
    <row r="5" spans="1:5" ht="38.25" customHeight="1">
      <c r="A5" s="298"/>
      <c r="C5" s="300" t="s">
        <v>57</v>
      </c>
    </row>
    <row r="6" spans="1:5" ht="23.25" customHeight="1">
      <c r="C6" s="301" t="s">
        <v>58</v>
      </c>
    </row>
    <row r="7" spans="1:5" ht="15.75" thickBot="1">
      <c r="B7" s="302"/>
      <c r="C7" s="300"/>
      <c r="D7" s="303"/>
    </row>
    <row r="8" spans="1:5" ht="68.25" customHeight="1" thickBot="1">
      <c r="A8" s="304" t="s">
        <v>59</v>
      </c>
      <c r="C8" s="305" t="s">
        <v>60</v>
      </c>
      <c r="D8" s="306"/>
      <c r="E8" s="306" t="s">
        <v>61</v>
      </c>
    </row>
    <row r="9" spans="1:5">
      <c r="B9" s="307"/>
    </row>
    <row r="10" spans="1:5" ht="38.25" customHeight="1">
      <c r="A10" s="298"/>
      <c r="C10" s="300" t="s">
        <v>62</v>
      </c>
    </row>
    <row r="11" spans="1:5">
      <c r="C11" s="301" t="s">
        <v>58</v>
      </c>
    </row>
    <row r="12" spans="1:5" ht="15.75" thickBot="1">
      <c r="B12" s="302"/>
      <c r="C12" s="300"/>
    </row>
    <row r="13" spans="1:5" ht="68.099999999999994" customHeight="1" thickBot="1">
      <c r="A13" s="304" t="s">
        <v>59</v>
      </c>
      <c r="C13" s="308" t="s">
        <v>63</v>
      </c>
      <c r="E13" s="306" t="s">
        <v>64</v>
      </c>
    </row>
    <row r="15" spans="1:5" ht="38.25" customHeight="1">
      <c r="A15" s="298"/>
      <c r="C15" s="300" t="s">
        <v>65</v>
      </c>
    </row>
    <row r="16" spans="1:5">
      <c r="C16" s="301" t="s">
        <v>58</v>
      </c>
    </row>
    <row r="17" spans="1:5" ht="15.75" thickBot="1">
      <c r="B17" s="302"/>
      <c r="C17" s="300"/>
      <c r="D17" s="303"/>
    </row>
    <row r="18" spans="1:5" ht="68.099999999999994" customHeight="1" thickBot="1">
      <c r="A18" s="304" t="s">
        <v>59</v>
      </c>
      <c r="C18" s="308" t="s">
        <v>66</v>
      </c>
      <c r="E18" s="306" t="s">
        <v>64</v>
      </c>
    </row>
  </sheetData>
  <pageMargins left="0.25" right="0.25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221"/>
  <sheetViews>
    <sheetView zoomScale="115" zoomScaleNormal="115" workbookViewId="0">
      <selection activeCell="I24" sqref="I24:J24"/>
    </sheetView>
  </sheetViews>
  <sheetFormatPr defaultColWidth="11.42578125" defaultRowHeight="12.75"/>
  <cols>
    <col min="1" max="1" width="5.42578125" style="2" customWidth="1"/>
    <col min="2" max="2" width="6.42578125" style="2" customWidth="1"/>
    <col min="3" max="3" width="5.42578125" style="2" customWidth="1"/>
    <col min="4" max="4" width="3.28515625" style="2" customWidth="1"/>
    <col min="5" max="6" width="12.7109375" style="2" customWidth="1"/>
    <col min="7" max="8" width="12.42578125" style="2" customWidth="1"/>
    <col min="9" max="9" width="12.140625" style="2" customWidth="1"/>
    <col min="10" max="10" width="12.140625" style="13" customWidth="1"/>
    <col min="11" max="11" width="2" style="2" customWidth="1"/>
    <col min="12" max="12" width="5.42578125" style="2" customWidth="1"/>
    <col min="13" max="13" width="6.42578125" style="2" customWidth="1"/>
    <col min="14" max="14" width="5.42578125" style="2" customWidth="1"/>
    <col min="15" max="15" width="3.28515625" style="2" customWidth="1"/>
    <col min="16" max="17" width="12.7109375" style="2" customWidth="1"/>
    <col min="18" max="19" width="12.42578125" style="2" customWidth="1"/>
    <col min="20" max="21" width="12.140625" style="2" customWidth="1"/>
    <col min="22" max="22" width="11.42578125" style="2"/>
    <col min="23" max="23" width="15.7109375" style="2" customWidth="1"/>
    <col min="24" max="233" width="11.42578125" style="2"/>
    <col min="234" max="234" width="9.7109375" style="2" customWidth="1"/>
    <col min="235" max="235" width="11.7109375" style="2" customWidth="1"/>
    <col min="236" max="236" width="14.7109375" style="2" customWidth="1"/>
    <col min="237" max="237" width="11.7109375" style="2" customWidth="1"/>
    <col min="238" max="238" width="14.7109375" style="2" customWidth="1"/>
    <col min="239" max="239" width="11.7109375" style="2" customWidth="1"/>
    <col min="240" max="240" width="5" style="2" customWidth="1"/>
    <col min="241" max="241" width="11.42578125" style="2"/>
    <col min="242" max="242" width="9.7109375" style="2" customWidth="1"/>
    <col min="243" max="243" width="11.7109375" style="2" customWidth="1"/>
    <col min="244" max="244" width="14.85546875" style="2" customWidth="1"/>
    <col min="245" max="245" width="11.7109375" style="2" customWidth="1"/>
    <col min="246" max="246" width="14.7109375" style="2" customWidth="1"/>
    <col min="247" max="247" width="11.7109375" style="2" customWidth="1"/>
    <col min="248" max="248" width="5" style="2" customWidth="1"/>
    <col min="249" max="249" width="11.42578125" style="2"/>
    <col min="250" max="250" width="9.7109375" style="2" customWidth="1"/>
    <col min="251" max="251" width="11.7109375" style="2" customWidth="1"/>
    <col min="252" max="252" width="14.7109375" style="2" customWidth="1"/>
    <col min="253" max="253" width="11.7109375" style="2" customWidth="1"/>
    <col min="254" max="254" width="14.7109375" style="2" customWidth="1"/>
    <col min="255" max="255" width="11.7109375" style="2" customWidth="1"/>
    <col min="256" max="256" width="5" style="2" customWidth="1"/>
    <col min="257" max="257" width="11.42578125" style="2"/>
    <col min="258" max="258" width="9.7109375" style="2" customWidth="1"/>
    <col min="259" max="259" width="11.7109375" style="2" customWidth="1"/>
    <col min="260" max="260" width="14.7109375" style="2" customWidth="1"/>
    <col min="261" max="261" width="11.7109375" style="2" customWidth="1"/>
    <col min="262" max="262" width="14.7109375" style="2" customWidth="1"/>
    <col min="263" max="263" width="11.7109375" style="2" customWidth="1"/>
    <col min="264" max="264" width="5" style="2" customWidth="1"/>
    <col min="265" max="274" width="11.42578125" style="2"/>
    <col min="275" max="275" width="15.7109375" style="2" customWidth="1"/>
    <col min="276" max="276" width="11.42578125" style="2"/>
    <col min="277" max="277" width="15.7109375" style="2" customWidth="1"/>
    <col min="278" max="278" width="11.42578125" style="2"/>
    <col min="279" max="279" width="15.7109375" style="2" customWidth="1"/>
    <col min="280" max="489" width="11.42578125" style="2"/>
    <col min="490" max="490" width="9.7109375" style="2" customWidth="1"/>
    <col min="491" max="491" width="11.7109375" style="2" customWidth="1"/>
    <col min="492" max="492" width="14.7109375" style="2" customWidth="1"/>
    <col min="493" max="493" width="11.7109375" style="2" customWidth="1"/>
    <col min="494" max="494" width="14.7109375" style="2" customWidth="1"/>
    <col min="495" max="495" width="11.7109375" style="2" customWidth="1"/>
    <col min="496" max="496" width="5" style="2" customWidth="1"/>
    <col min="497" max="497" width="11.42578125" style="2"/>
    <col min="498" max="498" width="9.7109375" style="2" customWidth="1"/>
    <col min="499" max="499" width="11.7109375" style="2" customWidth="1"/>
    <col min="500" max="500" width="14.85546875" style="2" customWidth="1"/>
    <col min="501" max="501" width="11.7109375" style="2" customWidth="1"/>
    <col min="502" max="502" width="14.7109375" style="2" customWidth="1"/>
    <col min="503" max="503" width="11.7109375" style="2" customWidth="1"/>
    <col min="504" max="504" width="5" style="2" customWidth="1"/>
    <col min="505" max="505" width="11.42578125" style="2"/>
    <col min="506" max="506" width="9.7109375" style="2" customWidth="1"/>
    <col min="507" max="507" width="11.7109375" style="2" customWidth="1"/>
    <col min="508" max="508" width="14.7109375" style="2" customWidth="1"/>
    <col min="509" max="509" width="11.7109375" style="2" customWidth="1"/>
    <col min="510" max="510" width="14.7109375" style="2" customWidth="1"/>
    <col min="511" max="511" width="11.7109375" style="2" customWidth="1"/>
    <col min="512" max="512" width="5" style="2" customWidth="1"/>
    <col min="513" max="513" width="11.42578125" style="2"/>
    <col min="514" max="514" width="9.7109375" style="2" customWidth="1"/>
    <col min="515" max="515" width="11.7109375" style="2" customWidth="1"/>
    <col min="516" max="516" width="14.7109375" style="2" customWidth="1"/>
    <col min="517" max="517" width="11.7109375" style="2" customWidth="1"/>
    <col min="518" max="518" width="14.7109375" style="2" customWidth="1"/>
    <col min="519" max="519" width="11.7109375" style="2" customWidth="1"/>
    <col min="520" max="520" width="5" style="2" customWidth="1"/>
    <col min="521" max="530" width="11.42578125" style="2"/>
    <col min="531" max="531" width="15.7109375" style="2" customWidth="1"/>
    <col min="532" max="532" width="11.42578125" style="2"/>
    <col min="533" max="533" width="15.7109375" style="2" customWidth="1"/>
    <col min="534" max="534" width="11.42578125" style="2"/>
    <col min="535" max="535" width="15.7109375" style="2" customWidth="1"/>
    <col min="536" max="745" width="11.42578125" style="2"/>
    <col min="746" max="746" width="9.7109375" style="2" customWidth="1"/>
    <col min="747" max="747" width="11.7109375" style="2" customWidth="1"/>
    <col min="748" max="748" width="14.7109375" style="2" customWidth="1"/>
    <col min="749" max="749" width="11.7109375" style="2" customWidth="1"/>
    <col min="750" max="750" width="14.7109375" style="2" customWidth="1"/>
    <col min="751" max="751" width="11.7109375" style="2" customWidth="1"/>
    <col min="752" max="752" width="5" style="2" customWidth="1"/>
    <col min="753" max="753" width="11.42578125" style="2"/>
    <col min="754" max="754" width="9.7109375" style="2" customWidth="1"/>
    <col min="755" max="755" width="11.7109375" style="2" customWidth="1"/>
    <col min="756" max="756" width="14.85546875" style="2" customWidth="1"/>
    <col min="757" max="757" width="11.7109375" style="2" customWidth="1"/>
    <col min="758" max="758" width="14.7109375" style="2" customWidth="1"/>
    <col min="759" max="759" width="11.7109375" style="2" customWidth="1"/>
    <col min="760" max="760" width="5" style="2" customWidth="1"/>
    <col min="761" max="761" width="11.42578125" style="2"/>
    <col min="762" max="762" width="9.7109375" style="2" customWidth="1"/>
    <col min="763" max="763" width="11.7109375" style="2" customWidth="1"/>
    <col min="764" max="764" width="14.7109375" style="2" customWidth="1"/>
    <col min="765" max="765" width="11.7109375" style="2" customWidth="1"/>
    <col min="766" max="766" width="14.7109375" style="2" customWidth="1"/>
    <col min="767" max="767" width="11.7109375" style="2" customWidth="1"/>
    <col min="768" max="768" width="5" style="2" customWidth="1"/>
    <col min="769" max="769" width="11.42578125" style="2"/>
    <col min="770" max="770" width="9.7109375" style="2" customWidth="1"/>
    <col min="771" max="771" width="11.7109375" style="2" customWidth="1"/>
    <col min="772" max="772" width="14.7109375" style="2" customWidth="1"/>
    <col min="773" max="773" width="11.7109375" style="2" customWidth="1"/>
    <col min="774" max="774" width="14.7109375" style="2" customWidth="1"/>
    <col min="775" max="775" width="11.7109375" style="2" customWidth="1"/>
    <col min="776" max="776" width="5" style="2" customWidth="1"/>
    <col min="777" max="786" width="11.42578125" style="2"/>
    <col min="787" max="787" width="15.7109375" style="2" customWidth="1"/>
    <col min="788" max="788" width="11.42578125" style="2"/>
    <col min="789" max="789" width="15.7109375" style="2" customWidth="1"/>
    <col min="790" max="790" width="11.42578125" style="2"/>
    <col min="791" max="791" width="15.7109375" style="2" customWidth="1"/>
    <col min="792" max="1001" width="11.42578125" style="2"/>
    <col min="1002" max="1002" width="9.7109375" style="2" customWidth="1"/>
    <col min="1003" max="1003" width="11.7109375" style="2" customWidth="1"/>
    <col min="1004" max="1004" width="14.7109375" style="2" customWidth="1"/>
    <col min="1005" max="1005" width="11.7109375" style="2" customWidth="1"/>
    <col min="1006" max="1006" width="14.7109375" style="2" customWidth="1"/>
    <col min="1007" max="1007" width="11.7109375" style="2" customWidth="1"/>
    <col min="1008" max="1008" width="5" style="2" customWidth="1"/>
    <col min="1009" max="1009" width="11.42578125" style="2"/>
    <col min="1010" max="1010" width="9.7109375" style="2" customWidth="1"/>
    <col min="1011" max="1011" width="11.7109375" style="2" customWidth="1"/>
    <col min="1012" max="1012" width="14.85546875" style="2" customWidth="1"/>
    <col min="1013" max="1013" width="11.7109375" style="2" customWidth="1"/>
    <col min="1014" max="1014" width="14.7109375" style="2" customWidth="1"/>
    <col min="1015" max="1015" width="11.7109375" style="2" customWidth="1"/>
    <col min="1016" max="1016" width="5" style="2" customWidth="1"/>
    <col min="1017" max="1017" width="11.42578125" style="2"/>
    <col min="1018" max="1018" width="9.7109375" style="2" customWidth="1"/>
    <col min="1019" max="1019" width="11.7109375" style="2" customWidth="1"/>
    <col min="1020" max="1020" width="14.7109375" style="2" customWidth="1"/>
    <col min="1021" max="1021" width="11.7109375" style="2" customWidth="1"/>
    <col min="1022" max="1022" width="14.7109375" style="2" customWidth="1"/>
    <col min="1023" max="1023" width="11.7109375" style="2" customWidth="1"/>
    <col min="1024" max="1024" width="5" style="2" customWidth="1"/>
    <col min="1025" max="1025" width="11.42578125" style="2"/>
    <col min="1026" max="1026" width="9.7109375" style="2" customWidth="1"/>
    <col min="1027" max="1027" width="11.7109375" style="2" customWidth="1"/>
    <col min="1028" max="1028" width="14.7109375" style="2" customWidth="1"/>
    <col min="1029" max="1029" width="11.7109375" style="2" customWidth="1"/>
    <col min="1030" max="1030" width="14.7109375" style="2" customWidth="1"/>
    <col min="1031" max="1031" width="11.7109375" style="2" customWidth="1"/>
    <col min="1032" max="1032" width="5" style="2" customWidth="1"/>
    <col min="1033" max="1042" width="11.42578125" style="2"/>
    <col min="1043" max="1043" width="15.7109375" style="2" customWidth="1"/>
    <col min="1044" max="1044" width="11.42578125" style="2"/>
    <col min="1045" max="1045" width="15.7109375" style="2" customWidth="1"/>
    <col min="1046" max="1046" width="11.42578125" style="2"/>
    <col min="1047" max="1047" width="15.7109375" style="2" customWidth="1"/>
    <col min="1048" max="1257" width="11.42578125" style="2"/>
    <col min="1258" max="1258" width="9.7109375" style="2" customWidth="1"/>
    <col min="1259" max="1259" width="11.7109375" style="2" customWidth="1"/>
    <col min="1260" max="1260" width="14.7109375" style="2" customWidth="1"/>
    <col min="1261" max="1261" width="11.7109375" style="2" customWidth="1"/>
    <col min="1262" max="1262" width="14.7109375" style="2" customWidth="1"/>
    <col min="1263" max="1263" width="11.7109375" style="2" customWidth="1"/>
    <col min="1264" max="1264" width="5" style="2" customWidth="1"/>
    <col min="1265" max="1265" width="11.42578125" style="2"/>
    <col min="1266" max="1266" width="9.7109375" style="2" customWidth="1"/>
    <col min="1267" max="1267" width="11.7109375" style="2" customWidth="1"/>
    <col min="1268" max="1268" width="14.85546875" style="2" customWidth="1"/>
    <col min="1269" max="1269" width="11.7109375" style="2" customWidth="1"/>
    <col min="1270" max="1270" width="14.7109375" style="2" customWidth="1"/>
    <col min="1271" max="1271" width="11.7109375" style="2" customWidth="1"/>
    <col min="1272" max="1272" width="5" style="2" customWidth="1"/>
    <col min="1273" max="1273" width="11.42578125" style="2"/>
    <col min="1274" max="1274" width="9.7109375" style="2" customWidth="1"/>
    <col min="1275" max="1275" width="11.7109375" style="2" customWidth="1"/>
    <col min="1276" max="1276" width="14.7109375" style="2" customWidth="1"/>
    <col min="1277" max="1277" width="11.7109375" style="2" customWidth="1"/>
    <col min="1278" max="1278" width="14.7109375" style="2" customWidth="1"/>
    <col min="1279" max="1279" width="11.7109375" style="2" customWidth="1"/>
    <col min="1280" max="1280" width="5" style="2" customWidth="1"/>
    <col min="1281" max="1281" width="11.42578125" style="2"/>
    <col min="1282" max="1282" width="9.7109375" style="2" customWidth="1"/>
    <col min="1283" max="1283" width="11.7109375" style="2" customWidth="1"/>
    <col min="1284" max="1284" width="14.7109375" style="2" customWidth="1"/>
    <col min="1285" max="1285" width="11.7109375" style="2" customWidth="1"/>
    <col min="1286" max="1286" width="14.7109375" style="2" customWidth="1"/>
    <col min="1287" max="1287" width="11.7109375" style="2" customWidth="1"/>
    <col min="1288" max="1288" width="5" style="2" customWidth="1"/>
    <col min="1289" max="1298" width="11.42578125" style="2"/>
    <col min="1299" max="1299" width="15.7109375" style="2" customWidth="1"/>
    <col min="1300" max="1300" width="11.42578125" style="2"/>
    <col min="1301" max="1301" width="15.7109375" style="2" customWidth="1"/>
    <col min="1302" max="1302" width="11.42578125" style="2"/>
    <col min="1303" max="1303" width="15.7109375" style="2" customWidth="1"/>
    <col min="1304" max="1513" width="11.42578125" style="2"/>
    <col min="1514" max="1514" width="9.7109375" style="2" customWidth="1"/>
    <col min="1515" max="1515" width="11.7109375" style="2" customWidth="1"/>
    <col min="1516" max="1516" width="14.7109375" style="2" customWidth="1"/>
    <col min="1517" max="1517" width="11.7109375" style="2" customWidth="1"/>
    <col min="1518" max="1518" width="14.7109375" style="2" customWidth="1"/>
    <col min="1519" max="1519" width="11.7109375" style="2" customWidth="1"/>
    <col min="1520" max="1520" width="5" style="2" customWidth="1"/>
    <col min="1521" max="1521" width="11.42578125" style="2"/>
    <col min="1522" max="1522" width="9.7109375" style="2" customWidth="1"/>
    <col min="1523" max="1523" width="11.7109375" style="2" customWidth="1"/>
    <col min="1524" max="1524" width="14.85546875" style="2" customWidth="1"/>
    <col min="1525" max="1525" width="11.7109375" style="2" customWidth="1"/>
    <col min="1526" max="1526" width="14.7109375" style="2" customWidth="1"/>
    <col min="1527" max="1527" width="11.7109375" style="2" customWidth="1"/>
    <col min="1528" max="1528" width="5" style="2" customWidth="1"/>
    <col min="1529" max="1529" width="11.42578125" style="2"/>
    <col min="1530" max="1530" width="9.7109375" style="2" customWidth="1"/>
    <col min="1531" max="1531" width="11.7109375" style="2" customWidth="1"/>
    <col min="1532" max="1532" width="14.7109375" style="2" customWidth="1"/>
    <col min="1533" max="1533" width="11.7109375" style="2" customWidth="1"/>
    <col min="1534" max="1534" width="14.7109375" style="2" customWidth="1"/>
    <col min="1535" max="1535" width="11.7109375" style="2" customWidth="1"/>
    <col min="1536" max="1536" width="5" style="2" customWidth="1"/>
    <col min="1537" max="1537" width="11.42578125" style="2"/>
    <col min="1538" max="1538" width="9.7109375" style="2" customWidth="1"/>
    <col min="1539" max="1539" width="11.7109375" style="2" customWidth="1"/>
    <col min="1540" max="1540" width="14.7109375" style="2" customWidth="1"/>
    <col min="1541" max="1541" width="11.7109375" style="2" customWidth="1"/>
    <col min="1542" max="1542" width="14.7109375" style="2" customWidth="1"/>
    <col min="1543" max="1543" width="11.7109375" style="2" customWidth="1"/>
    <col min="1544" max="1544" width="5" style="2" customWidth="1"/>
    <col min="1545" max="1554" width="11.42578125" style="2"/>
    <col min="1555" max="1555" width="15.7109375" style="2" customWidth="1"/>
    <col min="1556" max="1556" width="11.42578125" style="2"/>
    <col min="1557" max="1557" width="15.7109375" style="2" customWidth="1"/>
    <col min="1558" max="1558" width="11.42578125" style="2"/>
    <col min="1559" max="1559" width="15.7109375" style="2" customWidth="1"/>
    <col min="1560" max="1769" width="11.42578125" style="2"/>
    <col min="1770" max="1770" width="9.7109375" style="2" customWidth="1"/>
    <col min="1771" max="1771" width="11.7109375" style="2" customWidth="1"/>
    <col min="1772" max="1772" width="14.7109375" style="2" customWidth="1"/>
    <col min="1773" max="1773" width="11.7109375" style="2" customWidth="1"/>
    <col min="1774" max="1774" width="14.7109375" style="2" customWidth="1"/>
    <col min="1775" max="1775" width="11.7109375" style="2" customWidth="1"/>
    <col min="1776" max="1776" width="5" style="2" customWidth="1"/>
    <col min="1777" max="1777" width="11.42578125" style="2"/>
    <col min="1778" max="1778" width="9.7109375" style="2" customWidth="1"/>
    <col min="1779" max="1779" width="11.7109375" style="2" customWidth="1"/>
    <col min="1780" max="1780" width="14.85546875" style="2" customWidth="1"/>
    <col min="1781" max="1781" width="11.7109375" style="2" customWidth="1"/>
    <col min="1782" max="1782" width="14.7109375" style="2" customWidth="1"/>
    <col min="1783" max="1783" width="11.7109375" style="2" customWidth="1"/>
    <col min="1784" max="1784" width="5" style="2" customWidth="1"/>
    <col min="1785" max="1785" width="11.42578125" style="2"/>
    <col min="1786" max="1786" width="9.7109375" style="2" customWidth="1"/>
    <col min="1787" max="1787" width="11.7109375" style="2" customWidth="1"/>
    <col min="1788" max="1788" width="14.7109375" style="2" customWidth="1"/>
    <col min="1789" max="1789" width="11.7109375" style="2" customWidth="1"/>
    <col min="1790" max="1790" width="14.7109375" style="2" customWidth="1"/>
    <col min="1791" max="1791" width="11.7109375" style="2" customWidth="1"/>
    <col min="1792" max="1792" width="5" style="2" customWidth="1"/>
    <col min="1793" max="1793" width="11.42578125" style="2"/>
    <col min="1794" max="1794" width="9.7109375" style="2" customWidth="1"/>
    <col min="1795" max="1795" width="11.7109375" style="2" customWidth="1"/>
    <col min="1796" max="1796" width="14.7109375" style="2" customWidth="1"/>
    <col min="1797" max="1797" width="11.7109375" style="2" customWidth="1"/>
    <col min="1798" max="1798" width="14.7109375" style="2" customWidth="1"/>
    <col min="1799" max="1799" width="11.7109375" style="2" customWidth="1"/>
    <col min="1800" max="1800" width="5" style="2" customWidth="1"/>
    <col min="1801" max="1810" width="11.42578125" style="2"/>
    <col min="1811" max="1811" width="15.7109375" style="2" customWidth="1"/>
    <col min="1812" max="1812" width="11.42578125" style="2"/>
    <col min="1813" max="1813" width="15.7109375" style="2" customWidth="1"/>
    <col min="1814" max="1814" width="11.42578125" style="2"/>
    <col min="1815" max="1815" width="15.7109375" style="2" customWidth="1"/>
    <col min="1816" max="2025" width="11.42578125" style="2"/>
    <col min="2026" max="2026" width="9.7109375" style="2" customWidth="1"/>
    <col min="2027" max="2027" width="11.7109375" style="2" customWidth="1"/>
    <col min="2028" max="2028" width="14.7109375" style="2" customWidth="1"/>
    <col min="2029" max="2029" width="11.7109375" style="2" customWidth="1"/>
    <col min="2030" max="2030" width="14.7109375" style="2" customWidth="1"/>
    <col min="2031" max="2031" width="11.7109375" style="2" customWidth="1"/>
    <col min="2032" max="2032" width="5" style="2" customWidth="1"/>
    <col min="2033" max="2033" width="11.42578125" style="2"/>
    <col min="2034" max="2034" width="9.7109375" style="2" customWidth="1"/>
    <col min="2035" max="2035" width="11.7109375" style="2" customWidth="1"/>
    <col min="2036" max="2036" width="14.85546875" style="2" customWidth="1"/>
    <col min="2037" max="2037" width="11.7109375" style="2" customWidth="1"/>
    <col min="2038" max="2038" width="14.7109375" style="2" customWidth="1"/>
    <col min="2039" max="2039" width="11.7109375" style="2" customWidth="1"/>
    <col min="2040" max="2040" width="5" style="2" customWidth="1"/>
    <col min="2041" max="2041" width="11.42578125" style="2"/>
    <col min="2042" max="2042" width="9.7109375" style="2" customWidth="1"/>
    <col min="2043" max="2043" width="11.7109375" style="2" customWidth="1"/>
    <col min="2044" max="2044" width="14.7109375" style="2" customWidth="1"/>
    <col min="2045" max="2045" width="11.7109375" style="2" customWidth="1"/>
    <col min="2046" max="2046" width="14.7109375" style="2" customWidth="1"/>
    <col min="2047" max="2047" width="11.7109375" style="2" customWidth="1"/>
    <col min="2048" max="2048" width="5" style="2" customWidth="1"/>
    <col min="2049" max="2049" width="11.42578125" style="2"/>
    <col min="2050" max="2050" width="9.7109375" style="2" customWidth="1"/>
    <col min="2051" max="2051" width="11.7109375" style="2" customWidth="1"/>
    <col min="2052" max="2052" width="14.7109375" style="2" customWidth="1"/>
    <col min="2053" max="2053" width="11.7109375" style="2" customWidth="1"/>
    <col min="2054" max="2054" width="14.7109375" style="2" customWidth="1"/>
    <col min="2055" max="2055" width="11.7109375" style="2" customWidth="1"/>
    <col min="2056" max="2056" width="5" style="2" customWidth="1"/>
    <col min="2057" max="2066" width="11.42578125" style="2"/>
    <col min="2067" max="2067" width="15.7109375" style="2" customWidth="1"/>
    <col min="2068" max="2068" width="11.42578125" style="2"/>
    <col min="2069" max="2069" width="15.7109375" style="2" customWidth="1"/>
    <col min="2070" max="2070" width="11.42578125" style="2"/>
    <col min="2071" max="2071" width="15.7109375" style="2" customWidth="1"/>
    <col min="2072" max="2281" width="11.42578125" style="2"/>
    <col min="2282" max="2282" width="9.7109375" style="2" customWidth="1"/>
    <col min="2283" max="2283" width="11.7109375" style="2" customWidth="1"/>
    <col min="2284" max="2284" width="14.7109375" style="2" customWidth="1"/>
    <col min="2285" max="2285" width="11.7109375" style="2" customWidth="1"/>
    <col min="2286" max="2286" width="14.7109375" style="2" customWidth="1"/>
    <col min="2287" max="2287" width="11.7109375" style="2" customWidth="1"/>
    <col min="2288" max="2288" width="5" style="2" customWidth="1"/>
    <col min="2289" max="2289" width="11.42578125" style="2"/>
    <col min="2290" max="2290" width="9.7109375" style="2" customWidth="1"/>
    <col min="2291" max="2291" width="11.7109375" style="2" customWidth="1"/>
    <col min="2292" max="2292" width="14.85546875" style="2" customWidth="1"/>
    <col min="2293" max="2293" width="11.7109375" style="2" customWidth="1"/>
    <col min="2294" max="2294" width="14.7109375" style="2" customWidth="1"/>
    <col min="2295" max="2295" width="11.7109375" style="2" customWidth="1"/>
    <col min="2296" max="2296" width="5" style="2" customWidth="1"/>
    <col min="2297" max="2297" width="11.42578125" style="2"/>
    <col min="2298" max="2298" width="9.7109375" style="2" customWidth="1"/>
    <col min="2299" max="2299" width="11.7109375" style="2" customWidth="1"/>
    <col min="2300" max="2300" width="14.7109375" style="2" customWidth="1"/>
    <col min="2301" max="2301" width="11.7109375" style="2" customWidth="1"/>
    <col min="2302" max="2302" width="14.7109375" style="2" customWidth="1"/>
    <col min="2303" max="2303" width="11.7109375" style="2" customWidth="1"/>
    <col min="2304" max="2304" width="5" style="2" customWidth="1"/>
    <col min="2305" max="2305" width="11.42578125" style="2"/>
    <col min="2306" max="2306" width="9.7109375" style="2" customWidth="1"/>
    <col min="2307" max="2307" width="11.7109375" style="2" customWidth="1"/>
    <col min="2308" max="2308" width="14.7109375" style="2" customWidth="1"/>
    <col min="2309" max="2309" width="11.7109375" style="2" customWidth="1"/>
    <col min="2310" max="2310" width="14.7109375" style="2" customWidth="1"/>
    <col min="2311" max="2311" width="11.7109375" style="2" customWidth="1"/>
    <col min="2312" max="2312" width="5" style="2" customWidth="1"/>
    <col min="2313" max="2322" width="11.42578125" style="2"/>
    <col min="2323" max="2323" width="15.7109375" style="2" customWidth="1"/>
    <col min="2324" max="2324" width="11.42578125" style="2"/>
    <col min="2325" max="2325" width="15.7109375" style="2" customWidth="1"/>
    <col min="2326" max="2326" width="11.42578125" style="2"/>
    <col min="2327" max="2327" width="15.7109375" style="2" customWidth="1"/>
    <col min="2328" max="2537" width="11.42578125" style="2"/>
    <col min="2538" max="2538" width="9.7109375" style="2" customWidth="1"/>
    <col min="2539" max="2539" width="11.7109375" style="2" customWidth="1"/>
    <col min="2540" max="2540" width="14.7109375" style="2" customWidth="1"/>
    <col min="2541" max="2541" width="11.7109375" style="2" customWidth="1"/>
    <col min="2542" max="2542" width="14.7109375" style="2" customWidth="1"/>
    <col min="2543" max="2543" width="11.7109375" style="2" customWidth="1"/>
    <col min="2544" max="2544" width="5" style="2" customWidth="1"/>
    <col min="2545" max="2545" width="11.42578125" style="2"/>
    <col min="2546" max="2546" width="9.7109375" style="2" customWidth="1"/>
    <col min="2547" max="2547" width="11.7109375" style="2" customWidth="1"/>
    <col min="2548" max="2548" width="14.85546875" style="2" customWidth="1"/>
    <col min="2549" max="2549" width="11.7109375" style="2" customWidth="1"/>
    <col min="2550" max="2550" width="14.7109375" style="2" customWidth="1"/>
    <col min="2551" max="2551" width="11.7109375" style="2" customWidth="1"/>
    <col min="2552" max="2552" width="5" style="2" customWidth="1"/>
    <col min="2553" max="2553" width="11.42578125" style="2"/>
    <col min="2554" max="2554" width="9.7109375" style="2" customWidth="1"/>
    <col min="2555" max="2555" width="11.7109375" style="2" customWidth="1"/>
    <col min="2556" max="2556" width="14.7109375" style="2" customWidth="1"/>
    <col min="2557" max="2557" width="11.7109375" style="2" customWidth="1"/>
    <col min="2558" max="2558" width="14.7109375" style="2" customWidth="1"/>
    <col min="2559" max="2559" width="11.7109375" style="2" customWidth="1"/>
    <col min="2560" max="2560" width="5" style="2" customWidth="1"/>
    <col min="2561" max="2561" width="11.42578125" style="2"/>
    <col min="2562" max="2562" width="9.7109375" style="2" customWidth="1"/>
    <col min="2563" max="2563" width="11.7109375" style="2" customWidth="1"/>
    <col min="2564" max="2564" width="14.7109375" style="2" customWidth="1"/>
    <col min="2565" max="2565" width="11.7109375" style="2" customWidth="1"/>
    <col min="2566" max="2566" width="14.7109375" style="2" customWidth="1"/>
    <col min="2567" max="2567" width="11.7109375" style="2" customWidth="1"/>
    <col min="2568" max="2568" width="5" style="2" customWidth="1"/>
    <col min="2569" max="2578" width="11.42578125" style="2"/>
    <col min="2579" max="2579" width="15.7109375" style="2" customWidth="1"/>
    <col min="2580" max="2580" width="11.42578125" style="2"/>
    <col min="2581" max="2581" width="15.7109375" style="2" customWidth="1"/>
    <col min="2582" max="2582" width="11.42578125" style="2"/>
    <col min="2583" max="2583" width="15.7109375" style="2" customWidth="1"/>
    <col min="2584" max="2793" width="11.42578125" style="2"/>
    <col min="2794" max="2794" width="9.7109375" style="2" customWidth="1"/>
    <col min="2795" max="2795" width="11.7109375" style="2" customWidth="1"/>
    <col min="2796" max="2796" width="14.7109375" style="2" customWidth="1"/>
    <col min="2797" max="2797" width="11.7109375" style="2" customWidth="1"/>
    <col min="2798" max="2798" width="14.7109375" style="2" customWidth="1"/>
    <col min="2799" max="2799" width="11.7109375" style="2" customWidth="1"/>
    <col min="2800" max="2800" width="5" style="2" customWidth="1"/>
    <col min="2801" max="2801" width="11.42578125" style="2"/>
    <col min="2802" max="2802" width="9.7109375" style="2" customWidth="1"/>
    <col min="2803" max="2803" width="11.7109375" style="2" customWidth="1"/>
    <col min="2804" max="2804" width="14.85546875" style="2" customWidth="1"/>
    <col min="2805" max="2805" width="11.7109375" style="2" customWidth="1"/>
    <col min="2806" max="2806" width="14.7109375" style="2" customWidth="1"/>
    <col min="2807" max="2807" width="11.7109375" style="2" customWidth="1"/>
    <col min="2808" max="2808" width="5" style="2" customWidth="1"/>
    <col min="2809" max="2809" width="11.42578125" style="2"/>
    <col min="2810" max="2810" width="9.7109375" style="2" customWidth="1"/>
    <col min="2811" max="2811" width="11.7109375" style="2" customWidth="1"/>
    <col min="2812" max="2812" width="14.7109375" style="2" customWidth="1"/>
    <col min="2813" max="2813" width="11.7109375" style="2" customWidth="1"/>
    <col min="2814" max="2814" width="14.7109375" style="2" customWidth="1"/>
    <col min="2815" max="2815" width="11.7109375" style="2" customWidth="1"/>
    <col min="2816" max="2816" width="5" style="2" customWidth="1"/>
    <col min="2817" max="2817" width="11.42578125" style="2"/>
    <col min="2818" max="2818" width="9.7109375" style="2" customWidth="1"/>
    <col min="2819" max="2819" width="11.7109375" style="2" customWidth="1"/>
    <col min="2820" max="2820" width="14.7109375" style="2" customWidth="1"/>
    <col min="2821" max="2821" width="11.7109375" style="2" customWidth="1"/>
    <col min="2822" max="2822" width="14.7109375" style="2" customWidth="1"/>
    <col min="2823" max="2823" width="11.7109375" style="2" customWidth="1"/>
    <col min="2824" max="2824" width="5" style="2" customWidth="1"/>
    <col min="2825" max="2834" width="11.42578125" style="2"/>
    <col min="2835" max="2835" width="15.7109375" style="2" customWidth="1"/>
    <col min="2836" max="2836" width="11.42578125" style="2"/>
    <col min="2837" max="2837" width="15.7109375" style="2" customWidth="1"/>
    <col min="2838" max="2838" width="11.42578125" style="2"/>
    <col min="2839" max="2839" width="15.7109375" style="2" customWidth="1"/>
    <col min="2840" max="3049" width="11.42578125" style="2"/>
    <col min="3050" max="3050" width="9.7109375" style="2" customWidth="1"/>
    <col min="3051" max="3051" width="11.7109375" style="2" customWidth="1"/>
    <col min="3052" max="3052" width="14.7109375" style="2" customWidth="1"/>
    <col min="3053" max="3053" width="11.7109375" style="2" customWidth="1"/>
    <col min="3054" max="3054" width="14.7109375" style="2" customWidth="1"/>
    <col min="3055" max="3055" width="11.7109375" style="2" customWidth="1"/>
    <col min="3056" max="3056" width="5" style="2" customWidth="1"/>
    <col min="3057" max="3057" width="11.42578125" style="2"/>
    <col min="3058" max="3058" width="9.7109375" style="2" customWidth="1"/>
    <col min="3059" max="3059" width="11.7109375" style="2" customWidth="1"/>
    <col min="3060" max="3060" width="14.85546875" style="2" customWidth="1"/>
    <col min="3061" max="3061" width="11.7109375" style="2" customWidth="1"/>
    <col min="3062" max="3062" width="14.7109375" style="2" customWidth="1"/>
    <col min="3063" max="3063" width="11.7109375" style="2" customWidth="1"/>
    <col min="3064" max="3064" width="5" style="2" customWidth="1"/>
    <col min="3065" max="3065" width="11.42578125" style="2"/>
    <col min="3066" max="3066" width="9.7109375" style="2" customWidth="1"/>
    <col min="3067" max="3067" width="11.7109375" style="2" customWidth="1"/>
    <col min="3068" max="3068" width="14.7109375" style="2" customWidth="1"/>
    <col min="3069" max="3069" width="11.7109375" style="2" customWidth="1"/>
    <col min="3070" max="3070" width="14.7109375" style="2" customWidth="1"/>
    <col min="3071" max="3071" width="11.7109375" style="2" customWidth="1"/>
    <col min="3072" max="3072" width="5" style="2" customWidth="1"/>
    <col min="3073" max="3073" width="11.42578125" style="2"/>
    <col min="3074" max="3074" width="9.7109375" style="2" customWidth="1"/>
    <col min="3075" max="3075" width="11.7109375" style="2" customWidth="1"/>
    <col min="3076" max="3076" width="14.7109375" style="2" customWidth="1"/>
    <col min="3077" max="3077" width="11.7109375" style="2" customWidth="1"/>
    <col min="3078" max="3078" width="14.7109375" style="2" customWidth="1"/>
    <col min="3079" max="3079" width="11.7109375" style="2" customWidth="1"/>
    <col min="3080" max="3080" width="5" style="2" customWidth="1"/>
    <col min="3081" max="3090" width="11.42578125" style="2"/>
    <col min="3091" max="3091" width="15.7109375" style="2" customWidth="1"/>
    <col min="3092" max="3092" width="11.42578125" style="2"/>
    <col min="3093" max="3093" width="15.7109375" style="2" customWidth="1"/>
    <col min="3094" max="3094" width="11.42578125" style="2"/>
    <col min="3095" max="3095" width="15.7109375" style="2" customWidth="1"/>
    <col min="3096" max="3305" width="11.42578125" style="2"/>
    <col min="3306" max="3306" width="9.7109375" style="2" customWidth="1"/>
    <col min="3307" max="3307" width="11.7109375" style="2" customWidth="1"/>
    <col min="3308" max="3308" width="14.7109375" style="2" customWidth="1"/>
    <col min="3309" max="3309" width="11.7109375" style="2" customWidth="1"/>
    <col min="3310" max="3310" width="14.7109375" style="2" customWidth="1"/>
    <col min="3311" max="3311" width="11.7109375" style="2" customWidth="1"/>
    <col min="3312" max="3312" width="5" style="2" customWidth="1"/>
    <col min="3313" max="3313" width="11.42578125" style="2"/>
    <col min="3314" max="3314" width="9.7109375" style="2" customWidth="1"/>
    <col min="3315" max="3315" width="11.7109375" style="2" customWidth="1"/>
    <col min="3316" max="3316" width="14.85546875" style="2" customWidth="1"/>
    <col min="3317" max="3317" width="11.7109375" style="2" customWidth="1"/>
    <col min="3318" max="3318" width="14.7109375" style="2" customWidth="1"/>
    <col min="3319" max="3319" width="11.7109375" style="2" customWidth="1"/>
    <col min="3320" max="3320" width="5" style="2" customWidth="1"/>
    <col min="3321" max="3321" width="11.42578125" style="2"/>
    <col min="3322" max="3322" width="9.7109375" style="2" customWidth="1"/>
    <col min="3323" max="3323" width="11.7109375" style="2" customWidth="1"/>
    <col min="3324" max="3324" width="14.7109375" style="2" customWidth="1"/>
    <col min="3325" max="3325" width="11.7109375" style="2" customWidth="1"/>
    <col min="3326" max="3326" width="14.7109375" style="2" customWidth="1"/>
    <col min="3327" max="3327" width="11.7109375" style="2" customWidth="1"/>
    <col min="3328" max="3328" width="5" style="2" customWidth="1"/>
    <col min="3329" max="3329" width="11.42578125" style="2"/>
    <col min="3330" max="3330" width="9.7109375" style="2" customWidth="1"/>
    <col min="3331" max="3331" width="11.7109375" style="2" customWidth="1"/>
    <col min="3332" max="3332" width="14.7109375" style="2" customWidth="1"/>
    <col min="3333" max="3333" width="11.7109375" style="2" customWidth="1"/>
    <col min="3334" max="3334" width="14.7109375" style="2" customWidth="1"/>
    <col min="3335" max="3335" width="11.7109375" style="2" customWidth="1"/>
    <col min="3336" max="3336" width="5" style="2" customWidth="1"/>
    <col min="3337" max="3346" width="11.42578125" style="2"/>
    <col min="3347" max="3347" width="15.7109375" style="2" customWidth="1"/>
    <col min="3348" max="3348" width="11.42578125" style="2"/>
    <col min="3349" max="3349" width="15.7109375" style="2" customWidth="1"/>
    <col min="3350" max="3350" width="11.42578125" style="2"/>
    <col min="3351" max="3351" width="15.7109375" style="2" customWidth="1"/>
    <col min="3352" max="3561" width="11.42578125" style="2"/>
    <col min="3562" max="3562" width="9.7109375" style="2" customWidth="1"/>
    <col min="3563" max="3563" width="11.7109375" style="2" customWidth="1"/>
    <col min="3564" max="3564" width="14.7109375" style="2" customWidth="1"/>
    <col min="3565" max="3565" width="11.7109375" style="2" customWidth="1"/>
    <col min="3566" max="3566" width="14.7109375" style="2" customWidth="1"/>
    <col min="3567" max="3567" width="11.7109375" style="2" customWidth="1"/>
    <col min="3568" max="3568" width="5" style="2" customWidth="1"/>
    <col min="3569" max="3569" width="11.42578125" style="2"/>
    <col min="3570" max="3570" width="9.7109375" style="2" customWidth="1"/>
    <col min="3571" max="3571" width="11.7109375" style="2" customWidth="1"/>
    <col min="3572" max="3572" width="14.85546875" style="2" customWidth="1"/>
    <col min="3573" max="3573" width="11.7109375" style="2" customWidth="1"/>
    <col min="3574" max="3574" width="14.7109375" style="2" customWidth="1"/>
    <col min="3575" max="3575" width="11.7109375" style="2" customWidth="1"/>
    <col min="3576" max="3576" width="5" style="2" customWidth="1"/>
    <col min="3577" max="3577" width="11.42578125" style="2"/>
    <col min="3578" max="3578" width="9.7109375" style="2" customWidth="1"/>
    <col min="3579" max="3579" width="11.7109375" style="2" customWidth="1"/>
    <col min="3580" max="3580" width="14.7109375" style="2" customWidth="1"/>
    <col min="3581" max="3581" width="11.7109375" style="2" customWidth="1"/>
    <col min="3582" max="3582" width="14.7109375" style="2" customWidth="1"/>
    <col min="3583" max="3583" width="11.7109375" style="2" customWidth="1"/>
    <col min="3584" max="3584" width="5" style="2" customWidth="1"/>
    <col min="3585" max="3585" width="11.42578125" style="2"/>
    <col min="3586" max="3586" width="9.7109375" style="2" customWidth="1"/>
    <col min="3587" max="3587" width="11.7109375" style="2" customWidth="1"/>
    <col min="3588" max="3588" width="14.7109375" style="2" customWidth="1"/>
    <col min="3589" max="3589" width="11.7109375" style="2" customWidth="1"/>
    <col min="3590" max="3590" width="14.7109375" style="2" customWidth="1"/>
    <col min="3591" max="3591" width="11.7109375" style="2" customWidth="1"/>
    <col min="3592" max="3592" width="5" style="2" customWidth="1"/>
    <col min="3593" max="3602" width="11.42578125" style="2"/>
    <col min="3603" max="3603" width="15.7109375" style="2" customWidth="1"/>
    <col min="3604" max="3604" width="11.42578125" style="2"/>
    <col min="3605" max="3605" width="15.7109375" style="2" customWidth="1"/>
    <col min="3606" max="3606" width="11.42578125" style="2"/>
    <col min="3607" max="3607" width="15.7109375" style="2" customWidth="1"/>
    <col min="3608" max="3817" width="11.42578125" style="2"/>
    <col min="3818" max="3818" width="9.7109375" style="2" customWidth="1"/>
    <col min="3819" max="3819" width="11.7109375" style="2" customWidth="1"/>
    <col min="3820" max="3820" width="14.7109375" style="2" customWidth="1"/>
    <col min="3821" max="3821" width="11.7109375" style="2" customWidth="1"/>
    <col min="3822" max="3822" width="14.7109375" style="2" customWidth="1"/>
    <col min="3823" max="3823" width="11.7109375" style="2" customWidth="1"/>
    <col min="3824" max="3824" width="5" style="2" customWidth="1"/>
    <col min="3825" max="3825" width="11.42578125" style="2"/>
    <col min="3826" max="3826" width="9.7109375" style="2" customWidth="1"/>
    <col min="3827" max="3827" width="11.7109375" style="2" customWidth="1"/>
    <col min="3828" max="3828" width="14.85546875" style="2" customWidth="1"/>
    <col min="3829" max="3829" width="11.7109375" style="2" customWidth="1"/>
    <col min="3830" max="3830" width="14.7109375" style="2" customWidth="1"/>
    <col min="3831" max="3831" width="11.7109375" style="2" customWidth="1"/>
    <col min="3832" max="3832" width="5" style="2" customWidth="1"/>
    <col min="3833" max="3833" width="11.42578125" style="2"/>
    <col min="3834" max="3834" width="9.7109375" style="2" customWidth="1"/>
    <col min="3835" max="3835" width="11.7109375" style="2" customWidth="1"/>
    <col min="3836" max="3836" width="14.7109375" style="2" customWidth="1"/>
    <col min="3837" max="3837" width="11.7109375" style="2" customWidth="1"/>
    <col min="3838" max="3838" width="14.7109375" style="2" customWidth="1"/>
    <col min="3839" max="3839" width="11.7109375" style="2" customWidth="1"/>
    <col min="3840" max="3840" width="5" style="2" customWidth="1"/>
    <col min="3841" max="3841" width="11.42578125" style="2"/>
    <col min="3842" max="3842" width="9.7109375" style="2" customWidth="1"/>
    <col min="3843" max="3843" width="11.7109375" style="2" customWidth="1"/>
    <col min="3844" max="3844" width="14.7109375" style="2" customWidth="1"/>
    <col min="3845" max="3845" width="11.7109375" style="2" customWidth="1"/>
    <col min="3846" max="3846" width="14.7109375" style="2" customWidth="1"/>
    <col min="3847" max="3847" width="11.7109375" style="2" customWidth="1"/>
    <col min="3848" max="3848" width="5" style="2" customWidth="1"/>
    <col min="3849" max="3858" width="11.42578125" style="2"/>
    <col min="3859" max="3859" width="15.7109375" style="2" customWidth="1"/>
    <col min="3860" max="3860" width="11.42578125" style="2"/>
    <col min="3861" max="3861" width="15.7109375" style="2" customWidth="1"/>
    <col min="3862" max="3862" width="11.42578125" style="2"/>
    <col min="3863" max="3863" width="15.7109375" style="2" customWidth="1"/>
    <col min="3864" max="4073" width="11.42578125" style="2"/>
    <col min="4074" max="4074" width="9.7109375" style="2" customWidth="1"/>
    <col min="4075" max="4075" width="11.7109375" style="2" customWidth="1"/>
    <col min="4076" max="4076" width="14.7109375" style="2" customWidth="1"/>
    <col min="4077" max="4077" width="11.7109375" style="2" customWidth="1"/>
    <col min="4078" max="4078" width="14.7109375" style="2" customWidth="1"/>
    <col min="4079" max="4079" width="11.7109375" style="2" customWidth="1"/>
    <col min="4080" max="4080" width="5" style="2" customWidth="1"/>
    <col min="4081" max="4081" width="11.42578125" style="2"/>
    <col min="4082" max="4082" width="9.7109375" style="2" customWidth="1"/>
    <col min="4083" max="4083" width="11.7109375" style="2" customWidth="1"/>
    <col min="4084" max="4084" width="14.85546875" style="2" customWidth="1"/>
    <col min="4085" max="4085" width="11.7109375" style="2" customWidth="1"/>
    <col min="4086" max="4086" width="14.7109375" style="2" customWidth="1"/>
    <col min="4087" max="4087" width="11.7109375" style="2" customWidth="1"/>
    <col min="4088" max="4088" width="5" style="2" customWidth="1"/>
    <col min="4089" max="4089" width="11.42578125" style="2"/>
    <col min="4090" max="4090" width="9.7109375" style="2" customWidth="1"/>
    <col min="4091" max="4091" width="11.7109375" style="2" customWidth="1"/>
    <col min="4092" max="4092" width="14.7109375" style="2" customWidth="1"/>
    <col min="4093" max="4093" width="11.7109375" style="2" customWidth="1"/>
    <col min="4094" max="4094" width="14.7109375" style="2" customWidth="1"/>
    <col min="4095" max="4095" width="11.7109375" style="2" customWidth="1"/>
    <col min="4096" max="4096" width="5" style="2" customWidth="1"/>
    <col min="4097" max="4097" width="11.42578125" style="2"/>
    <col min="4098" max="4098" width="9.7109375" style="2" customWidth="1"/>
    <col min="4099" max="4099" width="11.7109375" style="2" customWidth="1"/>
    <col min="4100" max="4100" width="14.7109375" style="2" customWidth="1"/>
    <col min="4101" max="4101" width="11.7109375" style="2" customWidth="1"/>
    <col min="4102" max="4102" width="14.7109375" style="2" customWidth="1"/>
    <col min="4103" max="4103" width="11.7109375" style="2" customWidth="1"/>
    <col min="4104" max="4104" width="5" style="2" customWidth="1"/>
    <col min="4105" max="4114" width="11.42578125" style="2"/>
    <col min="4115" max="4115" width="15.7109375" style="2" customWidth="1"/>
    <col min="4116" max="4116" width="11.42578125" style="2"/>
    <col min="4117" max="4117" width="15.7109375" style="2" customWidth="1"/>
    <col min="4118" max="4118" width="11.42578125" style="2"/>
    <col min="4119" max="4119" width="15.7109375" style="2" customWidth="1"/>
    <col min="4120" max="4329" width="11.42578125" style="2"/>
    <col min="4330" max="4330" width="9.7109375" style="2" customWidth="1"/>
    <col min="4331" max="4331" width="11.7109375" style="2" customWidth="1"/>
    <col min="4332" max="4332" width="14.7109375" style="2" customWidth="1"/>
    <col min="4333" max="4333" width="11.7109375" style="2" customWidth="1"/>
    <col min="4334" max="4334" width="14.7109375" style="2" customWidth="1"/>
    <col min="4335" max="4335" width="11.7109375" style="2" customWidth="1"/>
    <col min="4336" max="4336" width="5" style="2" customWidth="1"/>
    <col min="4337" max="4337" width="11.42578125" style="2"/>
    <col min="4338" max="4338" width="9.7109375" style="2" customWidth="1"/>
    <col min="4339" max="4339" width="11.7109375" style="2" customWidth="1"/>
    <col min="4340" max="4340" width="14.85546875" style="2" customWidth="1"/>
    <col min="4341" max="4341" width="11.7109375" style="2" customWidth="1"/>
    <col min="4342" max="4342" width="14.7109375" style="2" customWidth="1"/>
    <col min="4343" max="4343" width="11.7109375" style="2" customWidth="1"/>
    <col min="4344" max="4344" width="5" style="2" customWidth="1"/>
    <col min="4345" max="4345" width="11.42578125" style="2"/>
    <col min="4346" max="4346" width="9.7109375" style="2" customWidth="1"/>
    <col min="4347" max="4347" width="11.7109375" style="2" customWidth="1"/>
    <col min="4348" max="4348" width="14.7109375" style="2" customWidth="1"/>
    <col min="4349" max="4349" width="11.7109375" style="2" customWidth="1"/>
    <col min="4350" max="4350" width="14.7109375" style="2" customWidth="1"/>
    <col min="4351" max="4351" width="11.7109375" style="2" customWidth="1"/>
    <col min="4352" max="4352" width="5" style="2" customWidth="1"/>
    <col min="4353" max="4353" width="11.42578125" style="2"/>
    <col min="4354" max="4354" width="9.7109375" style="2" customWidth="1"/>
    <col min="4355" max="4355" width="11.7109375" style="2" customWidth="1"/>
    <col min="4356" max="4356" width="14.7109375" style="2" customWidth="1"/>
    <col min="4357" max="4357" width="11.7109375" style="2" customWidth="1"/>
    <col min="4358" max="4358" width="14.7109375" style="2" customWidth="1"/>
    <col min="4359" max="4359" width="11.7109375" style="2" customWidth="1"/>
    <col min="4360" max="4360" width="5" style="2" customWidth="1"/>
    <col min="4361" max="4370" width="11.42578125" style="2"/>
    <col min="4371" max="4371" width="15.7109375" style="2" customWidth="1"/>
    <col min="4372" max="4372" width="11.42578125" style="2"/>
    <col min="4373" max="4373" width="15.7109375" style="2" customWidth="1"/>
    <col min="4374" max="4374" width="11.42578125" style="2"/>
    <col min="4375" max="4375" width="15.7109375" style="2" customWidth="1"/>
    <col min="4376" max="4585" width="11.42578125" style="2"/>
    <col min="4586" max="4586" width="9.7109375" style="2" customWidth="1"/>
    <col min="4587" max="4587" width="11.7109375" style="2" customWidth="1"/>
    <col min="4588" max="4588" width="14.7109375" style="2" customWidth="1"/>
    <col min="4589" max="4589" width="11.7109375" style="2" customWidth="1"/>
    <col min="4590" max="4590" width="14.7109375" style="2" customWidth="1"/>
    <col min="4591" max="4591" width="11.7109375" style="2" customWidth="1"/>
    <col min="4592" max="4592" width="5" style="2" customWidth="1"/>
    <col min="4593" max="4593" width="11.42578125" style="2"/>
    <col min="4594" max="4594" width="9.7109375" style="2" customWidth="1"/>
    <col min="4595" max="4595" width="11.7109375" style="2" customWidth="1"/>
    <col min="4596" max="4596" width="14.85546875" style="2" customWidth="1"/>
    <col min="4597" max="4597" width="11.7109375" style="2" customWidth="1"/>
    <col min="4598" max="4598" width="14.7109375" style="2" customWidth="1"/>
    <col min="4599" max="4599" width="11.7109375" style="2" customWidth="1"/>
    <col min="4600" max="4600" width="5" style="2" customWidth="1"/>
    <col min="4601" max="4601" width="11.42578125" style="2"/>
    <col min="4602" max="4602" width="9.7109375" style="2" customWidth="1"/>
    <col min="4603" max="4603" width="11.7109375" style="2" customWidth="1"/>
    <col min="4604" max="4604" width="14.7109375" style="2" customWidth="1"/>
    <col min="4605" max="4605" width="11.7109375" style="2" customWidth="1"/>
    <col min="4606" max="4606" width="14.7109375" style="2" customWidth="1"/>
    <col min="4607" max="4607" width="11.7109375" style="2" customWidth="1"/>
    <col min="4608" max="4608" width="5" style="2" customWidth="1"/>
    <col min="4609" max="4609" width="11.42578125" style="2"/>
    <col min="4610" max="4610" width="9.7109375" style="2" customWidth="1"/>
    <col min="4611" max="4611" width="11.7109375" style="2" customWidth="1"/>
    <col min="4612" max="4612" width="14.7109375" style="2" customWidth="1"/>
    <col min="4613" max="4613" width="11.7109375" style="2" customWidth="1"/>
    <col min="4614" max="4614" width="14.7109375" style="2" customWidth="1"/>
    <col min="4615" max="4615" width="11.7109375" style="2" customWidth="1"/>
    <col min="4616" max="4616" width="5" style="2" customWidth="1"/>
    <col min="4617" max="4626" width="11.42578125" style="2"/>
    <col min="4627" max="4627" width="15.7109375" style="2" customWidth="1"/>
    <col min="4628" max="4628" width="11.42578125" style="2"/>
    <col min="4629" max="4629" width="15.7109375" style="2" customWidth="1"/>
    <col min="4630" max="4630" width="11.42578125" style="2"/>
    <col min="4631" max="4631" width="15.7109375" style="2" customWidth="1"/>
    <col min="4632" max="4841" width="11.42578125" style="2"/>
    <col min="4842" max="4842" width="9.7109375" style="2" customWidth="1"/>
    <col min="4843" max="4843" width="11.7109375" style="2" customWidth="1"/>
    <col min="4844" max="4844" width="14.7109375" style="2" customWidth="1"/>
    <col min="4845" max="4845" width="11.7109375" style="2" customWidth="1"/>
    <col min="4846" max="4846" width="14.7109375" style="2" customWidth="1"/>
    <col min="4847" max="4847" width="11.7109375" style="2" customWidth="1"/>
    <col min="4848" max="4848" width="5" style="2" customWidth="1"/>
    <col min="4849" max="4849" width="11.42578125" style="2"/>
    <col min="4850" max="4850" width="9.7109375" style="2" customWidth="1"/>
    <col min="4851" max="4851" width="11.7109375" style="2" customWidth="1"/>
    <col min="4852" max="4852" width="14.85546875" style="2" customWidth="1"/>
    <col min="4853" max="4853" width="11.7109375" style="2" customWidth="1"/>
    <col min="4854" max="4854" width="14.7109375" style="2" customWidth="1"/>
    <col min="4855" max="4855" width="11.7109375" style="2" customWidth="1"/>
    <col min="4856" max="4856" width="5" style="2" customWidth="1"/>
    <col min="4857" max="4857" width="11.42578125" style="2"/>
    <col min="4858" max="4858" width="9.7109375" style="2" customWidth="1"/>
    <col min="4859" max="4859" width="11.7109375" style="2" customWidth="1"/>
    <col min="4860" max="4860" width="14.7109375" style="2" customWidth="1"/>
    <col min="4861" max="4861" width="11.7109375" style="2" customWidth="1"/>
    <col min="4862" max="4862" width="14.7109375" style="2" customWidth="1"/>
    <col min="4863" max="4863" width="11.7109375" style="2" customWidth="1"/>
    <col min="4864" max="4864" width="5" style="2" customWidth="1"/>
    <col min="4865" max="4865" width="11.42578125" style="2"/>
    <col min="4866" max="4866" width="9.7109375" style="2" customWidth="1"/>
    <col min="4867" max="4867" width="11.7109375" style="2" customWidth="1"/>
    <col min="4868" max="4868" width="14.7109375" style="2" customWidth="1"/>
    <col min="4869" max="4869" width="11.7109375" style="2" customWidth="1"/>
    <col min="4870" max="4870" width="14.7109375" style="2" customWidth="1"/>
    <col min="4871" max="4871" width="11.7109375" style="2" customWidth="1"/>
    <col min="4872" max="4872" width="5" style="2" customWidth="1"/>
    <col min="4873" max="4882" width="11.42578125" style="2"/>
    <col min="4883" max="4883" width="15.7109375" style="2" customWidth="1"/>
    <col min="4884" max="4884" width="11.42578125" style="2"/>
    <col min="4885" max="4885" width="15.7109375" style="2" customWidth="1"/>
    <col min="4886" max="4886" width="11.42578125" style="2"/>
    <col min="4887" max="4887" width="15.7109375" style="2" customWidth="1"/>
    <col min="4888" max="5097" width="11.42578125" style="2"/>
    <col min="5098" max="5098" width="9.7109375" style="2" customWidth="1"/>
    <col min="5099" max="5099" width="11.7109375" style="2" customWidth="1"/>
    <col min="5100" max="5100" width="14.7109375" style="2" customWidth="1"/>
    <col min="5101" max="5101" width="11.7109375" style="2" customWidth="1"/>
    <col min="5102" max="5102" width="14.7109375" style="2" customWidth="1"/>
    <col min="5103" max="5103" width="11.7109375" style="2" customWidth="1"/>
    <col min="5104" max="5104" width="5" style="2" customWidth="1"/>
    <col min="5105" max="5105" width="11.42578125" style="2"/>
    <col min="5106" max="5106" width="9.7109375" style="2" customWidth="1"/>
    <col min="5107" max="5107" width="11.7109375" style="2" customWidth="1"/>
    <col min="5108" max="5108" width="14.85546875" style="2" customWidth="1"/>
    <col min="5109" max="5109" width="11.7109375" style="2" customWidth="1"/>
    <col min="5110" max="5110" width="14.7109375" style="2" customWidth="1"/>
    <col min="5111" max="5111" width="11.7109375" style="2" customWidth="1"/>
    <col min="5112" max="5112" width="5" style="2" customWidth="1"/>
    <col min="5113" max="5113" width="11.42578125" style="2"/>
    <col min="5114" max="5114" width="9.7109375" style="2" customWidth="1"/>
    <col min="5115" max="5115" width="11.7109375" style="2" customWidth="1"/>
    <col min="5116" max="5116" width="14.7109375" style="2" customWidth="1"/>
    <col min="5117" max="5117" width="11.7109375" style="2" customWidth="1"/>
    <col min="5118" max="5118" width="14.7109375" style="2" customWidth="1"/>
    <col min="5119" max="5119" width="11.7109375" style="2" customWidth="1"/>
    <col min="5120" max="5120" width="5" style="2" customWidth="1"/>
    <col min="5121" max="5121" width="11.42578125" style="2"/>
    <col min="5122" max="5122" width="9.7109375" style="2" customWidth="1"/>
    <col min="5123" max="5123" width="11.7109375" style="2" customWidth="1"/>
    <col min="5124" max="5124" width="14.7109375" style="2" customWidth="1"/>
    <col min="5125" max="5125" width="11.7109375" style="2" customWidth="1"/>
    <col min="5126" max="5126" width="14.7109375" style="2" customWidth="1"/>
    <col min="5127" max="5127" width="11.7109375" style="2" customWidth="1"/>
    <col min="5128" max="5128" width="5" style="2" customWidth="1"/>
    <col min="5129" max="5138" width="11.42578125" style="2"/>
    <col min="5139" max="5139" width="15.7109375" style="2" customWidth="1"/>
    <col min="5140" max="5140" width="11.42578125" style="2"/>
    <col min="5141" max="5141" width="15.7109375" style="2" customWidth="1"/>
    <col min="5142" max="5142" width="11.42578125" style="2"/>
    <col min="5143" max="5143" width="15.7109375" style="2" customWidth="1"/>
    <col min="5144" max="5353" width="11.42578125" style="2"/>
    <col min="5354" max="5354" width="9.7109375" style="2" customWidth="1"/>
    <col min="5355" max="5355" width="11.7109375" style="2" customWidth="1"/>
    <col min="5356" max="5356" width="14.7109375" style="2" customWidth="1"/>
    <col min="5357" max="5357" width="11.7109375" style="2" customWidth="1"/>
    <col min="5358" max="5358" width="14.7109375" style="2" customWidth="1"/>
    <col min="5359" max="5359" width="11.7109375" style="2" customWidth="1"/>
    <col min="5360" max="5360" width="5" style="2" customWidth="1"/>
    <col min="5361" max="5361" width="11.42578125" style="2"/>
    <col min="5362" max="5362" width="9.7109375" style="2" customWidth="1"/>
    <col min="5363" max="5363" width="11.7109375" style="2" customWidth="1"/>
    <col min="5364" max="5364" width="14.85546875" style="2" customWidth="1"/>
    <col min="5365" max="5365" width="11.7109375" style="2" customWidth="1"/>
    <col min="5366" max="5366" width="14.7109375" style="2" customWidth="1"/>
    <col min="5367" max="5367" width="11.7109375" style="2" customWidth="1"/>
    <col min="5368" max="5368" width="5" style="2" customWidth="1"/>
    <col min="5369" max="5369" width="11.42578125" style="2"/>
    <col min="5370" max="5370" width="9.7109375" style="2" customWidth="1"/>
    <col min="5371" max="5371" width="11.7109375" style="2" customWidth="1"/>
    <col min="5372" max="5372" width="14.7109375" style="2" customWidth="1"/>
    <col min="5373" max="5373" width="11.7109375" style="2" customWidth="1"/>
    <col min="5374" max="5374" width="14.7109375" style="2" customWidth="1"/>
    <col min="5375" max="5375" width="11.7109375" style="2" customWidth="1"/>
    <col min="5376" max="5376" width="5" style="2" customWidth="1"/>
    <col min="5377" max="5377" width="11.42578125" style="2"/>
    <col min="5378" max="5378" width="9.7109375" style="2" customWidth="1"/>
    <col min="5379" max="5379" width="11.7109375" style="2" customWidth="1"/>
    <col min="5380" max="5380" width="14.7109375" style="2" customWidth="1"/>
    <col min="5381" max="5381" width="11.7109375" style="2" customWidth="1"/>
    <col min="5382" max="5382" width="14.7109375" style="2" customWidth="1"/>
    <col min="5383" max="5383" width="11.7109375" style="2" customWidth="1"/>
    <col min="5384" max="5384" width="5" style="2" customWidth="1"/>
    <col min="5385" max="5394" width="11.42578125" style="2"/>
    <col min="5395" max="5395" width="15.7109375" style="2" customWidth="1"/>
    <col min="5396" max="5396" width="11.42578125" style="2"/>
    <col min="5397" max="5397" width="15.7109375" style="2" customWidth="1"/>
    <col min="5398" max="5398" width="11.42578125" style="2"/>
    <col min="5399" max="5399" width="15.7109375" style="2" customWidth="1"/>
    <col min="5400" max="5609" width="11.42578125" style="2"/>
    <col min="5610" max="5610" width="9.7109375" style="2" customWidth="1"/>
    <col min="5611" max="5611" width="11.7109375" style="2" customWidth="1"/>
    <col min="5612" max="5612" width="14.7109375" style="2" customWidth="1"/>
    <col min="5613" max="5613" width="11.7109375" style="2" customWidth="1"/>
    <col min="5614" max="5614" width="14.7109375" style="2" customWidth="1"/>
    <col min="5615" max="5615" width="11.7109375" style="2" customWidth="1"/>
    <col min="5616" max="5616" width="5" style="2" customWidth="1"/>
    <col min="5617" max="5617" width="11.42578125" style="2"/>
    <col min="5618" max="5618" width="9.7109375" style="2" customWidth="1"/>
    <col min="5619" max="5619" width="11.7109375" style="2" customWidth="1"/>
    <col min="5620" max="5620" width="14.85546875" style="2" customWidth="1"/>
    <col min="5621" max="5621" width="11.7109375" style="2" customWidth="1"/>
    <col min="5622" max="5622" width="14.7109375" style="2" customWidth="1"/>
    <col min="5623" max="5623" width="11.7109375" style="2" customWidth="1"/>
    <col min="5624" max="5624" width="5" style="2" customWidth="1"/>
    <col min="5625" max="5625" width="11.42578125" style="2"/>
    <col min="5626" max="5626" width="9.7109375" style="2" customWidth="1"/>
    <col min="5627" max="5627" width="11.7109375" style="2" customWidth="1"/>
    <col min="5628" max="5628" width="14.7109375" style="2" customWidth="1"/>
    <col min="5629" max="5629" width="11.7109375" style="2" customWidth="1"/>
    <col min="5630" max="5630" width="14.7109375" style="2" customWidth="1"/>
    <col min="5631" max="5631" width="11.7109375" style="2" customWidth="1"/>
    <col min="5632" max="5632" width="5" style="2" customWidth="1"/>
    <col min="5633" max="5633" width="11.42578125" style="2"/>
    <col min="5634" max="5634" width="9.7109375" style="2" customWidth="1"/>
    <col min="5635" max="5635" width="11.7109375" style="2" customWidth="1"/>
    <col min="5636" max="5636" width="14.7109375" style="2" customWidth="1"/>
    <col min="5637" max="5637" width="11.7109375" style="2" customWidth="1"/>
    <col min="5638" max="5638" width="14.7109375" style="2" customWidth="1"/>
    <col min="5639" max="5639" width="11.7109375" style="2" customWidth="1"/>
    <col min="5640" max="5640" width="5" style="2" customWidth="1"/>
    <col min="5641" max="5650" width="11.42578125" style="2"/>
    <col min="5651" max="5651" width="15.7109375" style="2" customWidth="1"/>
    <col min="5652" max="5652" width="11.42578125" style="2"/>
    <col min="5653" max="5653" width="15.7109375" style="2" customWidth="1"/>
    <col min="5654" max="5654" width="11.42578125" style="2"/>
    <col min="5655" max="5655" width="15.7109375" style="2" customWidth="1"/>
    <col min="5656" max="5865" width="11.42578125" style="2"/>
    <col min="5866" max="5866" width="9.7109375" style="2" customWidth="1"/>
    <col min="5867" max="5867" width="11.7109375" style="2" customWidth="1"/>
    <col min="5868" max="5868" width="14.7109375" style="2" customWidth="1"/>
    <col min="5869" max="5869" width="11.7109375" style="2" customWidth="1"/>
    <col min="5870" max="5870" width="14.7109375" style="2" customWidth="1"/>
    <col min="5871" max="5871" width="11.7109375" style="2" customWidth="1"/>
    <col min="5872" max="5872" width="5" style="2" customWidth="1"/>
    <col min="5873" max="5873" width="11.42578125" style="2"/>
    <col min="5874" max="5874" width="9.7109375" style="2" customWidth="1"/>
    <col min="5875" max="5875" width="11.7109375" style="2" customWidth="1"/>
    <col min="5876" max="5876" width="14.85546875" style="2" customWidth="1"/>
    <col min="5877" max="5877" width="11.7109375" style="2" customWidth="1"/>
    <col min="5878" max="5878" width="14.7109375" style="2" customWidth="1"/>
    <col min="5879" max="5879" width="11.7109375" style="2" customWidth="1"/>
    <col min="5880" max="5880" width="5" style="2" customWidth="1"/>
    <col min="5881" max="5881" width="11.42578125" style="2"/>
    <col min="5882" max="5882" width="9.7109375" style="2" customWidth="1"/>
    <col min="5883" max="5883" width="11.7109375" style="2" customWidth="1"/>
    <col min="5884" max="5884" width="14.7109375" style="2" customWidth="1"/>
    <col min="5885" max="5885" width="11.7109375" style="2" customWidth="1"/>
    <col min="5886" max="5886" width="14.7109375" style="2" customWidth="1"/>
    <col min="5887" max="5887" width="11.7109375" style="2" customWidth="1"/>
    <col min="5888" max="5888" width="5" style="2" customWidth="1"/>
    <col min="5889" max="5889" width="11.42578125" style="2"/>
    <col min="5890" max="5890" width="9.7109375" style="2" customWidth="1"/>
    <col min="5891" max="5891" width="11.7109375" style="2" customWidth="1"/>
    <col min="5892" max="5892" width="14.7109375" style="2" customWidth="1"/>
    <col min="5893" max="5893" width="11.7109375" style="2" customWidth="1"/>
    <col min="5894" max="5894" width="14.7109375" style="2" customWidth="1"/>
    <col min="5895" max="5895" width="11.7109375" style="2" customWidth="1"/>
    <col min="5896" max="5896" width="5" style="2" customWidth="1"/>
    <col min="5897" max="5906" width="11.42578125" style="2"/>
    <col min="5907" max="5907" width="15.7109375" style="2" customWidth="1"/>
    <col min="5908" max="5908" width="11.42578125" style="2"/>
    <col min="5909" max="5909" width="15.7109375" style="2" customWidth="1"/>
    <col min="5910" max="5910" width="11.42578125" style="2"/>
    <col min="5911" max="5911" width="15.7109375" style="2" customWidth="1"/>
    <col min="5912" max="6121" width="11.42578125" style="2"/>
    <col min="6122" max="6122" width="9.7109375" style="2" customWidth="1"/>
    <col min="6123" max="6123" width="11.7109375" style="2" customWidth="1"/>
    <col min="6124" max="6124" width="14.7109375" style="2" customWidth="1"/>
    <col min="6125" max="6125" width="11.7109375" style="2" customWidth="1"/>
    <col min="6126" max="6126" width="14.7109375" style="2" customWidth="1"/>
    <col min="6127" max="6127" width="11.7109375" style="2" customWidth="1"/>
    <col min="6128" max="6128" width="5" style="2" customWidth="1"/>
    <col min="6129" max="6129" width="11.42578125" style="2"/>
    <col min="6130" max="6130" width="9.7109375" style="2" customWidth="1"/>
    <col min="6131" max="6131" width="11.7109375" style="2" customWidth="1"/>
    <col min="6132" max="6132" width="14.85546875" style="2" customWidth="1"/>
    <col min="6133" max="6133" width="11.7109375" style="2" customWidth="1"/>
    <col min="6134" max="6134" width="14.7109375" style="2" customWidth="1"/>
    <col min="6135" max="6135" width="11.7109375" style="2" customWidth="1"/>
    <col min="6136" max="6136" width="5" style="2" customWidth="1"/>
    <col min="6137" max="6137" width="11.42578125" style="2"/>
    <col min="6138" max="6138" width="9.7109375" style="2" customWidth="1"/>
    <col min="6139" max="6139" width="11.7109375" style="2" customWidth="1"/>
    <col min="6140" max="6140" width="14.7109375" style="2" customWidth="1"/>
    <col min="6141" max="6141" width="11.7109375" style="2" customWidth="1"/>
    <col min="6142" max="6142" width="14.7109375" style="2" customWidth="1"/>
    <col min="6143" max="6143" width="11.7109375" style="2" customWidth="1"/>
    <col min="6144" max="6144" width="5" style="2" customWidth="1"/>
    <col min="6145" max="6145" width="11.42578125" style="2"/>
    <col min="6146" max="6146" width="9.7109375" style="2" customWidth="1"/>
    <col min="6147" max="6147" width="11.7109375" style="2" customWidth="1"/>
    <col min="6148" max="6148" width="14.7109375" style="2" customWidth="1"/>
    <col min="6149" max="6149" width="11.7109375" style="2" customWidth="1"/>
    <col min="6150" max="6150" width="14.7109375" style="2" customWidth="1"/>
    <col min="6151" max="6151" width="11.7109375" style="2" customWidth="1"/>
    <col min="6152" max="6152" width="5" style="2" customWidth="1"/>
    <col min="6153" max="6162" width="11.42578125" style="2"/>
    <col min="6163" max="6163" width="15.7109375" style="2" customWidth="1"/>
    <col min="6164" max="6164" width="11.42578125" style="2"/>
    <col min="6165" max="6165" width="15.7109375" style="2" customWidth="1"/>
    <col min="6166" max="6166" width="11.42578125" style="2"/>
    <col min="6167" max="6167" width="15.7109375" style="2" customWidth="1"/>
    <col min="6168" max="6377" width="11.42578125" style="2"/>
    <col min="6378" max="6378" width="9.7109375" style="2" customWidth="1"/>
    <col min="6379" max="6379" width="11.7109375" style="2" customWidth="1"/>
    <col min="6380" max="6380" width="14.7109375" style="2" customWidth="1"/>
    <col min="6381" max="6381" width="11.7109375" style="2" customWidth="1"/>
    <col min="6382" max="6382" width="14.7109375" style="2" customWidth="1"/>
    <col min="6383" max="6383" width="11.7109375" style="2" customWidth="1"/>
    <col min="6384" max="6384" width="5" style="2" customWidth="1"/>
    <col min="6385" max="6385" width="11.42578125" style="2"/>
    <col min="6386" max="6386" width="9.7109375" style="2" customWidth="1"/>
    <col min="6387" max="6387" width="11.7109375" style="2" customWidth="1"/>
    <col min="6388" max="6388" width="14.85546875" style="2" customWidth="1"/>
    <col min="6389" max="6389" width="11.7109375" style="2" customWidth="1"/>
    <col min="6390" max="6390" width="14.7109375" style="2" customWidth="1"/>
    <col min="6391" max="6391" width="11.7109375" style="2" customWidth="1"/>
    <col min="6392" max="6392" width="5" style="2" customWidth="1"/>
    <col min="6393" max="6393" width="11.42578125" style="2"/>
    <col min="6394" max="6394" width="9.7109375" style="2" customWidth="1"/>
    <col min="6395" max="6395" width="11.7109375" style="2" customWidth="1"/>
    <col min="6396" max="6396" width="14.7109375" style="2" customWidth="1"/>
    <col min="6397" max="6397" width="11.7109375" style="2" customWidth="1"/>
    <col min="6398" max="6398" width="14.7109375" style="2" customWidth="1"/>
    <col min="6399" max="6399" width="11.7109375" style="2" customWidth="1"/>
    <col min="6400" max="6400" width="5" style="2" customWidth="1"/>
    <col min="6401" max="6401" width="11.42578125" style="2"/>
    <col min="6402" max="6402" width="9.7109375" style="2" customWidth="1"/>
    <col min="6403" max="6403" width="11.7109375" style="2" customWidth="1"/>
    <col min="6404" max="6404" width="14.7109375" style="2" customWidth="1"/>
    <col min="6405" max="6405" width="11.7109375" style="2" customWidth="1"/>
    <col min="6406" max="6406" width="14.7109375" style="2" customWidth="1"/>
    <col min="6407" max="6407" width="11.7109375" style="2" customWidth="1"/>
    <col min="6408" max="6408" width="5" style="2" customWidth="1"/>
    <col min="6409" max="6418" width="11.42578125" style="2"/>
    <col min="6419" max="6419" width="15.7109375" style="2" customWidth="1"/>
    <col min="6420" max="6420" width="11.42578125" style="2"/>
    <col min="6421" max="6421" width="15.7109375" style="2" customWidth="1"/>
    <col min="6422" max="6422" width="11.42578125" style="2"/>
    <col min="6423" max="6423" width="15.7109375" style="2" customWidth="1"/>
    <col min="6424" max="6633" width="11.42578125" style="2"/>
    <col min="6634" max="6634" width="9.7109375" style="2" customWidth="1"/>
    <col min="6635" max="6635" width="11.7109375" style="2" customWidth="1"/>
    <col min="6636" max="6636" width="14.7109375" style="2" customWidth="1"/>
    <col min="6637" max="6637" width="11.7109375" style="2" customWidth="1"/>
    <col min="6638" max="6638" width="14.7109375" style="2" customWidth="1"/>
    <col min="6639" max="6639" width="11.7109375" style="2" customWidth="1"/>
    <col min="6640" max="6640" width="5" style="2" customWidth="1"/>
    <col min="6641" max="6641" width="11.42578125" style="2"/>
    <col min="6642" max="6642" width="9.7109375" style="2" customWidth="1"/>
    <col min="6643" max="6643" width="11.7109375" style="2" customWidth="1"/>
    <col min="6644" max="6644" width="14.85546875" style="2" customWidth="1"/>
    <col min="6645" max="6645" width="11.7109375" style="2" customWidth="1"/>
    <col min="6646" max="6646" width="14.7109375" style="2" customWidth="1"/>
    <col min="6647" max="6647" width="11.7109375" style="2" customWidth="1"/>
    <col min="6648" max="6648" width="5" style="2" customWidth="1"/>
    <col min="6649" max="6649" width="11.42578125" style="2"/>
    <col min="6650" max="6650" width="9.7109375" style="2" customWidth="1"/>
    <col min="6651" max="6651" width="11.7109375" style="2" customWidth="1"/>
    <col min="6652" max="6652" width="14.7109375" style="2" customWidth="1"/>
    <col min="6653" max="6653" width="11.7109375" style="2" customWidth="1"/>
    <col min="6654" max="6654" width="14.7109375" style="2" customWidth="1"/>
    <col min="6655" max="6655" width="11.7109375" style="2" customWidth="1"/>
    <col min="6656" max="6656" width="5" style="2" customWidth="1"/>
    <col min="6657" max="6657" width="11.42578125" style="2"/>
    <col min="6658" max="6658" width="9.7109375" style="2" customWidth="1"/>
    <col min="6659" max="6659" width="11.7109375" style="2" customWidth="1"/>
    <col min="6660" max="6660" width="14.7109375" style="2" customWidth="1"/>
    <col min="6661" max="6661" width="11.7109375" style="2" customWidth="1"/>
    <col min="6662" max="6662" width="14.7109375" style="2" customWidth="1"/>
    <col min="6663" max="6663" width="11.7109375" style="2" customWidth="1"/>
    <col min="6664" max="6664" width="5" style="2" customWidth="1"/>
    <col min="6665" max="6674" width="11.42578125" style="2"/>
    <col min="6675" max="6675" width="15.7109375" style="2" customWidth="1"/>
    <col min="6676" max="6676" width="11.42578125" style="2"/>
    <col min="6677" max="6677" width="15.7109375" style="2" customWidth="1"/>
    <col min="6678" max="6678" width="11.42578125" style="2"/>
    <col min="6679" max="6679" width="15.7109375" style="2" customWidth="1"/>
    <col min="6680" max="6889" width="11.42578125" style="2"/>
    <col min="6890" max="6890" width="9.7109375" style="2" customWidth="1"/>
    <col min="6891" max="6891" width="11.7109375" style="2" customWidth="1"/>
    <col min="6892" max="6892" width="14.7109375" style="2" customWidth="1"/>
    <col min="6893" max="6893" width="11.7109375" style="2" customWidth="1"/>
    <col min="6894" max="6894" width="14.7109375" style="2" customWidth="1"/>
    <col min="6895" max="6895" width="11.7109375" style="2" customWidth="1"/>
    <col min="6896" max="6896" width="5" style="2" customWidth="1"/>
    <col min="6897" max="6897" width="11.42578125" style="2"/>
    <col min="6898" max="6898" width="9.7109375" style="2" customWidth="1"/>
    <col min="6899" max="6899" width="11.7109375" style="2" customWidth="1"/>
    <col min="6900" max="6900" width="14.85546875" style="2" customWidth="1"/>
    <col min="6901" max="6901" width="11.7109375" style="2" customWidth="1"/>
    <col min="6902" max="6902" width="14.7109375" style="2" customWidth="1"/>
    <col min="6903" max="6903" width="11.7109375" style="2" customWidth="1"/>
    <col min="6904" max="6904" width="5" style="2" customWidth="1"/>
    <col min="6905" max="6905" width="11.42578125" style="2"/>
    <col min="6906" max="6906" width="9.7109375" style="2" customWidth="1"/>
    <col min="6907" max="6907" width="11.7109375" style="2" customWidth="1"/>
    <col min="6908" max="6908" width="14.7109375" style="2" customWidth="1"/>
    <col min="6909" max="6909" width="11.7109375" style="2" customWidth="1"/>
    <col min="6910" max="6910" width="14.7109375" style="2" customWidth="1"/>
    <col min="6911" max="6911" width="11.7109375" style="2" customWidth="1"/>
    <col min="6912" max="6912" width="5" style="2" customWidth="1"/>
    <col min="6913" max="6913" width="11.42578125" style="2"/>
    <col min="6914" max="6914" width="9.7109375" style="2" customWidth="1"/>
    <col min="6915" max="6915" width="11.7109375" style="2" customWidth="1"/>
    <col min="6916" max="6916" width="14.7109375" style="2" customWidth="1"/>
    <col min="6917" max="6917" width="11.7109375" style="2" customWidth="1"/>
    <col min="6918" max="6918" width="14.7109375" style="2" customWidth="1"/>
    <col min="6919" max="6919" width="11.7109375" style="2" customWidth="1"/>
    <col min="6920" max="6920" width="5" style="2" customWidth="1"/>
    <col min="6921" max="6930" width="11.42578125" style="2"/>
    <col min="6931" max="6931" width="15.7109375" style="2" customWidth="1"/>
    <col min="6932" max="6932" width="11.42578125" style="2"/>
    <col min="6933" max="6933" width="15.7109375" style="2" customWidth="1"/>
    <col min="6934" max="6934" width="11.42578125" style="2"/>
    <col min="6935" max="6935" width="15.7109375" style="2" customWidth="1"/>
    <col min="6936" max="7145" width="11.42578125" style="2"/>
    <col min="7146" max="7146" width="9.7109375" style="2" customWidth="1"/>
    <col min="7147" max="7147" width="11.7109375" style="2" customWidth="1"/>
    <col min="7148" max="7148" width="14.7109375" style="2" customWidth="1"/>
    <col min="7149" max="7149" width="11.7109375" style="2" customWidth="1"/>
    <col min="7150" max="7150" width="14.7109375" style="2" customWidth="1"/>
    <col min="7151" max="7151" width="11.7109375" style="2" customWidth="1"/>
    <col min="7152" max="7152" width="5" style="2" customWidth="1"/>
    <col min="7153" max="7153" width="11.42578125" style="2"/>
    <col min="7154" max="7154" width="9.7109375" style="2" customWidth="1"/>
    <col min="7155" max="7155" width="11.7109375" style="2" customWidth="1"/>
    <col min="7156" max="7156" width="14.85546875" style="2" customWidth="1"/>
    <col min="7157" max="7157" width="11.7109375" style="2" customWidth="1"/>
    <col min="7158" max="7158" width="14.7109375" style="2" customWidth="1"/>
    <col min="7159" max="7159" width="11.7109375" style="2" customWidth="1"/>
    <col min="7160" max="7160" width="5" style="2" customWidth="1"/>
    <col min="7161" max="7161" width="11.42578125" style="2"/>
    <col min="7162" max="7162" width="9.7109375" style="2" customWidth="1"/>
    <col min="7163" max="7163" width="11.7109375" style="2" customWidth="1"/>
    <col min="7164" max="7164" width="14.7109375" style="2" customWidth="1"/>
    <col min="7165" max="7165" width="11.7109375" style="2" customWidth="1"/>
    <col min="7166" max="7166" width="14.7109375" style="2" customWidth="1"/>
    <col min="7167" max="7167" width="11.7109375" style="2" customWidth="1"/>
    <col min="7168" max="7168" width="5" style="2" customWidth="1"/>
    <col min="7169" max="7169" width="11.42578125" style="2"/>
    <col min="7170" max="7170" width="9.7109375" style="2" customWidth="1"/>
    <col min="7171" max="7171" width="11.7109375" style="2" customWidth="1"/>
    <col min="7172" max="7172" width="14.7109375" style="2" customWidth="1"/>
    <col min="7173" max="7173" width="11.7109375" style="2" customWidth="1"/>
    <col min="7174" max="7174" width="14.7109375" style="2" customWidth="1"/>
    <col min="7175" max="7175" width="11.7109375" style="2" customWidth="1"/>
    <col min="7176" max="7176" width="5" style="2" customWidth="1"/>
    <col min="7177" max="7186" width="11.42578125" style="2"/>
    <col min="7187" max="7187" width="15.7109375" style="2" customWidth="1"/>
    <col min="7188" max="7188" width="11.42578125" style="2"/>
    <col min="7189" max="7189" width="15.7109375" style="2" customWidth="1"/>
    <col min="7190" max="7190" width="11.42578125" style="2"/>
    <col min="7191" max="7191" width="15.7109375" style="2" customWidth="1"/>
    <col min="7192" max="7401" width="11.42578125" style="2"/>
    <col min="7402" max="7402" width="9.7109375" style="2" customWidth="1"/>
    <col min="7403" max="7403" width="11.7109375" style="2" customWidth="1"/>
    <col min="7404" max="7404" width="14.7109375" style="2" customWidth="1"/>
    <col min="7405" max="7405" width="11.7109375" style="2" customWidth="1"/>
    <col min="7406" max="7406" width="14.7109375" style="2" customWidth="1"/>
    <col min="7407" max="7407" width="11.7109375" style="2" customWidth="1"/>
    <col min="7408" max="7408" width="5" style="2" customWidth="1"/>
    <col min="7409" max="7409" width="11.42578125" style="2"/>
    <col min="7410" max="7410" width="9.7109375" style="2" customWidth="1"/>
    <col min="7411" max="7411" width="11.7109375" style="2" customWidth="1"/>
    <col min="7412" max="7412" width="14.85546875" style="2" customWidth="1"/>
    <col min="7413" max="7413" width="11.7109375" style="2" customWidth="1"/>
    <col min="7414" max="7414" width="14.7109375" style="2" customWidth="1"/>
    <col min="7415" max="7415" width="11.7109375" style="2" customWidth="1"/>
    <col min="7416" max="7416" width="5" style="2" customWidth="1"/>
    <col min="7417" max="7417" width="11.42578125" style="2"/>
    <col min="7418" max="7418" width="9.7109375" style="2" customWidth="1"/>
    <col min="7419" max="7419" width="11.7109375" style="2" customWidth="1"/>
    <col min="7420" max="7420" width="14.7109375" style="2" customWidth="1"/>
    <col min="7421" max="7421" width="11.7109375" style="2" customWidth="1"/>
    <col min="7422" max="7422" width="14.7109375" style="2" customWidth="1"/>
    <col min="7423" max="7423" width="11.7109375" style="2" customWidth="1"/>
    <col min="7424" max="7424" width="5" style="2" customWidth="1"/>
    <col min="7425" max="7425" width="11.42578125" style="2"/>
    <col min="7426" max="7426" width="9.7109375" style="2" customWidth="1"/>
    <col min="7427" max="7427" width="11.7109375" style="2" customWidth="1"/>
    <col min="7428" max="7428" width="14.7109375" style="2" customWidth="1"/>
    <col min="7429" max="7429" width="11.7109375" style="2" customWidth="1"/>
    <col min="7430" max="7430" width="14.7109375" style="2" customWidth="1"/>
    <col min="7431" max="7431" width="11.7109375" style="2" customWidth="1"/>
    <col min="7432" max="7432" width="5" style="2" customWidth="1"/>
    <col min="7433" max="7442" width="11.42578125" style="2"/>
    <col min="7443" max="7443" width="15.7109375" style="2" customWidth="1"/>
    <col min="7444" max="7444" width="11.42578125" style="2"/>
    <col min="7445" max="7445" width="15.7109375" style="2" customWidth="1"/>
    <col min="7446" max="7446" width="11.42578125" style="2"/>
    <col min="7447" max="7447" width="15.7109375" style="2" customWidth="1"/>
    <col min="7448" max="7657" width="11.42578125" style="2"/>
    <col min="7658" max="7658" width="9.7109375" style="2" customWidth="1"/>
    <col min="7659" max="7659" width="11.7109375" style="2" customWidth="1"/>
    <col min="7660" max="7660" width="14.7109375" style="2" customWidth="1"/>
    <col min="7661" max="7661" width="11.7109375" style="2" customWidth="1"/>
    <col min="7662" max="7662" width="14.7109375" style="2" customWidth="1"/>
    <col min="7663" max="7663" width="11.7109375" style="2" customWidth="1"/>
    <col min="7664" max="7664" width="5" style="2" customWidth="1"/>
    <col min="7665" max="7665" width="11.42578125" style="2"/>
    <col min="7666" max="7666" width="9.7109375" style="2" customWidth="1"/>
    <col min="7667" max="7667" width="11.7109375" style="2" customWidth="1"/>
    <col min="7668" max="7668" width="14.85546875" style="2" customWidth="1"/>
    <col min="7669" max="7669" width="11.7109375" style="2" customWidth="1"/>
    <col min="7670" max="7670" width="14.7109375" style="2" customWidth="1"/>
    <col min="7671" max="7671" width="11.7109375" style="2" customWidth="1"/>
    <col min="7672" max="7672" width="5" style="2" customWidth="1"/>
    <col min="7673" max="7673" width="11.42578125" style="2"/>
    <col min="7674" max="7674" width="9.7109375" style="2" customWidth="1"/>
    <col min="7675" max="7675" width="11.7109375" style="2" customWidth="1"/>
    <col min="7676" max="7676" width="14.7109375" style="2" customWidth="1"/>
    <col min="7677" max="7677" width="11.7109375" style="2" customWidth="1"/>
    <col min="7678" max="7678" width="14.7109375" style="2" customWidth="1"/>
    <col min="7679" max="7679" width="11.7109375" style="2" customWidth="1"/>
    <col min="7680" max="7680" width="5" style="2" customWidth="1"/>
    <col min="7681" max="7681" width="11.42578125" style="2"/>
    <col min="7682" max="7682" width="9.7109375" style="2" customWidth="1"/>
    <col min="7683" max="7683" width="11.7109375" style="2" customWidth="1"/>
    <col min="7684" max="7684" width="14.7109375" style="2" customWidth="1"/>
    <col min="7685" max="7685" width="11.7109375" style="2" customWidth="1"/>
    <col min="7686" max="7686" width="14.7109375" style="2" customWidth="1"/>
    <col min="7687" max="7687" width="11.7109375" style="2" customWidth="1"/>
    <col min="7688" max="7688" width="5" style="2" customWidth="1"/>
    <col min="7689" max="7698" width="11.42578125" style="2"/>
    <col min="7699" max="7699" width="15.7109375" style="2" customWidth="1"/>
    <col min="7700" max="7700" width="11.42578125" style="2"/>
    <col min="7701" max="7701" width="15.7109375" style="2" customWidth="1"/>
    <col min="7702" max="7702" width="11.42578125" style="2"/>
    <col min="7703" max="7703" width="15.7109375" style="2" customWidth="1"/>
    <col min="7704" max="7913" width="11.42578125" style="2"/>
    <col min="7914" max="7914" width="9.7109375" style="2" customWidth="1"/>
    <col min="7915" max="7915" width="11.7109375" style="2" customWidth="1"/>
    <col min="7916" max="7916" width="14.7109375" style="2" customWidth="1"/>
    <col min="7917" max="7917" width="11.7109375" style="2" customWidth="1"/>
    <col min="7918" max="7918" width="14.7109375" style="2" customWidth="1"/>
    <col min="7919" max="7919" width="11.7109375" style="2" customWidth="1"/>
    <col min="7920" max="7920" width="5" style="2" customWidth="1"/>
    <col min="7921" max="7921" width="11.42578125" style="2"/>
    <col min="7922" max="7922" width="9.7109375" style="2" customWidth="1"/>
    <col min="7923" max="7923" width="11.7109375" style="2" customWidth="1"/>
    <col min="7924" max="7924" width="14.85546875" style="2" customWidth="1"/>
    <col min="7925" max="7925" width="11.7109375" style="2" customWidth="1"/>
    <col min="7926" max="7926" width="14.7109375" style="2" customWidth="1"/>
    <col min="7927" max="7927" width="11.7109375" style="2" customWidth="1"/>
    <col min="7928" max="7928" width="5" style="2" customWidth="1"/>
    <col min="7929" max="7929" width="11.42578125" style="2"/>
    <col min="7930" max="7930" width="9.7109375" style="2" customWidth="1"/>
    <col min="7931" max="7931" width="11.7109375" style="2" customWidth="1"/>
    <col min="7932" max="7932" width="14.7109375" style="2" customWidth="1"/>
    <col min="7933" max="7933" width="11.7109375" style="2" customWidth="1"/>
    <col min="7934" max="7934" width="14.7109375" style="2" customWidth="1"/>
    <col min="7935" max="7935" width="11.7109375" style="2" customWidth="1"/>
    <col min="7936" max="7936" width="5" style="2" customWidth="1"/>
    <col min="7937" max="7937" width="11.42578125" style="2"/>
    <col min="7938" max="7938" width="9.7109375" style="2" customWidth="1"/>
    <col min="7939" max="7939" width="11.7109375" style="2" customWidth="1"/>
    <col min="7940" max="7940" width="14.7109375" style="2" customWidth="1"/>
    <col min="7941" max="7941" width="11.7109375" style="2" customWidth="1"/>
    <col min="7942" max="7942" width="14.7109375" style="2" customWidth="1"/>
    <col min="7943" max="7943" width="11.7109375" style="2" customWidth="1"/>
    <col min="7944" max="7944" width="5" style="2" customWidth="1"/>
    <col min="7945" max="7954" width="11.42578125" style="2"/>
    <col min="7955" max="7955" width="15.7109375" style="2" customWidth="1"/>
    <col min="7956" max="7956" width="11.42578125" style="2"/>
    <col min="7957" max="7957" width="15.7109375" style="2" customWidth="1"/>
    <col min="7958" max="7958" width="11.42578125" style="2"/>
    <col min="7959" max="7959" width="15.7109375" style="2" customWidth="1"/>
    <col min="7960" max="8169" width="11.42578125" style="2"/>
    <col min="8170" max="8170" width="9.7109375" style="2" customWidth="1"/>
    <col min="8171" max="8171" width="11.7109375" style="2" customWidth="1"/>
    <col min="8172" max="8172" width="14.7109375" style="2" customWidth="1"/>
    <col min="8173" max="8173" width="11.7109375" style="2" customWidth="1"/>
    <col min="8174" max="8174" width="14.7109375" style="2" customWidth="1"/>
    <col min="8175" max="8175" width="11.7109375" style="2" customWidth="1"/>
    <col min="8176" max="8176" width="5" style="2" customWidth="1"/>
    <col min="8177" max="8177" width="11.42578125" style="2"/>
    <col min="8178" max="8178" width="9.7109375" style="2" customWidth="1"/>
    <col min="8179" max="8179" width="11.7109375" style="2" customWidth="1"/>
    <col min="8180" max="8180" width="14.85546875" style="2" customWidth="1"/>
    <col min="8181" max="8181" width="11.7109375" style="2" customWidth="1"/>
    <col min="8182" max="8182" width="14.7109375" style="2" customWidth="1"/>
    <col min="8183" max="8183" width="11.7109375" style="2" customWidth="1"/>
    <col min="8184" max="8184" width="5" style="2" customWidth="1"/>
    <col min="8185" max="8185" width="11.42578125" style="2"/>
    <col min="8186" max="8186" width="9.7109375" style="2" customWidth="1"/>
    <col min="8187" max="8187" width="11.7109375" style="2" customWidth="1"/>
    <col min="8188" max="8188" width="14.7109375" style="2" customWidth="1"/>
    <col min="8189" max="8189" width="11.7109375" style="2" customWidth="1"/>
    <col min="8190" max="8190" width="14.7109375" style="2" customWidth="1"/>
    <col min="8191" max="8191" width="11.7109375" style="2" customWidth="1"/>
    <col min="8192" max="8192" width="5" style="2" customWidth="1"/>
    <col min="8193" max="8193" width="11.42578125" style="2"/>
    <col min="8194" max="8194" width="9.7109375" style="2" customWidth="1"/>
    <col min="8195" max="8195" width="11.7109375" style="2" customWidth="1"/>
    <col min="8196" max="8196" width="14.7109375" style="2" customWidth="1"/>
    <col min="8197" max="8197" width="11.7109375" style="2" customWidth="1"/>
    <col min="8198" max="8198" width="14.7109375" style="2" customWidth="1"/>
    <col min="8199" max="8199" width="11.7109375" style="2" customWidth="1"/>
    <col min="8200" max="8200" width="5" style="2" customWidth="1"/>
    <col min="8201" max="8210" width="11.42578125" style="2"/>
    <col min="8211" max="8211" width="15.7109375" style="2" customWidth="1"/>
    <col min="8212" max="8212" width="11.42578125" style="2"/>
    <col min="8213" max="8213" width="15.7109375" style="2" customWidth="1"/>
    <col min="8214" max="8214" width="11.42578125" style="2"/>
    <col min="8215" max="8215" width="15.7109375" style="2" customWidth="1"/>
    <col min="8216" max="8425" width="11.42578125" style="2"/>
    <col min="8426" max="8426" width="9.7109375" style="2" customWidth="1"/>
    <col min="8427" max="8427" width="11.7109375" style="2" customWidth="1"/>
    <col min="8428" max="8428" width="14.7109375" style="2" customWidth="1"/>
    <col min="8429" max="8429" width="11.7109375" style="2" customWidth="1"/>
    <col min="8430" max="8430" width="14.7109375" style="2" customWidth="1"/>
    <col min="8431" max="8431" width="11.7109375" style="2" customWidth="1"/>
    <col min="8432" max="8432" width="5" style="2" customWidth="1"/>
    <col min="8433" max="8433" width="11.42578125" style="2"/>
    <col min="8434" max="8434" width="9.7109375" style="2" customWidth="1"/>
    <col min="8435" max="8435" width="11.7109375" style="2" customWidth="1"/>
    <col min="8436" max="8436" width="14.85546875" style="2" customWidth="1"/>
    <col min="8437" max="8437" width="11.7109375" style="2" customWidth="1"/>
    <col min="8438" max="8438" width="14.7109375" style="2" customWidth="1"/>
    <col min="8439" max="8439" width="11.7109375" style="2" customWidth="1"/>
    <col min="8440" max="8440" width="5" style="2" customWidth="1"/>
    <col min="8441" max="8441" width="11.42578125" style="2"/>
    <col min="8442" max="8442" width="9.7109375" style="2" customWidth="1"/>
    <col min="8443" max="8443" width="11.7109375" style="2" customWidth="1"/>
    <col min="8444" max="8444" width="14.7109375" style="2" customWidth="1"/>
    <col min="8445" max="8445" width="11.7109375" style="2" customWidth="1"/>
    <col min="8446" max="8446" width="14.7109375" style="2" customWidth="1"/>
    <col min="8447" max="8447" width="11.7109375" style="2" customWidth="1"/>
    <col min="8448" max="8448" width="5" style="2" customWidth="1"/>
    <col min="8449" max="8449" width="11.42578125" style="2"/>
    <col min="8450" max="8450" width="9.7109375" style="2" customWidth="1"/>
    <col min="8451" max="8451" width="11.7109375" style="2" customWidth="1"/>
    <col min="8452" max="8452" width="14.7109375" style="2" customWidth="1"/>
    <col min="8453" max="8453" width="11.7109375" style="2" customWidth="1"/>
    <col min="8454" max="8454" width="14.7109375" style="2" customWidth="1"/>
    <col min="8455" max="8455" width="11.7109375" style="2" customWidth="1"/>
    <col min="8456" max="8456" width="5" style="2" customWidth="1"/>
    <col min="8457" max="8466" width="11.42578125" style="2"/>
    <col min="8467" max="8467" width="15.7109375" style="2" customWidth="1"/>
    <col min="8468" max="8468" width="11.42578125" style="2"/>
    <col min="8469" max="8469" width="15.7109375" style="2" customWidth="1"/>
    <col min="8470" max="8470" width="11.42578125" style="2"/>
    <col min="8471" max="8471" width="15.7109375" style="2" customWidth="1"/>
    <col min="8472" max="8681" width="11.42578125" style="2"/>
    <col min="8682" max="8682" width="9.7109375" style="2" customWidth="1"/>
    <col min="8683" max="8683" width="11.7109375" style="2" customWidth="1"/>
    <col min="8684" max="8684" width="14.7109375" style="2" customWidth="1"/>
    <col min="8685" max="8685" width="11.7109375" style="2" customWidth="1"/>
    <col min="8686" max="8686" width="14.7109375" style="2" customWidth="1"/>
    <col min="8687" max="8687" width="11.7109375" style="2" customWidth="1"/>
    <col min="8688" max="8688" width="5" style="2" customWidth="1"/>
    <col min="8689" max="8689" width="11.42578125" style="2"/>
    <col min="8690" max="8690" width="9.7109375" style="2" customWidth="1"/>
    <col min="8691" max="8691" width="11.7109375" style="2" customWidth="1"/>
    <col min="8692" max="8692" width="14.85546875" style="2" customWidth="1"/>
    <col min="8693" max="8693" width="11.7109375" style="2" customWidth="1"/>
    <col min="8694" max="8694" width="14.7109375" style="2" customWidth="1"/>
    <col min="8695" max="8695" width="11.7109375" style="2" customWidth="1"/>
    <col min="8696" max="8696" width="5" style="2" customWidth="1"/>
    <col min="8697" max="8697" width="11.42578125" style="2"/>
    <col min="8698" max="8698" width="9.7109375" style="2" customWidth="1"/>
    <col min="8699" max="8699" width="11.7109375" style="2" customWidth="1"/>
    <col min="8700" max="8700" width="14.7109375" style="2" customWidth="1"/>
    <col min="8701" max="8701" width="11.7109375" style="2" customWidth="1"/>
    <col min="8702" max="8702" width="14.7109375" style="2" customWidth="1"/>
    <col min="8703" max="8703" width="11.7109375" style="2" customWidth="1"/>
    <col min="8704" max="8704" width="5" style="2" customWidth="1"/>
    <col min="8705" max="8705" width="11.42578125" style="2"/>
    <col min="8706" max="8706" width="9.7109375" style="2" customWidth="1"/>
    <col min="8707" max="8707" width="11.7109375" style="2" customWidth="1"/>
    <col min="8708" max="8708" width="14.7109375" style="2" customWidth="1"/>
    <col min="8709" max="8709" width="11.7109375" style="2" customWidth="1"/>
    <col min="8710" max="8710" width="14.7109375" style="2" customWidth="1"/>
    <col min="8711" max="8711" width="11.7109375" style="2" customWidth="1"/>
    <col min="8712" max="8712" width="5" style="2" customWidth="1"/>
    <col min="8713" max="8722" width="11.42578125" style="2"/>
    <col min="8723" max="8723" width="15.7109375" style="2" customWidth="1"/>
    <col min="8724" max="8724" width="11.42578125" style="2"/>
    <col min="8725" max="8725" width="15.7109375" style="2" customWidth="1"/>
    <col min="8726" max="8726" width="11.42578125" style="2"/>
    <col min="8727" max="8727" width="15.7109375" style="2" customWidth="1"/>
    <col min="8728" max="8937" width="11.42578125" style="2"/>
    <col min="8938" max="8938" width="9.7109375" style="2" customWidth="1"/>
    <col min="8939" max="8939" width="11.7109375" style="2" customWidth="1"/>
    <col min="8940" max="8940" width="14.7109375" style="2" customWidth="1"/>
    <col min="8941" max="8941" width="11.7109375" style="2" customWidth="1"/>
    <col min="8942" max="8942" width="14.7109375" style="2" customWidth="1"/>
    <col min="8943" max="8943" width="11.7109375" style="2" customWidth="1"/>
    <col min="8944" max="8944" width="5" style="2" customWidth="1"/>
    <col min="8945" max="8945" width="11.42578125" style="2"/>
    <col min="8946" max="8946" width="9.7109375" style="2" customWidth="1"/>
    <col min="8947" max="8947" width="11.7109375" style="2" customWidth="1"/>
    <col min="8948" max="8948" width="14.85546875" style="2" customWidth="1"/>
    <col min="8949" max="8949" width="11.7109375" style="2" customWidth="1"/>
    <col min="8950" max="8950" width="14.7109375" style="2" customWidth="1"/>
    <col min="8951" max="8951" width="11.7109375" style="2" customWidth="1"/>
    <col min="8952" max="8952" width="5" style="2" customWidth="1"/>
    <col min="8953" max="8953" width="11.42578125" style="2"/>
    <col min="8954" max="8954" width="9.7109375" style="2" customWidth="1"/>
    <col min="8955" max="8955" width="11.7109375" style="2" customWidth="1"/>
    <col min="8956" max="8956" width="14.7109375" style="2" customWidth="1"/>
    <col min="8957" max="8957" width="11.7109375" style="2" customWidth="1"/>
    <col min="8958" max="8958" width="14.7109375" style="2" customWidth="1"/>
    <col min="8959" max="8959" width="11.7109375" style="2" customWidth="1"/>
    <col min="8960" max="8960" width="5" style="2" customWidth="1"/>
    <col min="8961" max="8961" width="11.42578125" style="2"/>
    <col min="8962" max="8962" width="9.7109375" style="2" customWidth="1"/>
    <col min="8963" max="8963" width="11.7109375" style="2" customWidth="1"/>
    <col min="8964" max="8964" width="14.7109375" style="2" customWidth="1"/>
    <col min="8965" max="8965" width="11.7109375" style="2" customWidth="1"/>
    <col min="8966" max="8966" width="14.7109375" style="2" customWidth="1"/>
    <col min="8967" max="8967" width="11.7109375" style="2" customWidth="1"/>
    <col min="8968" max="8968" width="5" style="2" customWidth="1"/>
    <col min="8969" max="8978" width="11.42578125" style="2"/>
    <col min="8979" max="8979" width="15.7109375" style="2" customWidth="1"/>
    <col min="8980" max="8980" width="11.42578125" style="2"/>
    <col min="8981" max="8981" width="15.7109375" style="2" customWidth="1"/>
    <col min="8982" max="8982" width="11.42578125" style="2"/>
    <col min="8983" max="8983" width="15.7109375" style="2" customWidth="1"/>
    <col min="8984" max="9193" width="11.42578125" style="2"/>
    <col min="9194" max="9194" width="9.7109375" style="2" customWidth="1"/>
    <col min="9195" max="9195" width="11.7109375" style="2" customWidth="1"/>
    <col min="9196" max="9196" width="14.7109375" style="2" customWidth="1"/>
    <col min="9197" max="9197" width="11.7109375" style="2" customWidth="1"/>
    <col min="9198" max="9198" width="14.7109375" style="2" customWidth="1"/>
    <col min="9199" max="9199" width="11.7109375" style="2" customWidth="1"/>
    <col min="9200" max="9200" width="5" style="2" customWidth="1"/>
    <col min="9201" max="9201" width="11.42578125" style="2"/>
    <col min="9202" max="9202" width="9.7109375" style="2" customWidth="1"/>
    <col min="9203" max="9203" width="11.7109375" style="2" customWidth="1"/>
    <col min="9204" max="9204" width="14.85546875" style="2" customWidth="1"/>
    <col min="9205" max="9205" width="11.7109375" style="2" customWidth="1"/>
    <col min="9206" max="9206" width="14.7109375" style="2" customWidth="1"/>
    <col min="9207" max="9207" width="11.7109375" style="2" customWidth="1"/>
    <col min="9208" max="9208" width="5" style="2" customWidth="1"/>
    <col min="9209" max="9209" width="11.42578125" style="2"/>
    <col min="9210" max="9210" width="9.7109375" style="2" customWidth="1"/>
    <col min="9211" max="9211" width="11.7109375" style="2" customWidth="1"/>
    <col min="9212" max="9212" width="14.7109375" style="2" customWidth="1"/>
    <col min="9213" max="9213" width="11.7109375" style="2" customWidth="1"/>
    <col min="9214" max="9214" width="14.7109375" style="2" customWidth="1"/>
    <col min="9215" max="9215" width="11.7109375" style="2" customWidth="1"/>
    <col min="9216" max="9216" width="5" style="2" customWidth="1"/>
    <col min="9217" max="9217" width="11.42578125" style="2"/>
    <col min="9218" max="9218" width="9.7109375" style="2" customWidth="1"/>
    <col min="9219" max="9219" width="11.7109375" style="2" customWidth="1"/>
    <col min="9220" max="9220" width="14.7109375" style="2" customWidth="1"/>
    <col min="9221" max="9221" width="11.7109375" style="2" customWidth="1"/>
    <col min="9222" max="9222" width="14.7109375" style="2" customWidth="1"/>
    <col min="9223" max="9223" width="11.7109375" style="2" customWidth="1"/>
    <col min="9224" max="9224" width="5" style="2" customWidth="1"/>
    <col min="9225" max="9234" width="11.42578125" style="2"/>
    <col min="9235" max="9235" width="15.7109375" style="2" customWidth="1"/>
    <col min="9236" max="9236" width="11.42578125" style="2"/>
    <col min="9237" max="9237" width="15.7109375" style="2" customWidth="1"/>
    <col min="9238" max="9238" width="11.42578125" style="2"/>
    <col min="9239" max="9239" width="15.7109375" style="2" customWidth="1"/>
    <col min="9240" max="9449" width="11.42578125" style="2"/>
    <col min="9450" max="9450" width="9.7109375" style="2" customWidth="1"/>
    <col min="9451" max="9451" width="11.7109375" style="2" customWidth="1"/>
    <col min="9452" max="9452" width="14.7109375" style="2" customWidth="1"/>
    <col min="9453" max="9453" width="11.7109375" style="2" customWidth="1"/>
    <col min="9454" max="9454" width="14.7109375" style="2" customWidth="1"/>
    <col min="9455" max="9455" width="11.7109375" style="2" customWidth="1"/>
    <col min="9456" max="9456" width="5" style="2" customWidth="1"/>
    <col min="9457" max="9457" width="11.42578125" style="2"/>
    <col min="9458" max="9458" width="9.7109375" style="2" customWidth="1"/>
    <col min="9459" max="9459" width="11.7109375" style="2" customWidth="1"/>
    <col min="9460" max="9460" width="14.85546875" style="2" customWidth="1"/>
    <col min="9461" max="9461" width="11.7109375" style="2" customWidth="1"/>
    <col min="9462" max="9462" width="14.7109375" style="2" customWidth="1"/>
    <col min="9463" max="9463" width="11.7109375" style="2" customWidth="1"/>
    <col min="9464" max="9464" width="5" style="2" customWidth="1"/>
    <col min="9465" max="9465" width="11.42578125" style="2"/>
    <col min="9466" max="9466" width="9.7109375" style="2" customWidth="1"/>
    <col min="9467" max="9467" width="11.7109375" style="2" customWidth="1"/>
    <col min="9468" max="9468" width="14.7109375" style="2" customWidth="1"/>
    <col min="9469" max="9469" width="11.7109375" style="2" customWidth="1"/>
    <col min="9470" max="9470" width="14.7109375" style="2" customWidth="1"/>
    <col min="9471" max="9471" width="11.7109375" style="2" customWidth="1"/>
    <col min="9472" max="9472" width="5" style="2" customWidth="1"/>
    <col min="9473" max="9473" width="11.42578125" style="2"/>
    <col min="9474" max="9474" width="9.7109375" style="2" customWidth="1"/>
    <col min="9475" max="9475" width="11.7109375" style="2" customWidth="1"/>
    <col min="9476" max="9476" width="14.7109375" style="2" customWidth="1"/>
    <col min="9477" max="9477" width="11.7109375" style="2" customWidth="1"/>
    <col min="9478" max="9478" width="14.7109375" style="2" customWidth="1"/>
    <col min="9479" max="9479" width="11.7109375" style="2" customWidth="1"/>
    <col min="9480" max="9480" width="5" style="2" customWidth="1"/>
    <col min="9481" max="9490" width="11.42578125" style="2"/>
    <col min="9491" max="9491" width="15.7109375" style="2" customWidth="1"/>
    <col min="9492" max="9492" width="11.42578125" style="2"/>
    <col min="9493" max="9493" width="15.7109375" style="2" customWidth="1"/>
    <col min="9494" max="9494" width="11.42578125" style="2"/>
    <col min="9495" max="9495" width="15.7109375" style="2" customWidth="1"/>
    <col min="9496" max="9705" width="11.42578125" style="2"/>
    <col min="9706" max="9706" width="9.7109375" style="2" customWidth="1"/>
    <col min="9707" max="9707" width="11.7109375" style="2" customWidth="1"/>
    <col min="9708" max="9708" width="14.7109375" style="2" customWidth="1"/>
    <col min="9709" max="9709" width="11.7109375" style="2" customWidth="1"/>
    <col min="9710" max="9710" width="14.7109375" style="2" customWidth="1"/>
    <col min="9711" max="9711" width="11.7109375" style="2" customWidth="1"/>
    <col min="9712" max="9712" width="5" style="2" customWidth="1"/>
    <col min="9713" max="9713" width="11.42578125" style="2"/>
    <col min="9714" max="9714" width="9.7109375" style="2" customWidth="1"/>
    <col min="9715" max="9715" width="11.7109375" style="2" customWidth="1"/>
    <col min="9716" max="9716" width="14.85546875" style="2" customWidth="1"/>
    <col min="9717" max="9717" width="11.7109375" style="2" customWidth="1"/>
    <col min="9718" max="9718" width="14.7109375" style="2" customWidth="1"/>
    <col min="9719" max="9719" width="11.7109375" style="2" customWidth="1"/>
    <col min="9720" max="9720" width="5" style="2" customWidth="1"/>
    <col min="9721" max="9721" width="11.42578125" style="2"/>
    <col min="9722" max="9722" width="9.7109375" style="2" customWidth="1"/>
    <col min="9723" max="9723" width="11.7109375" style="2" customWidth="1"/>
    <col min="9724" max="9724" width="14.7109375" style="2" customWidth="1"/>
    <col min="9725" max="9725" width="11.7109375" style="2" customWidth="1"/>
    <col min="9726" max="9726" width="14.7109375" style="2" customWidth="1"/>
    <col min="9727" max="9727" width="11.7109375" style="2" customWidth="1"/>
    <col min="9728" max="9728" width="5" style="2" customWidth="1"/>
    <col min="9729" max="9729" width="11.42578125" style="2"/>
    <col min="9730" max="9730" width="9.7109375" style="2" customWidth="1"/>
    <col min="9731" max="9731" width="11.7109375" style="2" customWidth="1"/>
    <col min="9732" max="9732" width="14.7109375" style="2" customWidth="1"/>
    <col min="9733" max="9733" width="11.7109375" style="2" customWidth="1"/>
    <col min="9734" max="9734" width="14.7109375" style="2" customWidth="1"/>
    <col min="9735" max="9735" width="11.7109375" style="2" customWidth="1"/>
    <col min="9736" max="9736" width="5" style="2" customWidth="1"/>
    <col min="9737" max="9746" width="11.42578125" style="2"/>
    <col min="9747" max="9747" width="15.7109375" style="2" customWidth="1"/>
    <col min="9748" max="9748" width="11.42578125" style="2"/>
    <col min="9749" max="9749" width="15.7109375" style="2" customWidth="1"/>
    <col min="9750" max="9750" width="11.42578125" style="2"/>
    <col min="9751" max="9751" width="15.7109375" style="2" customWidth="1"/>
    <col min="9752" max="9961" width="11.42578125" style="2"/>
    <col min="9962" max="9962" width="9.7109375" style="2" customWidth="1"/>
    <col min="9963" max="9963" width="11.7109375" style="2" customWidth="1"/>
    <col min="9964" max="9964" width="14.7109375" style="2" customWidth="1"/>
    <col min="9965" max="9965" width="11.7109375" style="2" customWidth="1"/>
    <col min="9966" max="9966" width="14.7109375" style="2" customWidth="1"/>
    <col min="9967" max="9967" width="11.7109375" style="2" customWidth="1"/>
    <col min="9968" max="9968" width="5" style="2" customWidth="1"/>
    <col min="9969" max="9969" width="11.42578125" style="2"/>
    <col min="9970" max="9970" width="9.7109375" style="2" customWidth="1"/>
    <col min="9971" max="9971" width="11.7109375" style="2" customWidth="1"/>
    <col min="9972" max="9972" width="14.85546875" style="2" customWidth="1"/>
    <col min="9973" max="9973" width="11.7109375" style="2" customWidth="1"/>
    <col min="9974" max="9974" width="14.7109375" style="2" customWidth="1"/>
    <col min="9975" max="9975" width="11.7109375" style="2" customWidth="1"/>
    <col min="9976" max="9976" width="5" style="2" customWidth="1"/>
    <col min="9977" max="9977" width="11.42578125" style="2"/>
    <col min="9978" max="9978" width="9.7109375" style="2" customWidth="1"/>
    <col min="9979" max="9979" width="11.7109375" style="2" customWidth="1"/>
    <col min="9980" max="9980" width="14.7109375" style="2" customWidth="1"/>
    <col min="9981" max="9981" width="11.7109375" style="2" customWidth="1"/>
    <col min="9982" max="9982" width="14.7109375" style="2" customWidth="1"/>
    <col min="9983" max="9983" width="11.7109375" style="2" customWidth="1"/>
    <col min="9984" max="9984" width="5" style="2" customWidth="1"/>
    <col min="9985" max="9985" width="11.42578125" style="2"/>
    <col min="9986" max="9986" width="9.7109375" style="2" customWidth="1"/>
    <col min="9987" max="9987" width="11.7109375" style="2" customWidth="1"/>
    <col min="9988" max="9988" width="14.7109375" style="2" customWidth="1"/>
    <col min="9989" max="9989" width="11.7109375" style="2" customWidth="1"/>
    <col min="9990" max="9990" width="14.7109375" style="2" customWidth="1"/>
    <col min="9991" max="9991" width="11.7109375" style="2" customWidth="1"/>
    <col min="9992" max="9992" width="5" style="2" customWidth="1"/>
    <col min="9993" max="10002" width="11.42578125" style="2"/>
    <col min="10003" max="10003" width="15.7109375" style="2" customWidth="1"/>
    <col min="10004" max="10004" width="11.42578125" style="2"/>
    <col min="10005" max="10005" width="15.7109375" style="2" customWidth="1"/>
    <col min="10006" max="10006" width="11.42578125" style="2"/>
    <col min="10007" max="10007" width="15.7109375" style="2" customWidth="1"/>
    <col min="10008" max="10217" width="11.42578125" style="2"/>
    <col min="10218" max="10218" width="9.7109375" style="2" customWidth="1"/>
    <col min="10219" max="10219" width="11.7109375" style="2" customWidth="1"/>
    <col min="10220" max="10220" width="14.7109375" style="2" customWidth="1"/>
    <col min="10221" max="10221" width="11.7109375" style="2" customWidth="1"/>
    <col min="10222" max="10222" width="14.7109375" style="2" customWidth="1"/>
    <col min="10223" max="10223" width="11.7109375" style="2" customWidth="1"/>
    <col min="10224" max="10224" width="5" style="2" customWidth="1"/>
    <col min="10225" max="10225" width="11.42578125" style="2"/>
    <col min="10226" max="10226" width="9.7109375" style="2" customWidth="1"/>
    <col min="10227" max="10227" width="11.7109375" style="2" customWidth="1"/>
    <col min="10228" max="10228" width="14.85546875" style="2" customWidth="1"/>
    <col min="10229" max="10229" width="11.7109375" style="2" customWidth="1"/>
    <col min="10230" max="10230" width="14.7109375" style="2" customWidth="1"/>
    <col min="10231" max="10231" width="11.7109375" style="2" customWidth="1"/>
    <col min="10232" max="10232" width="5" style="2" customWidth="1"/>
    <col min="10233" max="10233" width="11.42578125" style="2"/>
    <col min="10234" max="10234" width="9.7109375" style="2" customWidth="1"/>
    <col min="10235" max="10235" width="11.7109375" style="2" customWidth="1"/>
    <col min="10236" max="10236" width="14.7109375" style="2" customWidth="1"/>
    <col min="10237" max="10237" width="11.7109375" style="2" customWidth="1"/>
    <col min="10238" max="10238" width="14.7109375" style="2" customWidth="1"/>
    <col min="10239" max="10239" width="11.7109375" style="2" customWidth="1"/>
    <col min="10240" max="10240" width="5" style="2" customWidth="1"/>
    <col min="10241" max="10241" width="11.42578125" style="2"/>
    <col min="10242" max="10242" width="9.7109375" style="2" customWidth="1"/>
    <col min="10243" max="10243" width="11.7109375" style="2" customWidth="1"/>
    <col min="10244" max="10244" width="14.7109375" style="2" customWidth="1"/>
    <col min="10245" max="10245" width="11.7109375" style="2" customWidth="1"/>
    <col min="10246" max="10246" width="14.7109375" style="2" customWidth="1"/>
    <col min="10247" max="10247" width="11.7109375" style="2" customWidth="1"/>
    <col min="10248" max="10248" width="5" style="2" customWidth="1"/>
    <col min="10249" max="10258" width="11.42578125" style="2"/>
    <col min="10259" max="10259" width="15.7109375" style="2" customWidth="1"/>
    <col min="10260" max="10260" width="11.42578125" style="2"/>
    <col min="10261" max="10261" width="15.7109375" style="2" customWidth="1"/>
    <col min="10262" max="10262" width="11.42578125" style="2"/>
    <col min="10263" max="10263" width="15.7109375" style="2" customWidth="1"/>
    <col min="10264" max="10473" width="11.42578125" style="2"/>
    <col min="10474" max="10474" width="9.7109375" style="2" customWidth="1"/>
    <col min="10475" max="10475" width="11.7109375" style="2" customWidth="1"/>
    <col min="10476" max="10476" width="14.7109375" style="2" customWidth="1"/>
    <col min="10477" max="10477" width="11.7109375" style="2" customWidth="1"/>
    <col min="10478" max="10478" width="14.7109375" style="2" customWidth="1"/>
    <col min="10479" max="10479" width="11.7109375" style="2" customWidth="1"/>
    <col min="10480" max="10480" width="5" style="2" customWidth="1"/>
    <col min="10481" max="10481" width="11.42578125" style="2"/>
    <col min="10482" max="10482" width="9.7109375" style="2" customWidth="1"/>
    <col min="10483" max="10483" width="11.7109375" style="2" customWidth="1"/>
    <col min="10484" max="10484" width="14.85546875" style="2" customWidth="1"/>
    <col min="10485" max="10485" width="11.7109375" style="2" customWidth="1"/>
    <col min="10486" max="10486" width="14.7109375" style="2" customWidth="1"/>
    <col min="10487" max="10487" width="11.7109375" style="2" customWidth="1"/>
    <col min="10488" max="10488" width="5" style="2" customWidth="1"/>
    <col min="10489" max="10489" width="11.42578125" style="2"/>
    <col min="10490" max="10490" width="9.7109375" style="2" customWidth="1"/>
    <col min="10491" max="10491" width="11.7109375" style="2" customWidth="1"/>
    <col min="10492" max="10492" width="14.7109375" style="2" customWidth="1"/>
    <col min="10493" max="10493" width="11.7109375" style="2" customWidth="1"/>
    <col min="10494" max="10494" width="14.7109375" style="2" customWidth="1"/>
    <col min="10495" max="10495" width="11.7109375" style="2" customWidth="1"/>
    <col min="10496" max="10496" width="5" style="2" customWidth="1"/>
    <col min="10497" max="10497" width="11.42578125" style="2"/>
    <col min="10498" max="10498" width="9.7109375" style="2" customWidth="1"/>
    <col min="10499" max="10499" width="11.7109375" style="2" customWidth="1"/>
    <col min="10500" max="10500" width="14.7109375" style="2" customWidth="1"/>
    <col min="10501" max="10501" width="11.7109375" style="2" customWidth="1"/>
    <col min="10502" max="10502" width="14.7109375" style="2" customWidth="1"/>
    <col min="10503" max="10503" width="11.7109375" style="2" customWidth="1"/>
    <col min="10504" max="10504" width="5" style="2" customWidth="1"/>
    <col min="10505" max="10514" width="11.42578125" style="2"/>
    <col min="10515" max="10515" width="15.7109375" style="2" customWidth="1"/>
    <col min="10516" max="10516" width="11.42578125" style="2"/>
    <col min="10517" max="10517" width="15.7109375" style="2" customWidth="1"/>
    <col min="10518" max="10518" width="11.42578125" style="2"/>
    <col min="10519" max="10519" width="15.7109375" style="2" customWidth="1"/>
    <col min="10520" max="10729" width="11.42578125" style="2"/>
    <col min="10730" max="10730" width="9.7109375" style="2" customWidth="1"/>
    <col min="10731" max="10731" width="11.7109375" style="2" customWidth="1"/>
    <col min="10732" max="10732" width="14.7109375" style="2" customWidth="1"/>
    <col min="10733" max="10733" width="11.7109375" style="2" customWidth="1"/>
    <col min="10734" max="10734" width="14.7109375" style="2" customWidth="1"/>
    <col min="10735" max="10735" width="11.7109375" style="2" customWidth="1"/>
    <col min="10736" max="10736" width="5" style="2" customWidth="1"/>
    <col min="10737" max="10737" width="11.42578125" style="2"/>
    <col min="10738" max="10738" width="9.7109375" style="2" customWidth="1"/>
    <col min="10739" max="10739" width="11.7109375" style="2" customWidth="1"/>
    <col min="10740" max="10740" width="14.85546875" style="2" customWidth="1"/>
    <col min="10741" max="10741" width="11.7109375" style="2" customWidth="1"/>
    <col min="10742" max="10742" width="14.7109375" style="2" customWidth="1"/>
    <col min="10743" max="10743" width="11.7109375" style="2" customWidth="1"/>
    <col min="10744" max="10744" width="5" style="2" customWidth="1"/>
    <col min="10745" max="10745" width="11.42578125" style="2"/>
    <col min="10746" max="10746" width="9.7109375" style="2" customWidth="1"/>
    <col min="10747" max="10747" width="11.7109375" style="2" customWidth="1"/>
    <col min="10748" max="10748" width="14.7109375" style="2" customWidth="1"/>
    <col min="10749" max="10749" width="11.7109375" style="2" customWidth="1"/>
    <col min="10750" max="10750" width="14.7109375" style="2" customWidth="1"/>
    <col min="10751" max="10751" width="11.7109375" style="2" customWidth="1"/>
    <col min="10752" max="10752" width="5" style="2" customWidth="1"/>
    <col min="10753" max="10753" width="11.42578125" style="2"/>
    <col min="10754" max="10754" width="9.7109375" style="2" customWidth="1"/>
    <col min="10755" max="10755" width="11.7109375" style="2" customWidth="1"/>
    <col min="10756" max="10756" width="14.7109375" style="2" customWidth="1"/>
    <col min="10757" max="10757" width="11.7109375" style="2" customWidth="1"/>
    <col min="10758" max="10758" width="14.7109375" style="2" customWidth="1"/>
    <col min="10759" max="10759" width="11.7109375" style="2" customWidth="1"/>
    <col min="10760" max="10760" width="5" style="2" customWidth="1"/>
    <col min="10761" max="10770" width="11.42578125" style="2"/>
    <col min="10771" max="10771" width="15.7109375" style="2" customWidth="1"/>
    <col min="10772" max="10772" width="11.42578125" style="2"/>
    <col min="10773" max="10773" width="15.7109375" style="2" customWidth="1"/>
    <col min="10774" max="10774" width="11.42578125" style="2"/>
    <col min="10775" max="10775" width="15.7109375" style="2" customWidth="1"/>
    <col min="10776" max="10985" width="11.42578125" style="2"/>
    <col min="10986" max="10986" width="9.7109375" style="2" customWidth="1"/>
    <col min="10987" max="10987" width="11.7109375" style="2" customWidth="1"/>
    <col min="10988" max="10988" width="14.7109375" style="2" customWidth="1"/>
    <col min="10989" max="10989" width="11.7109375" style="2" customWidth="1"/>
    <col min="10990" max="10990" width="14.7109375" style="2" customWidth="1"/>
    <col min="10991" max="10991" width="11.7109375" style="2" customWidth="1"/>
    <col min="10992" max="10992" width="5" style="2" customWidth="1"/>
    <col min="10993" max="10993" width="11.42578125" style="2"/>
    <col min="10994" max="10994" width="9.7109375" style="2" customWidth="1"/>
    <col min="10995" max="10995" width="11.7109375" style="2" customWidth="1"/>
    <col min="10996" max="10996" width="14.85546875" style="2" customWidth="1"/>
    <col min="10997" max="10997" width="11.7109375" style="2" customWidth="1"/>
    <col min="10998" max="10998" width="14.7109375" style="2" customWidth="1"/>
    <col min="10999" max="10999" width="11.7109375" style="2" customWidth="1"/>
    <col min="11000" max="11000" width="5" style="2" customWidth="1"/>
    <col min="11001" max="11001" width="11.42578125" style="2"/>
    <col min="11002" max="11002" width="9.7109375" style="2" customWidth="1"/>
    <col min="11003" max="11003" width="11.7109375" style="2" customWidth="1"/>
    <col min="11004" max="11004" width="14.7109375" style="2" customWidth="1"/>
    <col min="11005" max="11005" width="11.7109375" style="2" customWidth="1"/>
    <col min="11006" max="11006" width="14.7109375" style="2" customWidth="1"/>
    <col min="11007" max="11007" width="11.7109375" style="2" customWidth="1"/>
    <col min="11008" max="11008" width="5" style="2" customWidth="1"/>
    <col min="11009" max="11009" width="11.42578125" style="2"/>
    <col min="11010" max="11010" width="9.7109375" style="2" customWidth="1"/>
    <col min="11011" max="11011" width="11.7109375" style="2" customWidth="1"/>
    <col min="11012" max="11012" width="14.7109375" style="2" customWidth="1"/>
    <col min="11013" max="11013" width="11.7109375" style="2" customWidth="1"/>
    <col min="11014" max="11014" width="14.7109375" style="2" customWidth="1"/>
    <col min="11015" max="11015" width="11.7109375" style="2" customWidth="1"/>
    <col min="11016" max="11016" width="5" style="2" customWidth="1"/>
    <col min="11017" max="11026" width="11.42578125" style="2"/>
    <col min="11027" max="11027" width="15.7109375" style="2" customWidth="1"/>
    <col min="11028" max="11028" width="11.42578125" style="2"/>
    <col min="11029" max="11029" width="15.7109375" style="2" customWidth="1"/>
    <col min="11030" max="11030" width="11.42578125" style="2"/>
    <col min="11031" max="11031" width="15.7109375" style="2" customWidth="1"/>
    <col min="11032" max="11241" width="11.42578125" style="2"/>
    <col min="11242" max="11242" width="9.7109375" style="2" customWidth="1"/>
    <col min="11243" max="11243" width="11.7109375" style="2" customWidth="1"/>
    <col min="11244" max="11244" width="14.7109375" style="2" customWidth="1"/>
    <col min="11245" max="11245" width="11.7109375" style="2" customWidth="1"/>
    <col min="11246" max="11246" width="14.7109375" style="2" customWidth="1"/>
    <col min="11247" max="11247" width="11.7109375" style="2" customWidth="1"/>
    <col min="11248" max="11248" width="5" style="2" customWidth="1"/>
    <col min="11249" max="11249" width="11.42578125" style="2"/>
    <col min="11250" max="11250" width="9.7109375" style="2" customWidth="1"/>
    <col min="11251" max="11251" width="11.7109375" style="2" customWidth="1"/>
    <col min="11252" max="11252" width="14.85546875" style="2" customWidth="1"/>
    <col min="11253" max="11253" width="11.7109375" style="2" customWidth="1"/>
    <col min="11254" max="11254" width="14.7109375" style="2" customWidth="1"/>
    <col min="11255" max="11255" width="11.7109375" style="2" customWidth="1"/>
    <col min="11256" max="11256" width="5" style="2" customWidth="1"/>
    <col min="11257" max="11257" width="11.42578125" style="2"/>
    <col min="11258" max="11258" width="9.7109375" style="2" customWidth="1"/>
    <col min="11259" max="11259" width="11.7109375" style="2" customWidth="1"/>
    <col min="11260" max="11260" width="14.7109375" style="2" customWidth="1"/>
    <col min="11261" max="11261" width="11.7109375" style="2" customWidth="1"/>
    <col min="11262" max="11262" width="14.7109375" style="2" customWidth="1"/>
    <col min="11263" max="11263" width="11.7109375" style="2" customWidth="1"/>
    <col min="11264" max="11264" width="5" style="2" customWidth="1"/>
    <col min="11265" max="11265" width="11.42578125" style="2"/>
    <col min="11266" max="11266" width="9.7109375" style="2" customWidth="1"/>
    <col min="11267" max="11267" width="11.7109375" style="2" customWidth="1"/>
    <col min="11268" max="11268" width="14.7109375" style="2" customWidth="1"/>
    <col min="11269" max="11269" width="11.7109375" style="2" customWidth="1"/>
    <col min="11270" max="11270" width="14.7109375" style="2" customWidth="1"/>
    <col min="11271" max="11271" width="11.7109375" style="2" customWidth="1"/>
    <col min="11272" max="11272" width="5" style="2" customWidth="1"/>
    <col min="11273" max="11282" width="11.42578125" style="2"/>
    <col min="11283" max="11283" width="15.7109375" style="2" customWidth="1"/>
    <col min="11284" max="11284" width="11.42578125" style="2"/>
    <col min="11285" max="11285" width="15.7109375" style="2" customWidth="1"/>
    <col min="11286" max="11286" width="11.42578125" style="2"/>
    <col min="11287" max="11287" width="15.7109375" style="2" customWidth="1"/>
    <col min="11288" max="11497" width="11.42578125" style="2"/>
    <col min="11498" max="11498" width="9.7109375" style="2" customWidth="1"/>
    <col min="11499" max="11499" width="11.7109375" style="2" customWidth="1"/>
    <col min="11500" max="11500" width="14.7109375" style="2" customWidth="1"/>
    <col min="11501" max="11501" width="11.7109375" style="2" customWidth="1"/>
    <col min="11502" max="11502" width="14.7109375" style="2" customWidth="1"/>
    <col min="11503" max="11503" width="11.7109375" style="2" customWidth="1"/>
    <col min="11504" max="11504" width="5" style="2" customWidth="1"/>
    <col min="11505" max="11505" width="11.42578125" style="2"/>
    <col min="11506" max="11506" width="9.7109375" style="2" customWidth="1"/>
    <col min="11507" max="11507" width="11.7109375" style="2" customWidth="1"/>
    <col min="11508" max="11508" width="14.85546875" style="2" customWidth="1"/>
    <col min="11509" max="11509" width="11.7109375" style="2" customWidth="1"/>
    <col min="11510" max="11510" width="14.7109375" style="2" customWidth="1"/>
    <col min="11511" max="11511" width="11.7109375" style="2" customWidth="1"/>
    <col min="11512" max="11512" width="5" style="2" customWidth="1"/>
    <col min="11513" max="11513" width="11.42578125" style="2"/>
    <col min="11514" max="11514" width="9.7109375" style="2" customWidth="1"/>
    <col min="11515" max="11515" width="11.7109375" style="2" customWidth="1"/>
    <col min="11516" max="11516" width="14.7109375" style="2" customWidth="1"/>
    <col min="11517" max="11517" width="11.7109375" style="2" customWidth="1"/>
    <col min="11518" max="11518" width="14.7109375" style="2" customWidth="1"/>
    <col min="11519" max="11519" width="11.7109375" style="2" customWidth="1"/>
    <col min="11520" max="11520" width="5" style="2" customWidth="1"/>
    <col min="11521" max="11521" width="11.42578125" style="2"/>
    <col min="11522" max="11522" width="9.7109375" style="2" customWidth="1"/>
    <col min="11523" max="11523" width="11.7109375" style="2" customWidth="1"/>
    <col min="11524" max="11524" width="14.7109375" style="2" customWidth="1"/>
    <col min="11525" max="11525" width="11.7109375" style="2" customWidth="1"/>
    <col min="11526" max="11526" width="14.7109375" style="2" customWidth="1"/>
    <col min="11527" max="11527" width="11.7109375" style="2" customWidth="1"/>
    <col min="11528" max="11528" width="5" style="2" customWidth="1"/>
    <col min="11529" max="11538" width="11.42578125" style="2"/>
    <col min="11539" max="11539" width="15.7109375" style="2" customWidth="1"/>
    <col min="11540" max="11540" width="11.42578125" style="2"/>
    <col min="11541" max="11541" width="15.7109375" style="2" customWidth="1"/>
    <col min="11542" max="11542" width="11.42578125" style="2"/>
    <col min="11543" max="11543" width="15.7109375" style="2" customWidth="1"/>
    <col min="11544" max="11753" width="11.42578125" style="2"/>
    <col min="11754" max="11754" width="9.7109375" style="2" customWidth="1"/>
    <col min="11755" max="11755" width="11.7109375" style="2" customWidth="1"/>
    <col min="11756" max="11756" width="14.7109375" style="2" customWidth="1"/>
    <col min="11757" max="11757" width="11.7109375" style="2" customWidth="1"/>
    <col min="11758" max="11758" width="14.7109375" style="2" customWidth="1"/>
    <col min="11759" max="11759" width="11.7109375" style="2" customWidth="1"/>
    <col min="11760" max="11760" width="5" style="2" customWidth="1"/>
    <col min="11761" max="11761" width="11.42578125" style="2"/>
    <col min="11762" max="11762" width="9.7109375" style="2" customWidth="1"/>
    <col min="11763" max="11763" width="11.7109375" style="2" customWidth="1"/>
    <col min="11764" max="11764" width="14.85546875" style="2" customWidth="1"/>
    <col min="11765" max="11765" width="11.7109375" style="2" customWidth="1"/>
    <col min="11766" max="11766" width="14.7109375" style="2" customWidth="1"/>
    <col min="11767" max="11767" width="11.7109375" style="2" customWidth="1"/>
    <col min="11768" max="11768" width="5" style="2" customWidth="1"/>
    <col min="11769" max="11769" width="11.42578125" style="2"/>
    <col min="11770" max="11770" width="9.7109375" style="2" customWidth="1"/>
    <col min="11771" max="11771" width="11.7109375" style="2" customWidth="1"/>
    <col min="11772" max="11772" width="14.7109375" style="2" customWidth="1"/>
    <col min="11773" max="11773" width="11.7109375" style="2" customWidth="1"/>
    <col min="11774" max="11774" width="14.7109375" style="2" customWidth="1"/>
    <col min="11775" max="11775" width="11.7109375" style="2" customWidth="1"/>
    <col min="11776" max="11776" width="5" style="2" customWidth="1"/>
    <col min="11777" max="11777" width="11.42578125" style="2"/>
    <col min="11778" max="11778" width="9.7109375" style="2" customWidth="1"/>
    <col min="11779" max="11779" width="11.7109375" style="2" customWidth="1"/>
    <col min="11780" max="11780" width="14.7109375" style="2" customWidth="1"/>
    <col min="11781" max="11781" width="11.7109375" style="2" customWidth="1"/>
    <col min="11782" max="11782" width="14.7109375" style="2" customWidth="1"/>
    <col min="11783" max="11783" width="11.7109375" style="2" customWidth="1"/>
    <col min="11784" max="11784" width="5" style="2" customWidth="1"/>
    <col min="11785" max="11794" width="11.42578125" style="2"/>
    <col min="11795" max="11795" width="15.7109375" style="2" customWidth="1"/>
    <col min="11796" max="11796" width="11.42578125" style="2"/>
    <col min="11797" max="11797" width="15.7109375" style="2" customWidth="1"/>
    <col min="11798" max="11798" width="11.42578125" style="2"/>
    <col min="11799" max="11799" width="15.7109375" style="2" customWidth="1"/>
    <col min="11800" max="12009" width="11.42578125" style="2"/>
    <col min="12010" max="12010" width="9.7109375" style="2" customWidth="1"/>
    <col min="12011" max="12011" width="11.7109375" style="2" customWidth="1"/>
    <col min="12012" max="12012" width="14.7109375" style="2" customWidth="1"/>
    <col min="12013" max="12013" width="11.7109375" style="2" customWidth="1"/>
    <col min="12014" max="12014" width="14.7109375" style="2" customWidth="1"/>
    <col min="12015" max="12015" width="11.7109375" style="2" customWidth="1"/>
    <col min="12016" max="12016" width="5" style="2" customWidth="1"/>
    <col min="12017" max="12017" width="11.42578125" style="2"/>
    <col min="12018" max="12018" width="9.7109375" style="2" customWidth="1"/>
    <col min="12019" max="12019" width="11.7109375" style="2" customWidth="1"/>
    <col min="12020" max="12020" width="14.85546875" style="2" customWidth="1"/>
    <col min="12021" max="12021" width="11.7109375" style="2" customWidth="1"/>
    <col min="12022" max="12022" width="14.7109375" style="2" customWidth="1"/>
    <col min="12023" max="12023" width="11.7109375" style="2" customWidth="1"/>
    <col min="12024" max="12024" width="5" style="2" customWidth="1"/>
    <col min="12025" max="12025" width="11.42578125" style="2"/>
    <col min="12026" max="12026" width="9.7109375" style="2" customWidth="1"/>
    <col min="12027" max="12027" width="11.7109375" style="2" customWidth="1"/>
    <col min="12028" max="12028" width="14.7109375" style="2" customWidth="1"/>
    <col min="12029" max="12029" width="11.7109375" style="2" customWidth="1"/>
    <col min="12030" max="12030" width="14.7109375" style="2" customWidth="1"/>
    <col min="12031" max="12031" width="11.7109375" style="2" customWidth="1"/>
    <col min="12032" max="12032" width="5" style="2" customWidth="1"/>
    <col min="12033" max="12033" width="11.42578125" style="2"/>
    <col min="12034" max="12034" width="9.7109375" style="2" customWidth="1"/>
    <col min="12035" max="12035" width="11.7109375" style="2" customWidth="1"/>
    <col min="12036" max="12036" width="14.7109375" style="2" customWidth="1"/>
    <col min="12037" max="12037" width="11.7109375" style="2" customWidth="1"/>
    <col min="12038" max="12038" width="14.7109375" style="2" customWidth="1"/>
    <col min="12039" max="12039" width="11.7109375" style="2" customWidth="1"/>
    <col min="12040" max="12040" width="5" style="2" customWidth="1"/>
    <col min="12041" max="12050" width="11.42578125" style="2"/>
    <col min="12051" max="12051" width="15.7109375" style="2" customWidth="1"/>
    <col min="12052" max="12052" width="11.42578125" style="2"/>
    <col min="12053" max="12053" width="15.7109375" style="2" customWidth="1"/>
    <col min="12054" max="12054" width="11.42578125" style="2"/>
    <col min="12055" max="12055" width="15.7109375" style="2" customWidth="1"/>
    <col min="12056" max="12265" width="11.42578125" style="2"/>
    <col min="12266" max="12266" width="9.7109375" style="2" customWidth="1"/>
    <col min="12267" max="12267" width="11.7109375" style="2" customWidth="1"/>
    <col min="12268" max="12268" width="14.7109375" style="2" customWidth="1"/>
    <col min="12269" max="12269" width="11.7109375" style="2" customWidth="1"/>
    <col min="12270" max="12270" width="14.7109375" style="2" customWidth="1"/>
    <col min="12271" max="12271" width="11.7109375" style="2" customWidth="1"/>
    <col min="12272" max="12272" width="5" style="2" customWidth="1"/>
    <col min="12273" max="12273" width="11.42578125" style="2"/>
    <col min="12274" max="12274" width="9.7109375" style="2" customWidth="1"/>
    <col min="12275" max="12275" width="11.7109375" style="2" customWidth="1"/>
    <col min="12276" max="12276" width="14.85546875" style="2" customWidth="1"/>
    <col min="12277" max="12277" width="11.7109375" style="2" customWidth="1"/>
    <col min="12278" max="12278" width="14.7109375" style="2" customWidth="1"/>
    <col min="12279" max="12279" width="11.7109375" style="2" customWidth="1"/>
    <col min="12280" max="12280" width="5" style="2" customWidth="1"/>
    <col min="12281" max="12281" width="11.42578125" style="2"/>
    <col min="12282" max="12282" width="9.7109375" style="2" customWidth="1"/>
    <col min="12283" max="12283" width="11.7109375" style="2" customWidth="1"/>
    <col min="12284" max="12284" width="14.7109375" style="2" customWidth="1"/>
    <col min="12285" max="12285" width="11.7109375" style="2" customWidth="1"/>
    <col min="12286" max="12286" width="14.7109375" style="2" customWidth="1"/>
    <col min="12287" max="12287" width="11.7109375" style="2" customWidth="1"/>
    <col min="12288" max="12288" width="5" style="2" customWidth="1"/>
    <col min="12289" max="12289" width="11.42578125" style="2"/>
    <col min="12290" max="12290" width="9.7109375" style="2" customWidth="1"/>
    <col min="12291" max="12291" width="11.7109375" style="2" customWidth="1"/>
    <col min="12292" max="12292" width="14.7109375" style="2" customWidth="1"/>
    <col min="12293" max="12293" width="11.7109375" style="2" customWidth="1"/>
    <col min="12294" max="12294" width="14.7109375" style="2" customWidth="1"/>
    <col min="12295" max="12295" width="11.7109375" style="2" customWidth="1"/>
    <col min="12296" max="12296" width="5" style="2" customWidth="1"/>
    <col min="12297" max="12306" width="11.42578125" style="2"/>
    <col min="12307" max="12307" width="15.7109375" style="2" customWidth="1"/>
    <col min="12308" max="12308" width="11.42578125" style="2"/>
    <col min="12309" max="12309" width="15.7109375" style="2" customWidth="1"/>
    <col min="12310" max="12310" width="11.42578125" style="2"/>
    <col min="12311" max="12311" width="15.7109375" style="2" customWidth="1"/>
    <col min="12312" max="12521" width="11.42578125" style="2"/>
    <col min="12522" max="12522" width="9.7109375" style="2" customWidth="1"/>
    <col min="12523" max="12523" width="11.7109375" style="2" customWidth="1"/>
    <col min="12524" max="12524" width="14.7109375" style="2" customWidth="1"/>
    <col min="12525" max="12525" width="11.7109375" style="2" customWidth="1"/>
    <col min="12526" max="12526" width="14.7109375" style="2" customWidth="1"/>
    <col min="12527" max="12527" width="11.7109375" style="2" customWidth="1"/>
    <col min="12528" max="12528" width="5" style="2" customWidth="1"/>
    <col min="12529" max="12529" width="11.42578125" style="2"/>
    <col min="12530" max="12530" width="9.7109375" style="2" customWidth="1"/>
    <col min="12531" max="12531" width="11.7109375" style="2" customWidth="1"/>
    <col min="12532" max="12532" width="14.85546875" style="2" customWidth="1"/>
    <col min="12533" max="12533" width="11.7109375" style="2" customWidth="1"/>
    <col min="12534" max="12534" width="14.7109375" style="2" customWidth="1"/>
    <col min="12535" max="12535" width="11.7109375" style="2" customWidth="1"/>
    <col min="12536" max="12536" width="5" style="2" customWidth="1"/>
    <col min="12537" max="12537" width="11.42578125" style="2"/>
    <col min="12538" max="12538" width="9.7109375" style="2" customWidth="1"/>
    <col min="12539" max="12539" width="11.7109375" style="2" customWidth="1"/>
    <col min="12540" max="12540" width="14.7109375" style="2" customWidth="1"/>
    <col min="12541" max="12541" width="11.7109375" style="2" customWidth="1"/>
    <col min="12542" max="12542" width="14.7109375" style="2" customWidth="1"/>
    <col min="12543" max="12543" width="11.7109375" style="2" customWidth="1"/>
    <col min="12544" max="12544" width="5" style="2" customWidth="1"/>
    <col min="12545" max="12545" width="11.42578125" style="2"/>
    <col min="12546" max="12546" width="9.7109375" style="2" customWidth="1"/>
    <col min="12547" max="12547" width="11.7109375" style="2" customWidth="1"/>
    <col min="12548" max="12548" width="14.7109375" style="2" customWidth="1"/>
    <col min="12549" max="12549" width="11.7109375" style="2" customWidth="1"/>
    <col min="12550" max="12550" width="14.7109375" style="2" customWidth="1"/>
    <col min="12551" max="12551" width="11.7109375" style="2" customWidth="1"/>
    <col min="12552" max="12552" width="5" style="2" customWidth="1"/>
    <col min="12553" max="12562" width="11.42578125" style="2"/>
    <col min="12563" max="12563" width="15.7109375" style="2" customWidth="1"/>
    <col min="12564" max="12564" width="11.42578125" style="2"/>
    <col min="12565" max="12565" width="15.7109375" style="2" customWidth="1"/>
    <col min="12566" max="12566" width="11.42578125" style="2"/>
    <col min="12567" max="12567" width="15.7109375" style="2" customWidth="1"/>
    <col min="12568" max="12777" width="11.42578125" style="2"/>
    <col min="12778" max="12778" width="9.7109375" style="2" customWidth="1"/>
    <col min="12779" max="12779" width="11.7109375" style="2" customWidth="1"/>
    <col min="12780" max="12780" width="14.7109375" style="2" customWidth="1"/>
    <col min="12781" max="12781" width="11.7109375" style="2" customWidth="1"/>
    <col min="12782" max="12782" width="14.7109375" style="2" customWidth="1"/>
    <col min="12783" max="12783" width="11.7109375" style="2" customWidth="1"/>
    <col min="12784" max="12784" width="5" style="2" customWidth="1"/>
    <col min="12785" max="12785" width="11.42578125" style="2"/>
    <col min="12786" max="12786" width="9.7109375" style="2" customWidth="1"/>
    <col min="12787" max="12787" width="11.7109375" style="2" customWidth="1"/>
    <col min="12788" max="12788" width="14.85546875" style="2" customWidth="1"/>
    <col min="12789" max="12789" width="11.7109375" style="2" customWidth="1"/>
    <col min="12790" max="12790" width="14.7109375" style="2" customWidth="1"/>
    <col min="12791" max="12791" width="11.7109375" style="2" customWidth="1"/>
    <col min="12792" max="12792" width="5" style="2" customWidth="1"/>
    <col min="12793" max="12793" width="11.42578125" style="2"/>
    <col min="12794" max="12794" width="9.7109375" style="2" customWidth="1"/>
    <col min="12795" max="12795" width="11.7109375" style="2" customWidth="1"/>
    <col min="12796" max="12796" width="14.7109375" style="2" customWidth="1"/>
    <col min="12797" max="12797" width="11.7109375" style="2" customWidth="1"/>
    <col min="12798" max="12798" width="14.7109375" style="2" customWidth="1"/>
    <col min="12799" max="12799" width="11.7109375" style="2" customWidth="1"/>
    <col min="12800" max="12800" width="5" style="2" customWidth="1"/>
    <col min="12801" max="12801" width="11.42578125" style="2"/>
    <col min="12802" max="12802" width="9.7109375" style="2" customWidth="1"/>
    <col min="12803" max="12803" width="11.7109375" style="2" customWidth="1"/>
    <col min="12804" max="12804" width="14.7109375" style="2" customWidth="1"/>
    <col min="12805" max="12805" width="11.7109375" style="2" customWidth="1"/>
    <col min="12806" max="12806" width="14.7109375" style="2" customWidth="1"/>
    <col min="12807" max="12807" width="11.7109375" style="2" customWidth="1"/>
    <col min="12808" max="12808" width="5" style="2" customWidth="1"/>
    <col min="12809" max="12818" width="11.42578125" style="2"/>
    <col min="12819" max="12819" width="15.7109375" style="2" customWidth="1"/>
    <col min="12820" max="12820" width="11.42578125" style="2"/>
    <col min="12821" max="12821" width="15.7109375" style="2" customWidth="1"/>
    <col min="12822" max="12822" width="11.42578125" style="2"/>
    <col min="12823" max="12823" width="15.7109375" style="2" customWidth="1"/>
    <col min="12824" max="13033" width="11.42578125" style="2"/>
    <col min="13034" max="13034" width="9.7109375" style="2" customWidth="1"/>
    <col min="13035" max="13035" width="11.7109375" style="2" customWidth="1"/>
    <col min="13036" max="13036" width="14.7109375" style="2" customWidth="1"/>
    <col min="13037" max="13037" width="11.7109375" style="2" customWidth="1"/>
    <col min="13038" max="13038" width="14.7109375" style="2" customWidth="1"/>
    <col min="13039" max="13039" width="11.7109375" style="2" customWidth="1"/>
    <col min="13040" max="13040" width="5" style="2" customWidth="1"/>
    <col min="13041" max="13041" width="11.42578125" style="2"/>
    <col min="13042" max="13042" width="9.7109375" style="2" customWidth="1"/>
    <col min="13043" max="13043" width="11.7109375" style="2" customWidth="1"/>
    <col min="13044" max="13044" width="14.85546875" style="2" customWidth="1"/>
    <col min="13045" max="13045" width="11.7109375" style="2" customWidth="1"/>
    <col min="13046" max="13046" width="14.7109375" style="2" customWidth="1"/>
    <col min="13047" max="13047" width="11.7109375" style="2" customWidth="1"/>
    <col min="13048" max="13048" width="5" style="2" customWidth="1"/>
    <col min="13049" max="13049" width="11.42578125" style="2"/>
    <col min="13050" max="13050" width="9.7109375" style="2" customWidth="1"/>
    <col min="13051" max="13051" width="11.7109375" style="2" customWidth="1"/>
    <col min="13052" max="13052" width="14.7109375" style="2" customWidth="1"/>
    <col min="13053" max="13053" width="11.7109375" style="2" customWidth="1"/>
    <col min="13054" max="13054" width="14.7109375" style="2" customWidth="1"/>
    <col min="13055" max="13055" width="11.7109375" style="2" customWidth="1"/>
    <col min="13056" max="13056" width="5" style="2" customWidth="1"/>
    <col min="13057" max="13057" width="11.42578125" style="2"/>
    <col min="13058" max="13058" width="9.7109375" style="2" customWidth="1"/>
    <col min="13059" max="13059" width="11.7109375" style="2" customWidth="1"/>
    <col min="13060" max="13060" width="14.7109375" style="2" customWidth="1"/>
    <col min="13061" max="13061" width="11.7109375" style="2" customWidth="1"/>
    <col min="13062" max="13062" width="14.7109375" style="2" customWidth="1"/>
    <col min="13063" max="13063" width="11.7109375" style="2" customWidth="1"/>
    <col min="13064" max="13064" width="5" style="2" customWidth="1"/>
    <col min="13065" max="13074" width="11.42578125" style="2"/>
    <col min="13075" max="13075" width="15.7109375" style="2" customWidth="1"/>
    <col min="13076" max="13076" width="11.42578125" style="2"/>
    <col min="13077" max="13077" width="15.7109375" style="2" customWidth="1"/>
    <col min="13078" max="13078" width="11.42578125" style="2"/>
    <col min="13079" max="13079" width="15.7109375" style="2" customWidth="1"/>
    <col min="13080" max="13289" width="11.42578125" style="2"/>
    <col min="13290" max="13290" width="9.7109375" style="2" customWidth="1"/>
    <col min="13291" max="13291" width="11.7109375" style="2" customWidth="1"/>
    <col min="13292" max="13292" width="14.7109375" style="2" customWidth="1"/>
    <col min="13293" max="13293" width="11.7109375" style="2" customWidth="1"/>
    <col min="13294" max="13294" width="14.7109375" style="2" customWidth="1"/>
    <col min="13295" max="13295" width="11.7109375" style="2" customWidth="1"/>
    <col min="13296" max="13296" width="5" style="2" customWidth="1"/>
    <col min="13297" max="13297" width="11.42578125" style="2"/>
    <col min="13298" max="13298" width="9.7109375" style="2" customWidth="1"/>
    <col min="13299" max="13299" width="11.7109375" style="2" customWidth="1"/>
    <col min="13300" max="13300" width="14.85546875" style="2" customWidth="1"/>
    <col min="13301" max="13301" width="11.7109375" style="2" customWidth="1"/>
    <col min="13302" max="13302" width="14.7109375" style="2" customWidth="1"/>
    <col min="13303" max="13303" width="11.7109375" style="2" customWidth="1"/>
    <col min="13304" max="13304" width="5" style="2" customWidth="1"/>
    <col min="13305" max="13305" width="11.42578125" style="2"/>
    <col min="13306" max="13306" width="9.7109375" style="2" customWidth="1"/>
    <col min="13307" max="13307" width="11.7109375" style="2" customWidth="1"/>
    <col min="13308" max="13308" width="14.7109375" style="2" customWidth="1"/>
    <col min="13309" max="13309" width="11.7109375" style="2" customWidth="1"/>
    <col min="13310" max="13310" width="14.7109375" style="2" customWidth="1"/>
    <col min="13311" max="13311" width="11.7109375" style="2" customWidth="1"/>
    <col min="13312" max="13312" width="5" style="2" customWidth="1"/>
    <col min="13313" max="13313" width="11.42578125" style="2"/>
    <col min="13314" max="13314" width="9.7109375" style="2" customWidth="1"/>
    <col min="13315" max="13315" width="11.7109375" style="2" customWidth="1"/>
    <col min="13316" max="13316" width="14.7109375" style="2" customWidth="1"/>
    <col min="13317" max="13317" width="11.7109375" style="2" customWidth="1"/>
    <col min="13318" max="13318" width="14.7109375" style="2" customWidth="1"/>
    <col min="13319" max="13319" width="11.7109375" style="2" customWidth="1"/>
    <col min="13320" max="13320" width="5" style="2" customWidth="1"/>
    <col min="13321" max="13330" width="11.42578125" style="2"/>
    <col min="13331" max="13331" width="15.7109375" style="2" customWidth="1"/>
    <col min="13332" max="13332" width="11.42578125" style="2"/>
    <col min="13333" max="13333" width="15.7109375" style="2" customWidth="1"/>
    <col min="13334" max="13334" width="11.42578125" style="2"/>
    <col min="13335" max="13335" width="15.7109375" style="2" customWidth="1"/>
    <col min="13336" max="13545" width="11.42578125" style="2"/>
    <col min="13546" max="13546" width="9.7109375" style="2" customWidth="1"/>
    <col min="13547" max="13547" width="11.7109375" style="2" customWidth="1"/>
    <col min="13548" max="13548" width="14.7109375" style="2" customWidth="1"/>
    <col min="13549" max="13549" width="11.7109375" style="2" customWidth="1"/>
    <col min="13550" max="13550" width="14.7109375" style="2" customWidth="1"/>
    <col min="13551" max="13551" width="11.7109375" style="2" customWidth="1"/>
    <col min="13552" max="13552" width="5" style="2" customWidth="1"/>
    <col min="13553" max="13553" width="11.42578125" style="2"/>
    <col min="13554" max="13554" width="9.7109375" style="2" customWidth="1"/>
    <col min="13555" max="13555" width="11.7109375" style="2" customWidth="1"/>
    <col min="13556" max="13556" width="14.85546875" style="2" customWidth="1"/>
    <col min="13557" max="13557" width="11.7109375" style="2" customWidth="1"/>
    <col min="13558" max="13558" width="14.7109375" style="2" customWidth="1"/>
    <col min="13559" max="13559" width="11.7109375" style="2" customWidth="1"/>
    <col min="13560" max="13560" width="5" style="2" customWidth="1"/>
    <col min="13561" max="13561" width="11.42578125" style="2"/>
    <col min="13562" max="13562" width="9.7109375" style="2" customWidth="1"/>
    <col min="13563" max="13563" width="11.7109375" style="2" customWidth="1"/>
    <col min="13564" max="13564" width="14.7109375" style="2" customWidth="1"/>
    <col min="13565" max="13565" width="11.7109375" style="2" customWidth="1"/>
    <col min="13566" max="13566" width="14.7109375" style="2" customWidth="1"/>
    <col min="13567" max="13567" width="11.7109375" style="2" customWidth="1"/>
    <col min="13568" max="13568" width="5" style="2" customWidth="1"/>
    <col min="13569" max="13569" width="11.42578125" style="2"/>
    <col min="13570" max="13570" width="9.7109375" style="2" customWidth="1"/>
    <col min="13571" max="13571" width="11.7109375" style="2" customWidth="1"/>
    <col min="13572" max="13572" width="14.7109375" style="2" customWidth="1"/>
    <col min="13573" max="13573" width="11.7109375" style="2" customWidth="1"/>
    <col min="13574" max="13574" width="14.7109375" style="2" customWidth="1"/>
    <col min="13575" max="13575" width="11.7109375" style="2" customWidth="1"/>
    <col min="13576" max="13576" width="5" style="2" customWidth="1"/>
    <col min="13577" max="13586" width="11.42578125" style="2"/>
    <col min="13587" max="13587" width="15.7109375" style="2" customWidth="1"/>
    <col min="13588" max="13588" width="11.42578125" style="2"/>
    <col min="13589" max="13589" width="15.7109375" style="2" customWidth="1"/>
    <col min="13590" max="13590" width="11.42578125" style="2"/>
    <col min="13591" max="13591" width="15.7109375" style="2" customWidth="1"/>
    <col min="13592" max="13801" width="11.42578125" style="2"/>
    <col min="13802" max="13802" width="9.7109375" style="2" customWidth="1"/>
    <col min="13803" max="13803" width="11.7109375" style="2" customWidth="1"/>
    <col min="13804" max="13804" width="14.7109375" style="2" customWidth="1"/>
    <col min="13805" max="13805" width="11.7109375" style="2" customWidth="1"/>
    <col min="13806" max="13806" width="14.7109375" style="2" customWidth="1"/>
    <col min="13807" max="13807" width="11.7109375" style="2" customWidth="1"/>
    <col min="13808" max="13808" width="5" style="2" customWidth="1"/>
    <col min="13809" max="13809" width="11.42578125" style="2"/>
    <col min="13810" max="13810" width="9.7109375" style="2" customWidth="1"/>
    <col min="13811" max="13811" width="11.7109375" style="2" customWidth="1"/>
    <col min="13812" max="13812" width="14.85546875" style="2" customWidth="1"/>
    <col min="13813" max="13813" width="11.7109375" style="2" customWidth="1"/>
    <col min="13814" max="13814" width="14.7109375" style="2" customWidth="1"/>
    <col min="13815" max="13815" width="11.7109375" style="2" customWidth="1"/>
    <col min="13816" max="13816" width="5" style="2" customWidth="1"/>
    <col min="13817" max="13817" width="11.42578125" style="2"/>
    <col min="13818" max="13818" width="9.7109375" style="2" customWidth="1"/>
    <col min="13819" max="13819" width="11.7109375" style="2" customWidth="1"/>
    <col min="13820" max="13820" width="14.7109375" style="2" customWidth="1"/>
    <col min="13821" max="13821" width="11.7109375" style="2" customWidth="1"/>
    <col min="13822" max="13822" width="14.7109375" style="2" customWidth="1"/>
    <col min="13823" max="13823" width="11.7109375" style="2" customWidth="1"/>
    <col min="13824" max="13824" width="5" style="2" customWidth="1"/>
    <col min="13825" max="13825" width="11.42578125" style="2"/>
    <col min="13826" max="13826" width="9.7109375" style="2" customWidth="1"/>
    <col min="13827" max="13827" width="11.7109375" style="2" customWidth="1"/>
    <col min="13828" max="13828" width="14.7109375" style="2" customWidth="1"/>
    <col min="13829" max="13829" width="11.7109375" style="2" customWidth="1"/>
    <col min="13830" max="13830" width="14.7109375" style="2" customWidth="1"/>
    <col min="13831" max="13831" width="11.7109375" style="2" customWidth="1"/>
    <col min="13832" max="13832" width="5" style="2" customWidth="1"/>
    <col min="13833" max="13842" width="11.42578125" style="2"/>
    <col min="13843" max="13843" width="15.7109375" style="2" customWidth="1"/>
    <col min="13844" max="13844" width="11.42578125" style="2"/>
    <col min="13845" max="13845" width="15.7109375" style="2" customWidth="1"/>
    <col min="13846" max="13846" width="11.42578125" style="2"/>
    <col min="13847" max="13847" width="15.7109375" style="2" customWidth="1"/>
    <col min="13848" max="14057" width="11.42578125" style="2"/>
    <col min="14058" max="14058" width="9.7109375" style="2" customWidth="1"/>
    <col min="14059" max="14059" width="11.7109375" style="2" customWidth="1"/>
    <col min="14060" max="14060" width="14.7109375" style="2" customWidth="1"/>
    <col min="14061" max="14061" width="11.7109375" style="2" customWidth="1"/>
    <col min="14062" max="14062" width="14.7109375" style="2" customWidth="1"/>
    <col min="14063" max="14063" width="11.7109375" style="2" customWidth="1"/>
    <col min="14064" max="14064" width="5" style="2" customWidth="1"/>
    <col min="14065" max="14065" width="11.42578125" style="2"/>
    <col min="14066" max="14066" width="9.7109375" style="2" customWidth="1"/>
    <col min="14067" max="14067" width="11.7109375" style="2" customWidth="1"/>
    <col min="14068" max="14068" width="14.85546875" style="2" customWidth="1"/>
    <col min="14069" max="14069" width="11.7109375" style="2" customWidth="1"/>
    <col min="14070" max="14070" width="14.7109375" style="2" customWidth="1"/>
    <col min="14071" max="14071" width="11.7109375" style="2" customWidth="1"/>
    <col min="14072" max="14072" width="5" style="2" customWidth="1"/>
    <col min="14073" max="14073" width="11.42578125" style="2"/>
    <col min="14074" max="14074" width="9.7109375" style="2" customWidth="1"/>
    <col min="14075" max="14075" width="11.7109375" style="2" customWidth="1"/>
    <col min="14076" max="14076" width="14.7109375" style="2" customWidth="1"/>
    <col min="14077" max="14077" width="11.7109375" style="2" customWidth="1"/>
    <col min="14078" max="14078" width="14.7109375" style="2" customWidth="1"/>
    <col min="14079" max="14079" width="11.7109375" style="2" customWidth="1"/>
    <col min="14080" max="14080" width="5" style="2" customWidth="1"/>
    <col min="14081" max="14081" width="11.42578125" style="2"/>
    <col min="14082" max="14082" width="9.7109375" style="2" customWidth="1"/>
    <col min="14083" max="14083" width="11.7109375" style="2" customWidth="1"/>
    <col min="14084" max="14084" width="14.7109375" style="2" customWidth="1"/>
    <col min="14085" max="14085" width="11.7109375" style="2" customWidth="1"/>
    <col min="14086" max="14086" width="14.7109375" style="2" customWidth="1"/>
    <col min="14087" max="14087" width="11.7109375" style="2" customWidth="1"/>
    <col min="14088" max="14088" width="5" style="2" customWidth="1"/>
    <col min="14089" max="14098" width="11.42578125" style="2"/>
    <col min="14099" max="14099" width="15.7109375" style="2" customWidth="1"/>
    <col min="14100" max="14100" width="11.42578125" style="2"/>
    <col min="14101" max="14101" width="15.7109375" style="2" customWidth="1"/>
    <col min="14102" max="14102" width="11.42578125" style="2"/>
    <col min="14103" max="14103" width="15.7109375" style="2" customWidth="1"/>
    <col min="14104" max="14313" width="11.42578125" style="2"/>
    <col min="14314" max="14314" width="9.7109375" style="2" customWidth="1"/>
    <col min="14315" max="14315" width="11.7109375" style="2" customWidth="1"/>
    <col min="14316" max="14316" width="14.7109375" style="2" customWidth="1"/>
    <col min="14317" max="14317" width="11.7109375" style="2" customWidth="1"/>
    <col min="14318" max="14318" width="14.7109375" style="2" customWidth="1"/>
    <col min="14319" max="14319" width="11.7109375" style="2" customWidth="1"/>
    <col min="14320" max="14320" width="5" style="2" customWidth="1"/>
    <col min="14321" max="14321" width="11.42578125" style="2"/>
    <col min="14322" max="14322" width="9.7109375" style="2" customWidth="1"/>
    <col min="14323" max="14323" width="11.7109375" style="2" customWidth="1"/>
    <col min="14324" max="14324" width="14.85546875" style="2" customWidth="1"/>
    <col min="14325" max="14325" width="11.7109375" style="2" customWidth="1"/>
    <col min="14326" max="14326" width="14.7109375" style="2" customWidth="1"/>
    <col min="14327" max="14327" width="11.7109375" style="2" customWidth="1"/>
    <col min="14328" max="14328" width="5" style="2" customWidth="1"/>
    <col min="14329" max="14329" width="11.42578125" style="2"/>
    <col min="14330" max="14330" width="9.7109375" style="2" customWidth="1"/>
    <col min="14331" max="14331" width="11.7109375" style="2" customWidth="1"/>
    <col min="14332" max="14332" width="14.7109375" style="2" customWidth="1"/>
    <col min="14333" max="14333" width="11.7109375" style="2" customWidth="1"/>
    <col min="14334" max="14334" width="14.7109375" style="2" customWidth="1"/>
    <col min="14335" max="14335" width="11.7109375" style="2" customWidth="1"/>
    <col min="14336" max="14336" width="5" style="2" customWidth="1"/>
    <col min="14337" max="14337" width="11.42578125" style="2"/>
    <col min="14338" max="14338" width="9.7109375" style="2" customWidth="1"/>
    <col min="14339" max="14339" width="11.7109375" style="2" customWidth="1"/>
    <col min="14340" max="14340" width="14.7109375" style="2" customWidth="1"/>
    <col min="14341" max="14341" width="11.7109375" style="2" customWidth="1"/>
    <col min="14342" max="14342" width="14.7109375" style="2" customWidth="1"/>
    <col min="14343" max="14343" width="11.7109375" style="2" customWidth="1"/>
    <col min="14344" max="14344" width="5" style="2" customWidth="1"/>
    <col min="14345" max="14354" width="11.42578125" style="2"/>
    <col min="14355" max="14355" width="15.7109375" style="2" customWidth="1"/>
    <col min="14356" max="14356" width="11.42578125" style="2"/>
    <col min="14357" max="14357" width="15.7109375" style="2" customWidth="1"/>
    <col min="14358" max="14358" width="11.42578125" style="2"/>
    <col min="14359" max="14359" width="15.7109375" style="2" customWidth="1"/>
    <col min="14360" max="14569" width="11.42578125" style="2"/>
    <col min="14570" max="14570" width="9.7109375" style="2" customWidth="1"/>
    <col min="14571" max="14571" width="11.7109375" style="2" customWidth="1"/>
    <col min="14572" max="14572" width="14.7109375" style="2" customWidth="1"/>
    <col min="14573" max="14573" width="11.7109375" style="2" customWidth="1"/>
    <col min="14574" max="14574" width="14.7109375" style="2" customWidth="1"/>
    <col min="14575" max="14575" width="11.7109375" style="2" customWidth="1"/>
    <col min="14576" max="14576" width="5" style="2" customWidth="1"/>
    <col min="14577" max="14577" width="11.42578125" style="2"/>
    <col min="14578" max="14578" width="9.7109375" style="2" customWidth="1"/>
    <col min="14579" max="14579" width="11.7109375" style="2" customWidth="1"/>
    <col min="14580" max="14580" width="14.85546875" style="2" customWidth="1"/>
    <col min="14581" max="14581" width="11.7109375" style="2" customWidth="1"/>
    <col min="14582" max="14582" width="14.7109375" style="2" customWidth="1"/>
    <col min="14583" max="14583" width="11.7109375" style="2" customWidth="1"/>
    <col min="14584" max="14584" width="5" style="2" customWidth="1"/>
    <col min="14585" max="14585" width="11.42578125" style="2"/>
    <col min="14586" max="14586" width="9.7109375" style="2" customWidth="1"/>
    <col min="14587" max="14587" width="11.7109375" style="2" customWidth="1"/>
    <col min="14588" max="14588" width="14.7109375" style="2" customWidth="1"/>
    <col min="14589" max="14589" width="11.7109375" style="2" customWidth="1"/>
    <col min="14590" max="14590" width="14.7109375" style="2" customWidth="1"/>
    <col min="14591" max="14591" width="11.7109375" style="2" customWidth="1"/>
    <col min="14592" max="14592" width="5" style="2" customWidth="1"/>
    <col min="14593" max="14593" width="11.42578125" style="2"/>
    <col min="14594" max="14594" width="9.7109375" style="2" customWidth="1"/>
    <col min="14595" max="14595" width="11.7109375" style="2" customWidth="1"/>
    <col min="14596" max="14596" width="14.7109375" style="2" customWidth="1"/>
    <col min="14597" max="14597" width="11.7109375" style="2" customWidth="1"/>
    <col min="14598" max="14598" width="14.7109375" style="2" customWidth="1"/>
    <col min="14599" max="14599" width="11.7109375" style="2" customWidth="1"/>
    <col min="14600" max="14600" width="5" style="2" customWidth="1"/>
    <col min="14601" max="14610" width="11.42578125" style="2"/>
    <col min="14611" max="14611" width="15.7109375" style="2" customWidth="1"/>
    <col min="14612" max="14612" width="11.42578125" style="2"/>
    <col min="14613" max="14613" width="15.7109375" style="2" customWidth="1"/>
    <col min="14614" max="14614" width="11.42578125" style="2"/>
    <col min="14615" max="14615" width="15.7109375" style="2" customWidth="1"/>
    <col min="14616" max="14825" width="11.42578125" style="2"/>
    <col min="14826" max="14826" width="9.7109375" style="2" customWidth="1"/>
    <col min="14827" max="14827" width="11.7109375" style="2" customWidth="1"/>
    <col min="14828" max="14828" width="14.7109375" style="2" customWidth="1"/>
    <col min="14829" max="14829" width="11.7109375" style="2" customWidth="1"/>
    <col min="14830" max="14830" width="14.7109375" style="2" customWidth="1"/>
    <col min="14831" max="14831" width="11.7109375" style="2" customWidth="1"/>
    <col min="14832" max="14832" width="5" style="2" customWidth="1"/>
    <col min="14833" max="14833" width="11.42578125" style="2"/>
    <col min="14834" max="14834" width="9.7109375" style="2" customWidth="1"/>
    <col min="14835" max="14835" width="11.7109375" style="2" customWidth="1"/>
    <col min="14836" max="14836" width="14.85546875" style="2" customWidth="1"/>
    <col min="14837" max="14837" width="11.7109375" style="2" customWidth="1"/>
    <col min="14838" max="14838" width="14.7109375" style="2" customWidth="1"/>
    <col min="14839" max="14839" width="11.7109375" style="2" customWidth="1"/>
    <col min="14840" max="14840" width="5" style="2" customWidth="1"/>
    <col min="14841" max="14841" width="11.42578125" style="2"/>
    <col min="14842" max="14842" width="9.7109375" style="2" customWidth="1"/>
    <col min="14843" max="14843" width="11.7109375" style="2" customWidth="1"/>
    <col min="14844" max="14844" width="14.7109375" style="2" customWidth="1"/>
    <col min="14845" max="14845" width="11.7109375" style="2" customWidth="1"/>
    <col min="14846" max="14846" width="14.7109375" style="2" customWidth="1"/>
    <col min="14847" max="14847" width="11.7109375" style="2" customWidth="1"/>
    <col min="14848" max="14848" width="5" style="2" customWidth="1"/>
    <col min="14849" max="14849" width="11.42578125" style="2"/>
    <col min="14850" max="14850" width="9.7109375" style="2" customWidth="1"/>
    <col min="14851" max="14851" width="11.7109375" style="2" customWidth="1"/>
    <col min="14852" max="14852" width="14.7109375" style="2" customWidth="1"/>
    <col min="14853" max="14853" width="11.7109375" style="2" customWidth="1"/>
    <col min="14854" max="14854" width="14.7109375" style="2" customWidth="1"/>
    <col min="14855" max="14855" width="11.7109375" style="2" customWidth="1"/>
    <col min="14856" max="14856" width="5" style="2" customWidth="1"/>
    <col min="14857" max="14866" width="11.42578125" style="2"/>
    <col min="14867" max="14867" width="15.7109375" style="2" customWidth="1"/>
    <col min="14868" max="14868" width="11.42578125" style="2"/>
    <col min="14869" max="14869" width="15.7109375" style="2" customWidth="1"/>
    <col min="14870" max="14870" width="11.42578125" style="2"/>
    <col min="14871" max="14871" width="15.7109375" style="2" customWidth="1"/>
    <col min="14872" max="15081" width="11.42578125" style="2"/>
    <col min="15082" max="15082" width="9.7109375" style="2" customWidth="1"/>
    <col min="15083" max="15083" width="11.7109375" style="2" customWidth="1"/>
    <col min="15084" max="15084" width="14.7109375" style="2" customWidth="1"/>
    <col min="15085" max="15085" width="11.7109375" style="2" customWidth="1"/>
    <col min="15086" max="15086" width="14.7109375" style="2" customWidth="1"/>
    <col min="15087" max="15087" width="11.7109375" style="2" customWidth="1"/>
    <col min="15088" max="15088" width="5" style="2" customWidth="1"/>
    <col min="15089" max="15089" width="11.42578125" style="2"/>
    <col min="15090" max="15090" width="9.7109375" style="2" customWidth="1"/>
    <col min="15091" max="15091" width="11.7109375" style="2" customWidth="1"/>
    <col min="15092" max="15092" width="14.85546875" style="2" customWidth="1"/>
    <col min="15093" max="15093" width="11.7109375" style="2" customWidth="1"/>
    <col min="15094" max="15094" width="14.7109375" style="2" customWidth="1"/>
    <col min="15095" max="15095" width="11.7109375" style="2" customWidth="1"/>
    <col min="15096" max="15096" width="5" style="2" customWidth="1"/>
    <col min="15097" max="15097" width="11.42578125" style="2"/>
    <col min="15098" max="15098" width="9.7109375" style="2" customWidth="1"/>
    <col min="15099" max="15099" width="11.7109375" style="2" customWidth="1"/>
    <col min="15100" max="15100" width="14.7109375" style="2" customWidth="1"/>
    <col min="15101" max="15101" width="11.7109375" style="2" customWidth="1"/>
    <col min="15102" max="15102" width="14.7109375" style="2" customWidth="1"/>
    <col min="15103" max="15103" width="11.7109375" style="2" customWidth="1"/>
    <col min="15104" max="15104" width="5" style="2" customWidth="1"/>
    <col min="15105" max="15105" width="11.42578125" style="2"/>
    <col min="15106" max="15106" width="9.7109375" style="2" customWidth="1"/>
    <col min="15107" max="15107" width="11.7109375" style="2" customWidth="1"/>
    <col min="15108" max="15108" width="14.7109375" style="2" customWidth="1"/>
    <col min="15109" max="15109" width="11.7109375" style="2" customWidth="1"/>
    <col min="15110" max="15110" width="14.7109375" style="2" customWidth="1"/>
    <col min="15111" max="15111" width="11.7109375" style="2" customWidth="1"/>
    <col min="15112" max="15112" width="5" style="2" customWidth="1"/>
    <col min="15113" max="15122" width="11.42578125" style="2"/>
    <col min="15123" max="15123" width="15.7109375" style="2" customWidth="1"/>
    <col min="15124" max="15124" width="11.42578125" style="2"/>
    <col min="15125" max="15125" width="15.7109375" style="2" customWidth="1"/>
    <col min="15126" max="15126" width="11.42578125" style="2"/>
    <col min="15127" max="15127" width="15.7109375" style="2" customWidth="1"/>
    <col min="15128" max="15337" width="11.42578125" style="2"/>
    <col min="15338" max="15338" width="9.7109375" style="2" customWidth="1"/>
    <col min="15339" max="15339" width="11.7109375" style="2" customWidth="1"/>
    <col min="15340" max="15340" width="14.7109375" style="2" customWidth="1"/>
    <col min="15341" max="15341" width="11.7109375" style="2" customWidth="1"/>
    <col min="15342" max="15342" width="14.7109375" style="2" customWidth="1"/>
    <col min="15343" max="15343" width="11.7109375" style="2" customWidth="1"/>
    <col min="15344" max="15344" width="5" style="2" customWidth="1"/>
    <col min="15345" max="15345" width="11.42578125" style="2"/>
    <col min="15346" max="15346" width="9.7109375" style="2" customWidth="1"/>
    <col min="15347" max="15347" width="11.7109375" style="2" customWidth="1"/>
    <col min="15348" max="15348" width="14.85546875" style="2" customWidth="1"/>
    <col min="15349" max="15349" width="11.7109375" style="2" customWidth="1"/>
    <col min="15350" max="15350" width="14.7109375" style="2" customWidth="1"/>
    <col min="15351" max="15351" width="11.7109375" style="2" customWidth="1"/>
    <col min="15352" max="15352" width="5" style="2" customWidth="1"/>
    <col min="15353" max="15353" width="11.42578125" style="2"/>
    <col min="15354" max="15354" width="9.7109375" style="2" customWidth="1"/>
    <col min="15355" max="15355" width="11.7109375" style="2" customWidth="1"/>
    <col min="15356" max="15356" width="14.7109375" style="2" customWidth="1"/>
    <col min="15357" max="15357" width="11.7109375" style="2" customWidth="1"/>
    <col min="15358" max="15358" width="14.7109375" style="2" customWidth="1"/>
    <col min="15359" max="15359" width="11.7109375" style="2" customWidth="1"/>
    <col min="15360" max="15360" width="5" style="2" customWidth="1"/>
    <col min="15361" max="15361" width="11.42578125" style="2"/>
    <col min="15362" max="15362" width="9.7109375" style="2" customWidth="1"/>
    <col min="15363" max="15363" width="11.7109375" style="2" customWidth="1"/>
    <col min="15364" max="15364" width="14.7109375" style="2" customWidth="1"/>
    <col min="15365" max="15365" width="11.7109375" style="2" customWidth="1"/>
    <col min="15366" max="15366" width="14.7109375" style="2" customWidth="1"/>
    <col min="15367" max="15367" width="11.7109375" style="2" customWidth="1"/>
    <col min="15368" max="15368" width="5" style="2" customWidth="1"/>
    <col min="15369" max="15378" width="11.42578125" style="2"/>
    <col min="15379" max="15379" width="15.7109375" style="2" customWidth="1"/>
    <col min="15380" max="15380" width="11.42578125" style="2"/>
    <col min="15381" max="15381" width="15.7109375" style="2" customWidth="1"/>
    <col min="15382" max="15382" width="11.42578125" style="2"/>
    <col min="15383" max="15383" width="15.7109375" style="2" customWidth="1"/>
    <col min="15384" max="15593" width="11.42578125" style="2"/>
    <col min="15594" max="15594" width="9.7109375" style="2" customWidth="1"/>
    <col min="15595" max="15595" width="11.7109375" style="2" customWidth="1"/>
    <col min="15596" max="15596" width="14.7109375" style="2" customWidth="1"/>
    <col min="15597" max="15597" width="11.7109375" style="2" customWidth="1"/>
    <col min="15598" max="15598" width="14.7109375" style="2" customWidth="1"/>
    <col min="15599" max="15599" width="11.7109375" style="2" customWidth="1"/>
    <col min="15600" max="15600" width="5" style="2" customWidth="1"/>
    <col min="15601" max="15601" width="11.42578125" style="2"/>
    <col min="15602" max="15602" width="9.7109375" style="2" customWidth="1"/>
    <col min="15603" max="15603" width="11.7109375" style="2" customWidth="1"/>
    <col min="15604" max="15604" width="14.85546875" style="2" customWidth="1"/>
    <col min="15605" max="15605" width="11.7109375" style="2" customWidth="1"/>
    <col min="15606" max="15606" width="14.7109375" style="2" customWidth="1"/>
    <col min="15607" max="15607" width="11.7109375" style="2" customWidth="1"/>
    <col min="15608" max="15608" width="5" style="2" customWidth="1"/>
    <col min="15609" max="15609" width="11.42578125" style="2"/>
    <col min="15610" max="15610" width="9.7109375" style="2" customWidth="1"/>
    <col min="15611" max="15611" width="11.7109375" style="2" customWidth="1"/>
    <col min="15612" max="15612" width="14.7109375" style="2" customWidth="1"/>
    <col min="15613" max="15613" width="11.7109375" style="2" customWidth="1"/>
    <col min="15614" max="15614" width="14.7109375" style="2" customWidth="1"/>
    <col min="15615" max="15615" width="11.7109375" style="2" customWidth="1"/>
    <col min="15616" max="15616" width="5" style="2" customWidth="1"/>
    <col min="15617" max="15617" width="11.42578125" style="2"/>
    <col min="15618" max="15618" width="9.7109375" style="2" customWidth="1"/>
    <col min="15619" max="15619" width="11.7109375" style="2" customWidth="1"/>
    <col min="15620" max="15620" width="14.7109375" style="2" customWidth="1"/>
    <col min="15621" max="15621" width="11.7109375" style="2" customWidth="1"/>
    <col min="15622" max="15622" width="14.7109375" style="2" customWidth="1"/>
    <col min="15623" max="15623" width="11.7109375" style="2" customWidth="1"/>
    <col min="15624" max="15624" width="5" style="2" customWidth="1"/>
    <col min="15625" max="15634" width="11.42578125" style="2"/>
    <col min="15635" max="15635" width="15.7109375" style="2" customWidth="1"/>
    <col min="15636" max="15636" width="11.42578125" style="2"/>
    <col min="15637" max="15637" width="15.7109375" style="2" customWidth="1"/>
    <col min="15638" max="15638" width="11.42578125" style="2"/>
    <col min="15639" max="15639" width="15.7109375" style="2" customWidth="1"/>
    <col min="15640" max="15849" width="11.42578125" style="2"/>
    <col min="15850" max="15850" width="9.7109375" style="2" customWidth="1"/>
    <col min="15851" max="15851" width="11.7109375" style="2" customWidth="1"/>
    <col min="15852" max="15852" width="14.7109375" style="2" customWidth="1"/>
    <col min="15853" max="15853" width="11.7109375" style="2" customWidth="1"/>
    <col min="15854" max="15854" width="14.7109375" style="2" customWidth="1"/>
    <col min="15855" max="15855" width="11.7109375" style="2" customWidth="1"/>
    <col min="15856" max="15856" width="5" style="2" customWidth="1"/>
    <col min="15857" max="15857" width="11.42578125" style="2"/>
    <col min="15858" max="15858" width="9.7109375" style="2" customWidth="1"/>
    <col min="15859" max="15859" width="11.7109375" style="2" customWidth="1"/>
    <col min="15860" max="15860" width="14.85546875" style="2" customWidth="1"/>
    <col min="15861" max="15861" width="11.7109375" style="2" customWidth="1"/>
    <col min="15862" max="15862" width="14.7109375" style="2" customWidth="1"/>
    <col min="15863" max="15863" width="11.7109375" style="2" customWidth="1"/>
    <col min="15864" max="15864" width="5" style="2" customWidth="1"/>
    <col min="15865" max="15865" width="11.42578125" style="2"/>
    <col min="15866" max="15866" width="9.7109375" style="2" customWidth="1"/>
    <col min="15867" max="15867" width="11.7109375" style="2" customWidth="1"/>
    <col min="15868" max="15868" width="14.7109375" style="2" customWidth="1"/>
    <col min="15869" max="15869" width="11.7109375" style="2" customWidth="1"/>
    <col min="15870" max="15870" width="14.7109375" style="2" customWidth="1"/>
    <col min="15871" max="15871" width="11.7109375" style="2" customWidth="1"/>
    <col min="15872" max="15872" width="5" style="2" customWidth="1"/>
    <col min="15873" max="15873" width="11.42578125" style="2"/>
    <col min="15874" max="15874" width="9.7109375" style="2" customWidth="1"/>
    <col min="15875" max="15875" width="11.7109375" style="2" customWidth="1"/>
    <col min="15876" max="15876" width="14.7109375" style="2" customWidth="1"/>
    <col min="15877" max="15877" width="11.7109375" style="2" customWidth="1"/>
    <col min="15878" max="15878" width="14.7109375" style="2" customWidth="1"/>
    <col min="15879" max="15879" width="11.7109375" style="2" customWidth="1"/>
    <col min="15880" max="15880" width="5" style="2" customWidth="1"/>
    <col min="15881" max="15890" width="11.42578125" style="2"/>
    <col min="15891" max="15891" width="15.7109375" style="2" customWidth="1"/>
    <col min="15892" max="15892" width="11.42578125" style="2"/>
    <col min="15893" max="15893" width="15.7109375" style="2" customWidth="1"/>
    <col min="15894" max="15894" width="11.42578125" style="2"/>
    <col min="15895" max="15895" width="15.7109375" style="2" customWidth="1"/>
    <col min="15896" max="16105" width="11.42578125" style="2"/>
    <col min="16106" max="16106" width="9.7109375" style="2" customWidth="1"/>
    <col min="16107" max="16107" width="11.7109375" style="2" customWidth="1"/>
    <col min="16108" max="16108" width="14.7109375" style="2" customWidth="1"/>
    <col min="16109" max="16109" width="11.7109375" style="2" customWidth="1"/>
    <col min="16110" max="16110" width="14.7109375" style="2" customWidth="1"/>
    <col min="16111" max="16111" width="11.7109375" style="2" customWidth="1"/>
    <col min="16112" max="16112" width="5" style="2" customWidth="1"/>
    <col min="16113" max="16113" width="11.42578125" style="2"/>
    <col min="16114" max="16114" width="9.7109375" style="2" customWidth="1"/>
    <col min="16115" max="16115" width="11.7109375" style="2" customWidth="1"/>
    <col min="16116" max="16116" width="14.85546875" style="2" customWidth="1"/>
    <col min="16117" max="16117" width="11.7109375" style="2" customWidth="1"/>
    <col min="16118" max="16118" width="14.7109375" style="2" customWidth="1"/>
    <col min="16119" max="16119" width="11.7109375" style="2" customWidth="1"/>
    <col min="16120" max="16120" width="5" style="2" customWidth="1"/>
    <col min="16121" max="16121" width="11.42578125" style="2"/>
    <col min="16122" max="16122" width="9.7109375" style="2" customWidth="1"/>
    <col min="16123" max="16123" width="11.7109375" style="2" customWidth="1"/>
    <col min="16124" max="16124" width="14.7109375" style="2" customWidth="1"/>
    <col min="16125" max="16125" width="11.7109375" style="2" customWidth="1"/>
    <col min="16126" max="16126" width="14.7109375" style="2" customWidth="1"/>
    <col min="16127" max="16127" width="11.7109375" style="2" customWidth="1"/>
    <col min="16128" max="16128" width="5" style="2" customWidth="1"/>
    <col min="16129" max="16129" width="11.42578125" style="2"/>
    <col min="16130" max="16130" width="9.7109375" style="2" customWidth="1"/>
    <col min="16131" max="16131" width="11.7109375" style="2" customWidth="1"/>
    <col min="16132" max="16132" width="14.7109375" style="2" customWidth="1"/>
    <col min="16133" max="16133" width="11.7109375" style="2" customWidth="1"/>
    <col min="16134" max="16134" width="14.7109375" style="2" customWidth="1"/>
    <col min="16135" max="16135" width="11.7109375" style="2" customWidth="1"/>
    <col min="16136" max="16136" width="5" style="2" customWidth="1"/>
    <col min="16137" max="16146" width="11.42578125" style="2"/>
    <col min="16147" max="16147" width="15.7109375" style="2" customWidth="1"/>
    <col min="16148" max="16148" width="11.42578125" style="2"/>
    <col min="16149" max="16149" width="15.7109375" style="2" customWidth="1"/>
    <col min="16150" max="16150" width="11.42578125" style="2"/>
    <col min="16151" max="16151" width="15.7109375" style="2" customWidth="1"/>
    <col min="16152" max="16384" width="11.42578125" style="2"/>
  </cols>
  <sheetData>
    <row r="1" spans="1:21" ht="9.75" customHeight="1">
      <c r="A1" s="371"/>
      <c r="B1" s="372"/>
      <c r="C1" s="372"/>
      <c r="D1" s="372"/>
      <c r="E1" s="373"/>
      <c r="F1" s="703" t="s">
        <v>67</v>
      </c>
      <c r="G1" s="704"/>
      <c r="H1" s="704"/>
      <c r="I1" s="705"/>
      <c r="J1" s="332" t="s">
        <v>0</v>
      </c>
      <c r="L1" s="371"/>
      <c r="M1" s="372"/>
      <c r="N1" s="372"/>
      <c r="O1" s="372"/>
      <c r="P1" s="373"/>
      <c r="Q1" s="687" t="str">
        <f>F1</f>
        <v>Werkhof Flüelen</v>
      </c>
      <c r="R1" s="693"/>
      <c r="S1" s="693"/>
      <c r="T1" s="694"/>
      <c r="U1" s="332" t="s">
        <v>0</v>
      </c>
    </row>
    <row r="2" spans="1:21" ht="9.75" customHeight="1">
      <c r="A2" s="374"/>
      <c r="B2" s="375"/>
      <c r="C2" s="375"/>
      <c r="D2" s="375"/>
      <c r="E2" s="376"/>
      <c r="F2" s="709"/>
      <c r="G2" s="707"/>
      <c r="H2" s="707"/>
      <c r="I2" s="708"/>
      <c r="J2" s="333"/>
      <c r="L2" s="374"/>
      <c r="M2" s="375"/>
      <c r="N2" s="375"/>
      <c r="O2" s="375"/>
      <c r="P2" s="376"/>
      <c r="Q2" s="695"/>
      <c r="R2" s="696"/>
      <c r="S2" s="696"/>
      <c r="T2" s="697"/>
      <c r="U2" s="333"/>
    </row>
    <row r="3" spans="1:21" ht="9.75" customHeight="1">
      <c r="A3" s="374"/>
      <c r="B3" s="375"/>
      <c r="C3" s="375"/>
      <c r="D3" s="375"/>
      <c r="E3" s="376"/>
      <c r="F3" s="709"/>
      <c r="G3" s="707"/>
      <c r="H3" s="707"/>
      <c r="I3" s="708"/>
      <c r="J3" s="334"/>
      <c r="L3" s="374"/>
      <c r="M3" s="375"/>
      <c r="N3" s="375"/>
      <c r="O3" s="375"/>
      <c r="P3" s="376"/>
      <c r="Q3" s="695"/>
      <c r="R3" s="696"/>
      <c r="S3" s="696"/>
      <c r="T3" s="697"/>
      <c r="U3" s="334"/>
    </row>
    <row r="4" spans="1:21" ht="9.75" customHeight="1" thickBot="1">
      <c r="A4" s="374"/>
      <c r="B4" s="375"/>
      <c r="C4" s="375"/>
      <c r="D4" s="375"/>
      <c r="E4" s="376"/>
      <c r="F4" s="709"/>
      <c r="G4" s="707"/>
      <c r="H4" s="707"/>
      <c r="I4" s="708"/>
      <c r="J4" s="335"/>
      <c r="L4" s="374"/>
      <c r="M4" s="375"/>
      <c r="N4" s="375"/>
      <c r="O4" s="375"/>
      <c r="P4" s="376"/>
      <c r="Q4" s="698"/>
      <c r="R4" s="699"/>
      <c r="S4" s="699"/>
      <c r="T4" s="700"/>
      <c r="U4" s="335"/>
    </row>
    <row r="5" spans="1:21" ht="9.75" customHeight="1">
      <c r="A5" s="374"/>
      <c r="B5" s="375"/>
      <c r="C5" s="375"/>
      <c r="D5" s="375"/>
      <c r="E5" s="376"/>
      <c r="F5" s="703" t="s">
        <v>68</v>
      </c>
      <c r="G5" s="704"/>
      <c r="H5" s="704"/>
      <c r="I5" s="705"/>
      <c r="J5" s="710">
        <v>1</v>
      </c>
      <c r="L5" s="374"/>
      <c r="M5" s="375"/>
      <c r="N5" s="375"/>
      <c r="O5" s="375"/>
      <c r="P5" s="376"/>
      <c r="Q5" s="687" t="str">
        <f>F5</f>
        <v xml:space="preserve"> +M EAF KFL ZT 0 R009</v>
      </c>
      <c r="R5" s="693"/>
      <c r="S5" s="693"/>
      <c r="T5" s="694"/>
      <c r="U5" s="351">
        <f>J5+1</f>
        <v>2</v>
      </c>
    </row>
    <row r="6" spans="1:21" ht="9.75" customHeight="1">
      <c r="A6" s="374"/>
      <c r="B6" s="375"/>
      <c r="C6" s="375"/>
      <c r="D6" s="375"/>
      <c r="E6" s="376"/>
      <c r="F6" s="706"/>
      <c r="G6" s="707"/>
      <c r="H6" s="707"/>
      <c r="I6" s="708"/>
      <c r="J6" s="711"/>
      <c r="L6" s="374"/>
      <c r="M6" s="375"/>
      <c r="N6" s="375"/>
      <c r="O6" s="375"/>
      <c r="P6" s="376"/>
      <c r="Q6" s="695"/>
      <c r="R6" s="696"/>
      <c r="S6" s="696"/>
      <c r="T6" s="697"/>
      <c r="U6" s="352"/>
    </row>
    <row r="7" spans="1:21" ht="9.75" customHeight="1">
      <c r="A7" s="374"/>
      <c r="B7" s="375"/>
      <c r="C7" s="375"/>
      <c r="D7" s="375"/>
      <c r="E7" s="376"/>
      <c r="F7" s="709"/>
      <c r="G7" s="707"/>
      <c r="H7" s="707"/>
      <c r="I7" s="708"/>
      <c r="J7" s="711"/>
      <c r="L7" s="374"/>
      <c r="M7" s="375"/>
      <c r="N7" s="375"/>
      <c r="O7" s="375"/>
      <c r="P7" s="376"/>
      <c r="Q7" s="695"/>
      <c r="R7" s="696"/>
      <c r="S7" s="696"/>
      <c r="T7" s="697"/>
      <c r="U7" s="352"/>
    </row>
    <row r="8" spans="1:21" ht="9.75" customHeight="1" thickBot="1">
      <c r="A8" s="377"/>
      <c r="B8" s="378"/>
      <c r="C8" s="378"/>
      <c r="D8" s="378"/>
      <c r="E8" s="379"/>
      <c r="F8" s="709"/>
      <c r="G8" s="707"/>
      <c r="H8" s="707"/>
      <c r="I8" s="708"/>
      <c r="J8" s="712"/>
      <c r="L8" s="377"/>
      <c r="M8" s="378"/>
      <c r="N8" s="378"/>
      <c r="O8" s="378"/>
      <c r="P8" s="379"/>
      <c r="Q8" s="698"/>
      <c r="R8" s="699"/>
      <c r="S8" s="699"/>
      <c r="T8" s="700"/>
      <c r="U8" s="335"/>
    </row>
    <row r="9" spans="1:21" ht="9.75" customHeight="1">
      <c r="A9" s="338" t="s">
        <v>1</v>
      </c>
      <c r="B9" s="675"/>
      <c r="C9" s="675"/>
      <c r="D9" s="675"/>
      <c r="E9" s="675"/>
      <c r="F9" s="675"/>
      <c r="G9" s="713" t="s">
        <v>69</v>
      </c>
      <c r="H9" s="713"/>
      <c r="I9" s="714"/>
      <c r="J9" s="715"/>
      <c r="L9" s="338" t="str">
        <f>A9</f>
        <v>Rangierbuchten Dispo:</v>
      </c>
      <c r="M9" s="675"/>
      <c r="N9" s="675"/>
      <c r="O9" s="675"/>
      <c r="P9" s="675"/>
      <c r="Q9" s="675"/>
      <c r="R9" s="680" t="str">
        <f>G9</f>
        <v xml:space="preserve"> =KAA Rangierverteiler</v>
      </c>
      <c r="S9" s="680"/>
      <c r="T9" s="681"/>
      <c r="U9" s="682"/>
    </row>
    <row r="10" spans="1:21" ht="9.75" customHeight="1">
      <c r="A10" s="676"/>
      <c r="B10" s="677"/>
      <c r="C10" s="677"/>
      <c r="D10" s="677"/>
      <c r="E10" s="677"/>
      <c r="F10" s="677"/>
      <c r="G10" s="716"/>
      <c r="H10" s="716"/>
      <c r="I10" s="716"/>
      <c r="J10" s="717"/>
      <c r="L10" s="676"/>
      <c r="M10" s="677"/>
      <c r="N10" s="677"/>
      <c r="O10" s="677"/>
      <c r="P10" s="677"/>
      <c r="Q10" s="677"/>
      <c r="R10" s="683"/>
      <c r="S10" s="683"/>
      <c r="T10" s="683"/>
      <c r="U10" s="684"/>
    </row>
    <row r="11" spans="1:21" ht="9.75" customHeight="1" thickBot="1">
      <c r="A11" s="678"/>
      <c r="B11" s="679"/>
      <c r="C11" s="679"/>
      <c r="D11" s="679"/>
      <c r="E11" s="679"/>
      <c r="F11" s="679"/>
      <c r="G11" s="718"/>
      <c r="H11" s="718"/>
      <c r="I11" s="718"/>
      <c r="J11" s="719"/>
      <c r="L11" s="678"/>
      <c r="M11" s="679"/>
      <c r="N11" s="679"/>
      <c r="O11" s="679"/>
      <c r="P11" s="679"/>
      <c r="Q11" s="679"/>
      <c r="R11" s="685"/>
      <c r="S11" s="685"/>
      <c r="T11" s="685"/>
      <c r="U11" s="686"/>
    </row>
    <row r="12" spans="1:21" ht="10.5" customHeight="1">
      <c r="A12" s="94" t="s">
        <v>2</v>
      </c>
      <c r="B12" s="95">
        <f>J5</f>
        <v>1</v>
      </c>
      <c r="C12" s="37"/>
      <c r="D12" s="37"/>
      <c r="E12" s="336" t="s">
        <v>3</v>
      </c>
      <c r="F12" s="337"/>
      <c r="G12" s="336" t="s">
        <v>4</v>
      </c>
      <c r="H12" s="337"/>
      <c r="I12" s="336" t="s">
        <v>5</v>
      </c>
      <c r="J12" s="350"/>
      <c r="L12" s="94" t="s">
        <v>2</v>
      </c>
      <c r="M12" s="95">
        <f>U5</f>
        <v>2</v>
      </c>
      <c r="N12" s="37"/>
      <c r="O12" s="37"/>
      <c r="P12" s="336" t="s">
        <v>3</v>
      </c>
      <c r="Q12" s="337"/>
      <c r="R12" s="336" t="s">
        <v>4</v>
      </c>
      <c r="S12" s="337"/>
      <c r="T12" s="336" t="s">
        <v>5</v>
      </c>
      <c r="U12" s="350"/>
    </row>
    <row r="13" spans="1:21" ht="11.1" customHeight="1">
      <c r="A13" s="720" t="s">
        <v>70</v>
      </c>
      <c r="B13" s="354"/>
      <c r="C13" s="355"/>
      <c r="D13" s="60"/>
      <c r="E13" s="4"/>
      <c r="F13" s="4"/>
      <c r="G13" s="4"/>
      <c r="H13" s="4"/>
      <c r="I13" s="4"/>
      <c r="J13" s="61"/>
      <c r="K13" s="5"/>
      <c r="L13" s="720" t="s">
        <v>71</v>
      </c>
      <c r="M13" s="354"/>
      <c r="N13" s="355"/>
      <c r="O13" s="60"/>
      <c r="P13" s="4"/>
      <c r="Q13" s="4"/>
      <c r="R13" s="4"/>
      <c r="S13" s="4"/>
      <c r="T13" s="4"/>
      <c r="U13" s="61"/>
    </row>
    <row r="14" spans="1:21" ht="11.1" customHeight="1">
      <c r="A14" s="674" t="s">
        <v>72</v>
      </c>
      <c r="B14" s="837"/>
      <c r="C14" s="838"/>
      <c r="D14" s="60"/>
      <c r="E14" s="4"/>
      <c r="F14" s="4"/>
      <c r="G14" s="4"/>
      <c r="H14" s="4"/>
      <c r="I14" s="4"/>
      <c r="J14" s="61"/>
      <c r="K14" s="3"/>
      <c r="L14" s="674" t="s">
        <v>73</v>
      </c>
      <c r="M14" s="701"/>
      <c r="N14" s="702"/>
      <c r="O14" s="60"/>
      <c r="P14" s="4"/>
      <c r="Q14" s="4"/>
      <c r="R14" s="4"/>
      <c r="S14" s="4"/>
      <c r="T14" s="4"/>
      <c r="U14" s="61"/>
    </row>
    <row r="15" spans="1:21" ht="11.1" customHeight="1">
      <c r="A15" s="62">
        <v>1</v>
      </c>
      <c r="B15" s="63" t="s">
        <v>6</v>
      </c>
      <c r="C15" s="64">
        <f>A15+9</f>
        <v>10</v>
      </c>
      <c r="D15" s="65" t="s">
        <v>11</v>
      </c>
      <c r="E15" s="432" t="s">
        <v>74</v>
      </c>
      <c r="F15" s="355"/>
      <c r="G15" s="432" t="s">
        <v>75</v>
      </c>
      <c r="H15" s="355"/>
      <c r="I15" s="432"/>
      <c r="J15" s="673"/>
      <c r="K15" s="6"/>
      <c r="L15" s="62">
        <v>1</v>
      </c>
      <c r="M15" s="63" t="s">
        <v>6</v>
      </c>
      <c r="N15" s="64">
        <f>L15+9</f>
        <v>10</v>
      </c>
      <c r="O15" s="65" t="s">
        <v>11</v>
      </c>
      <c r="P15" s="432" t="s">
        <v>76</v>
      </c>
      <c r="Q15" s="355"/>
      <c r="R15" s="432" t="s">
        <v>77</v>
      </c>
      <c r="S15" s="355"/>
      <c r="T15" s="432"/>
      <c r="U15" s="673"/>
    </row>
    <row r="16" spans="1:21" ht="11.1" customHeight="1">
      <c r="A16" s="66">
        <f>A15+10</f>
        <v>11</v>
      </c>
      <c r="B16" s="63" t="s">
        <v>6</v>
      </c>
      <c r="C16" s="67">
        <f t="shared" ref="C16:C23" si="0">A16+9</f>
        <v>20</v>
      </c>
      <c r="D16" s="65" t="s">
        <v>11</v>
      </c>
      <c r="E16" s="432"/>
      <c r="F16" s="355"/>
      <c r="G16" s="432"/>
      <c r="H16" s="355"/>
      <c r="I16" s="432"/>
      <c r="J16" s="673"/>
      <c r="K16" s="6"/>
      <c r="L16" s="66">
        <f>L15+10</f>
        <v>11</v>
      </c>
      <c r="M16" s="63" t="s">
        <v>6</v>
      </c>
      <c r="N16" s="67">
        <f t="shared" ref="N16:N24" si="1">L16+9</f>
        <v>20</v>
      </c>
      <c r="O16" s="65" t="s">
        <v>11</v>
      </c>
      <c r="P16" s="432"/>
      <c r="Q16" s="355"/>
      <c r="R16" s="432"/>
      <c r="S16" s="355"/>
      <c r="T16" s="432"/>
      <c r="U16" s="673"/>
    </row>
    <row r="17" spans="1:21" ht="11.1" customHeight="1">
      <c r="A17" s="66">
        <v>21</v>
      </c>
      <c r="B17" s="63" t="s">
        <v>6</v>
      </c>
      <c r="C17" s="67">
        <f t="shared" si="0"/>
        <v>30</v>
      </c>
      <c r="D17" s="65" t="s">
        <v>11</v>
      </c>
      <c r="E17" s="432"/>
      <c r="F17" s="355"/>
      <c r="G17" s="432"/>
      <c r="H17" s="355"/>
      <c r="I17" s="432"/>
      <c r="J17" s="673"/>
      <c r="K17" s="7"/>
      <c r="L17" s="66">
        <v>21</v>
      </c>
      <c r="M17" s="63" t="s">
        <v>6</v>
      </c>
      <c r="N17" s="67">
        <f t="shared" si="1"/>
        <v>30</v>
      </c>
      <c r="O17" s="65" t="s">
        <v>11</v>
      </c>
      <c r="P17" s="432"/>
      <c r="Q17" s="355"/>
      <c r="R17" s="432"/>
      <c r="S17" s="355"/>
      <c r="T17" s="432"/>
      <c r="U17" s="673"/>
    </row>
    <row r="18" spans="1:21" ht="11.1" customHeight="1">
      <c r="A18" s="66">
        <v>31</v>
      </c>
      <c r="B18" s="63" t="s">
        <v>6</v>
      </c>
      <c r="C18" s="67">
        <f t="shared" si="0"/>
        <v>40</v>
      </c>
      <c r="D18" s="65" t="s">
        <v>11</v>
      </c>
      <c r="E18" s="432"/>
      <c r="F18" s="355"/>
      <c r="G18" s="432"/>
      <c r="H18" s="355"/>
      <c r="I18" s="432"/>
      <c r="J18" s="673"/>
      <c r="L18" s="66">
        <v>31</v>
      </c>
      <c r="M18" s="63" t="s">
        <v>6</v>
      </c>
      <c r="N18" s="67">
        <f t="shared" si="1"/>
        <v>40</v>
      </c>
      <c r="O18" s="65" t="s">
        <v>11</v>
      </c>
      <c r="P18" s="432"/>
      <c r="Q18" s="355"/>
      <c r="R18" s="432"/>
      <c r="S18" s="355"/>
      <c r="T18" s="432"/>
      <c r="U18" s="673"/>
    </row>
    <row r="19" spans="1:21" ht="11.1" customHeight="1">
      <c r="A19" s="66">
        <v>41</v>
      </c>
      <c r="B19" s="63" t="s">
        <v>6</v>
      </c>
      <c r="C19" s="67">
        <f t="shared" si="0"/>
        <v>50</v>
      </c>
      <c r="D19" s="65" t="s">
        <v>11</v>
      </c>
      <c r="E19" s="432"/>
      <c r="F19" s="355"/>
      <c r="G19" s="432"/>
      <c r="H19" s="355"/>
      <c r="I19" s="432"/>
      <c r="J19" s="673"/>
      <c r="K19" s="8"/>
      <c r="L19" s="68">
        <v>41</v>
      </c>
      <c r="M19" s="69" t="s">
        <v>6</v>
      </c>
      <c r="N19" s="70">
        <f t="shared" si="1"/>
        <v>50</v>
      </c>
      <c r="O19" s="65"/>
      <c r="P19" s="432"/>
      <c r="Q19" s="355"/>
      <c r="R19" s="432"/>
      <c r="S19" s="355"/>
      <c r="T19" s="432"/>
      <c r="U19" s="673"/>
    </row>
    <row r="20" spans="1:21" ht="11.1" customHeight="1">
      <c r="A20" s="66">
        <v>51</v>
      </c>
      <c r="B20" s="63" t="s">
        <v>6</v>
      </c>
      <c r="C20" s="67">
        <f t="shared" si="0"/>
        <v>60</v>
      </c>
      <c r="D20" s="65" t="s">
        <v>11</v>
      </c>
      <c r="E20" s="432"/>
      <c r="F20" s="355"/>
      <c r="G20" s="432"/>
      <c r="H20" s="355"/>
      <c r="I20" s="432"/>
      <c r="J20" s="673"/>
      <c r="K20" s="8"/>
      <c r="L20" s="68">
        <v>51</v>
      </c>
      <c r="M20" s="69" t="s">
        <v>6</v>
      </c>
      <c r="N20" s="70">
        <f t="shared" si="1"/>
        <v>60</v>
      </c>
      <c r="O20" s="65"/>
      <c r="P20" s="432"/>
      <c r="Q20" s="355"/>
      <c r="R20" s="432"/>
      <c r="S20" s="355"/>
      <c r="T20" s="432"/>
      <c r="U20" s="673"/>
    </row>
    <row r="21" spans="1:21" ht="11.1" customHeight="1">
      <c r="A21" s="66">
        <v>61</v>
      </c>
      <c r="B21" s="63" t="s">
        <v>6</v>
      </c>
      <c r="C21" s="67">
        <f t="shared" si="0"/>
        <v>70</v>
      </c>
      <c r="D21" s="65" t="s">
        <v>11</v>
      </c>
      <c r="E21" s="432"/>
      <c r="F21" s="355"/>
      <c r="G21" s="432"/>
      <c r="H21" s="355"/>
      <c r="I21" s="432"/>
      <c r="J21" s="673"/>
      <c r="K21" s="4"/>
      <c r="L21" s="68"/>
      <c r="M21" s="71" t="s">
        <v>78</v>
      </c>
      <c r="N21" s="70"/>
      <c r="O21" s="60"/>
      <c r="P21" s="432"/>
      <c r="Q21" s="355"/>
      <c r="R21" s="432"/>
      <c r="S21" s="355"/>
      <c r="T21" s="432"/>
      <c r="U21" s="673"/>
    </row>
    <row r="22" spans="1:21" ht="11.1" customHeight="1">
      <c r="A22" s="66">
        <v>71</v>
      </c>
      <c r="B22" s="63" t="s">
        <v>6</v>
      </c>
      <c r="C22" s="67">
        <f t="shared" si="0"/>
        <v>80</v>
      </c>
      <c r="D22" s="65" t="s">
        <v>11</v>
      </c>
      <c r="E22" s="432"/>
      <c r="F22" s="355"/>
      <c r="G22" s="432"/>
      <c r="H22" s="355"/>
      <c r="I22" s="432"/>
      <c r="J22" s="673"/>
      <c r="K22" s="4"/>
      <c r="L22" s="66">
        <v>71</v>
      </c>
      <c r="M22" s="63" t="s">
        <v>6</v>
      </c>
      <c r="N22" s="67">
        <f t="shared" si="1"/>
        <v>80</v>
      </c>
      <c r="O22" s="65" t="s">
        <v>11</v>
      </c>
      <c r="P22" s="432" t="s">
        <v>76</v>
      </c>
      <c r="Q22" s="355"/>
      <c r="R22" s="432" t="s">
        <v>77</v>
      </c>
      <c r="S22" s="355" t="s">
        <v>77</v>
      </c>
      <c r="T22" s="432"/>
      <c r="U22" s="673"/>
    </row>
    <row r="23" spans="1:21" ht="11.1" customHeight="1">
      <c r="A23" s="68">
        <v>81</v>
      </c>
      <c r="B23" s="69" t="s">
        <v>6</v>
      </c>
      <c r="C23" s="70">
        <f t="shared" si="0"/>
        <v>90</v>
      </c>
      <c r="D23" s="70"/>
      <c r="E23" s="432"/>
      <c r="F23" s="355"/>
      <c r="G23" s="432"/>
      <c r="H23" s="355"/>
      <c r="I23" s="432"/>
      <c r="J23" s="673"/>
      <c r="K23" s="8"/>
      <c r="L23" s="66">
        <v>81</v>
      </c>
      <c r="M23" s="63" t="s">
        <v>6</v>
      </c>
      <c r="N23" s="67">
        <f t="shared" si="1"/>
        <v>90</v>
      </c>
      <c r="O23" s="65" t="s">
        <v>11</v>
      </c>
      <c r="P23" s="432"/>
      <c r="Q23" s="355"/>
      <c r="R23" s="432"/>
      <c r="S23" s="355"/>
      <c r="T23" s="432"/>
      <c r="U23" s="673"/>
    </row>
    <row r="24" spans="1:21" ht="11.1" customHeight="1">
      <c r="A24" s="72"/>
      <c r="B24" s="73" t="s">
        <v>79</v>
      </c>
      <c r="C24" s="59"/>
      <c r="D24" s="74"/>
      <c r="E24" s="432"/>
      <c r="F24" s="355"/>
      <c r="G24" s="432"/>
      <c r="H24" s="355"/>
      <c r="I24" s="432"/>
      <c r="J24" s="673"/>
      <c r="K24" s="8"/>
      <c r="L24" s="66">
        <v>91</v>
      </c>
      <c r="M24" s="63" t="s">
        <v>6</v>
      </c>
      <c r="N24" s="67">
        <f t="shared" si="1"/>
        <v>100</v>
      </c>
      <c r="O24" s="65" t="s">
        <v>11</v>
      </c>
      <c r="P24" s="432"/>
      <c r="Q24" s="355"/>
      <c r="R24" s="432"/>
      <c r="S24" s="355"/>
      <c r="T24" s="432"/>
      <c r="U24" s="673"/>
    </row>
    <row r="25" spans="1:21" ht="11.1" customHeight="1">
      <c r="A25" s="66">
        <v>101</v>
      </c>
      <c r="B25" s="63" t="s">
        <v>6</v>
      </c>
      <c r="C25" s="67">
        <f>A25+9</f>
        <v>110</v>
      </c>
      <c r="D25" s="65" t="s">
        <v>11</v>
      </c>
      <c r="E25" s="432" t="s">
        <v>80</v>
      </c>
      <c r="F25" s="355"/>
      <c r="G25" s="432" t="s">
        <v>81</v>
      </c>
      <c r="H25" s="355" t="s">
        <v>81</v>
      </c>
      <c r="I25" s="432"/>
      <c r="J25" s="673"/>
      <c r="K25" s="4"/>
      <c r="L25" s="66">
        <v>101</v>
      </c>
      <c r="M25" s="63" t="s">
        <v>6</v>
      </c>
      <c r="N25" s="67">
        <f>L25+9</f>
        <v>110</v>
      </c>
      <c r="O25" s="65" t="s">
        <v>11</v>
      </c>
      <c r="P25" s="432"/>
      <c r="Q25" s="355"/>
      <c r="R25" s="432"/>
      <c r="S25" s="355"/>
      <c r="T25" s="432"/>
      <c r="U25" s="673"/>
    </row>
    <row r="26" spans="1:21" ht="11.1" customHeight="1">
      <c r="A26" s="66">
        <v>111</v>
      </c>
      <c r="B26" s="63" t="s">
        <v>6</v>
      </c>
      <c r="C26" s="67">
        <f t="shared" ref="C26:C34" si="2">A26+9</f>
        <v>120</v>
      </c>
      <c r="D26" s="65" t="s">
        <v>11</v>
      </c>
      <c r="E26" s="432"/>
      <c r="F26" s="355"/>
      <c r="G26" s="432"/>
      <c r="H26" s="355"/>
      <c r="I26" s="432"/>
      <c r="J26" s="673"/>
      <c r="K26" s="9"/>
      <c r="L26" s="68">
        <v>111</v>
      </c>
      <c r="M26" s="69" t="s">
        <v>6</v>
      </c>
      <c r="N26" s="70">
        <f t="shared" ref="N26:N62" si="3">L26+9</f>
        <v>120</v>
      </c>
      <c r="O26" s="65"/>
      <c r="P26" s="432"/>
      <c r="Q26" s="355"/>
      <c r="R26" s="432"/>
      <c r="S26" s="355"/>
      <c r="T26" s="432"/>
      <c r="U26" s="673"/>
    </row>
    <row r="27" spans="1:21" ht="11.1" customHeight="1">
      <c r="A27" s="66">
        <v>121</v>
      </c>
      <c r="B27" s="63" t="s">
        <v>6</v>
      </c>
      <c r="C27" s="67">
        <f t="shared" si="2"/>
        <v>130</v>
      </c>
      <c r="D27" s="65" t="s">
        <v>11</v>
      </c>
      <c r="E27" s="432"/>
      <c r="F27" s="355"/>
      <c r="G27" s="432"/>
      <c r="H27" s="355"/>
      <c r="I27" s="432"/>
      <c r="J27" s="673"/>
      <c r="K27" s="8"/>
      <c r="L27" s="68">
        <v>121</v>
      </c>
      <c r="M27" s="69" t="s">
        <v>6</v>
      </c>
      <c r="N27" s="70">
        <f t="shared" si="3"/>
        <v>130</v>
      </c>
      <c r="O27" s="65"/>
      <c r="P27" s="432"/>
      <c r="Q27" s="355"/>
      <c r="R27" s="432"/>
      <c r="S27" s="355"/>
      <c r="T27" s="432"/>
      <c r="U27" s="673"/>
    </row>
    <row r="28" spans="1:21" ht="11.1" customHeight="1">
      <c r="A28" s="66">
        <v>131</v>
      </c>
      <c r="B28" s="63" t="s">
        <v>6</v>
      </c>
      <c r="C28" s="67">
        <f t="shared" si="2"/>
        <v>140</v>
      </c>
      <c r="D28" s="65" t="s">
        <v>11</v>
      </c>
      <c r="E28" s="432"/>
      <c r="F28" s="355"/>
      <c r="G28" s="432"/>
      <c r="H28" s="355"/>
      <c r="I28" s="432"/>
      <c r="J28" s="673"/>
      <c r="K28" s="8"/>
      <c r="L28" s="68">
        <v>131</v>
      </c>
      <c r="M28" s="69" t="s">
        <v>6</v>
      </c>
      <c r="N28" s="70">
        <f t="shared" si="3"/>
        <v>140</v>
      </c>
      <c r="O28" s="65"/>
      <c r="P28" s="432"/>
      <c r="Q28" s="355"/>
      <c r="R28" s="432"/>
      <c r="S28" s="355"/>
      <c r="T28" s="432"/>
      <c r="U28" s="673"/>
    </row>
    <row r="29" spans="1:21" ht="11.1" customHeight="1">
      <c r="A29" s="66">
        <v>141</v>
      </c>
      <c r="B29" s="63" t="s">
        <v>6</v>
      </c>
      <c r="C29" s="67">
        <f t="shared" si="2"/>
        <v>150</v>
      </c>
      <c r="D29" s="65" t="s">
        <v>11</v>
      </c>
      <c r="E29" s="432" t="s">
        <v>80</v>
      </c>
      <c r="F29" s="355"/>
      <c r="G29" s="432" t="s">
        <v>81</v>
      </c>
      <c r="H29" s="355" t="s">
        <v>81</v>
      </c>
      <c r="I29" s="432"/>
      <c r="J29" s="673"/>
      <c r="K29" s="9"/>
      <c r="L29" s="68">
        <v>141</v>
      </c>
      <c r="M29" s="69" t="s">
        <v>6</v>
      </c>
      <c r="N29" s="70">
        <f t="shared" si="3"/>
        <v>150</v>
      </c>
      <c r="O29" s="65"/>
      <c r="P29" s="432"/>
      <c r="Q29" s="355"/>
      <c r="R29" s="432"/>
      <c r="S29" s="355"/>
      <c r="T29" s="432"/>
      <c r="U29" s="673"/>
    </row>
    <row r="30" spans="1:21" ht="11.1" customHeight="1">
      <c r="A30" s="66">
        <v>151</v>
      </c>
      <c r="B30" s="63" t="s">
        <v>6</v>
      </c>
      <c r="C30" s="67">
        <f t="shared" si="2"/>
        <v>160</v>
      </c>
      <c r="D30" s="65" t="s">
        <v>11</v>
      </c>
      <c r="E30" s="432"/>
      <c r="F30" s="355"/>
      <c r="G30" s="432"/>
      <c r="H30" s="355"/>
      <c r="I30" s="432"/>
      <c r="J30" s="673"/>
      <c r="K30" s="4"/>
      <c r="L30" s="68">
        <v>151</v>
      </c>
      <c r="M30" s="69" t="s">
        <v>6</v>
      </c>
      <c r="N30" s="70">
        <f t="shared" si="3"/>
        <v>160</v>
      </c>
      <c r="O30" s="65"/>
      <c r="P30" s="432"/>
      <c r="Q30" s="355"/>
      <c r="R30" s="432"/>
      <c r="S30" s="355"/>
      <c r="T30" s="432"/>
      <c r="U30" s="673"/>
    </row>
    <row r="31" spans="1:21" ht="11.1" customHeight="1">
      <c r="A31" s="66">
        <v>161</v>
      </c>
      <c r="B31" s="63" t="s">
        <v>6</v>
      </c>
      <c r="C31" s="67">
        <f t="shared" si="2"/>
        <v>170</v>
      </c>
      <c r="D31" s="65" t="s">
        <v>11</v>
      </c>
      <c r="E31" s="432"/>
      <c r="F31" s="355"/>
      <c r="G31" s="432"/>
      <c r="H31" s="355"/>
      <c r="I31" s="432"/>
      <c r="J31" s="673"/>
      <c r="K31" s="8"/>
      <c r="L31" s="68">
        <v>161</v>
      </c>
      <c r="M31" s="69" t="s">
        <v>6</v>
      </c>
      <c r="N31" s="70">
        <f t="shared" si="3"/>
        <v>170</v>
      </c>
      <c r="O31" s="65"/>
      <c r="P31" s="432"/>
      <c r="Q31" s="355"/>
      <c r="R31" s="432"/>
      <c r="S31" s="355"/>
      <c r="T31" s="432"/>
      <c r="U31" s="673"/>
    </row>
    <row r="32" spans="1:21" ht="11.1" customHeight="1">
      <c r="A32" s="66">
        <v>171</v>
      </c>
      <c r="B32" s="63" t="s">
        <v>6</v>
      </c>
      <c r="C32" s="67">
        <f t="shared" si="2"/>
        <v>180</v>
      </c>
      <c r="D32" s="65" t="s">
        <v>11</v>
      </c>
      <c r="E32" s="432"/>
      <c r="F32" s="355"/>
      <c r="G32" s="432"/>
      <c r="H32" s="355"/>
      <c r="I32" s="432"/>
      <c r="J32" s="673"/>
      <c r="K32" s="8"/>
      <c r="L32" s="68">
        <v>171</v>
      </c>
      <c r="M32" s="69" t="s">
        <v>6</v>
      </c>
      <c r="N32" s="70">
        <f t="shared" si="3"/>
        <v>180</v>
      </c>
      <c r="O32" s="65"/>
      <c r="P32" s="432"/>
      <c r="Q32" s="355"/>
      <c r="R32" s="432"/>
      <c r="S32" s="355"/>
      <c r="T32" s="432"/>
      <c r="U32" s="673"/>
    </row>
    <row r="33" spans="1:21" ht="11.1" customHeight="1">
      <c r="A33" s="66">
        <v>181</v>
      </c>
      <c r="B33" s="63" t="s">
        <v>6</v>
      </c>
      <c r="C33" s="67">
        <f t="shared" si="2"/>
        <v>190</v>
      </c>
      <c r="D33" s="65" t="s">
        <v>11</v>
      </c>
      <c r="E33" s="432" t="s">
        <v>80</v>
      </c>
      <c r="F33" s="355"/>
      <c r="G33" s="432" t="s">
        <v>81</v>
      </c>
      <c r="H33" s="355" t="s">
        <v>81</v>
      </c>
      <c r="I33" s="432"/>
      <c r="J33" s="673"/>
      <c r="K33" s="4"/>
      <c r="L33" s="68">
        <v>181</v>
      </c>
      <c r="M33" s="69" t="s">
        <v>6</v>
      </c>
      <c r="N33" s="70">
        <f t="shared" si="3"/>
        <v>190</v>
      </c>
      <c r="O33" s="65"/>
      <c r="P33" s="432"/>
      <c r="Q33" s="355"/>
      <c r="R33" s="432"/>
      <c r="S33" s="355"/>
      <c r="T33" s="432"/>
      <c r="U33" s="673"/>
    </row>
    <row r="34" spans="1:21" ht="11.1" customHeight="1">
      <c r="A34" s="66">
        <v>191</v>
      </c>
      <c r="B34" s="63" t="s">
        <v>6</v>
      </c>
      <c r="C34" s="67">
        <f t="shared" si="2"/>
        <v>200</v>
      </c>
      <c r="D34" s="65" t="s">
        <v>11</v>
      </c>
      <c r="E34" s="432"/>
      <c r="F34" s="355"/>
      <c r="G34" s="432"/>
      <c r="H34" s="355"/>
      <c r="I34" s="432"/>
      <c r="J34" s="673"/>
      <c r="K34" s="4"/>
      <c r="L34" s="68">
        <v>191</v>
      </c>
      <c r="M34" s="69" t="s">
        <v>6</v>
      </c>
      <c r="N34" s="70">
        <f t="shared" si="3"/>
        <v>200</v>
      </c>
      <c r="O34" s="65"/>
      <c r="P34" s="432"/>
      <c r="Q34" s="355"/>
      <c r="R34" s="432"/>
      <c r="S34" s="355"/>
      <c r="T34" s="432"/>
      <c r="U34" s="673"/>
    </row>
    <row r="35" spans="1:21" ht="11.1" customHeight="1">
      <c r="A35" s="68">
        <v>201</v>
      </c>
      <c r="B35" s="69" t="s">
        <v>6</v>
      </c>
      <c r="C35" s="70">
        <f t="shared" ref="C35:C62" si="4">A35+9</f>
        <v>210</v>
      </c>
      <c r="D35" s="70"/>
      <c r="E35" s="432"/>
      <c r="F35" s="355"/>
      <c r="G35" s="432"/>
      <c r="H35" s="355"/>
      <c r="I35" s="432"/>
      <c r="J35" s="673"/>
      <c r="K35" s="8"/>
      <c r="L35" s="68">
        <v>201</v>
      </c>
      <c r="M35" s="69" t="s">
        <v>6</v>
      </c>
      <c r="N35" s="70">
        <f t="shared" si="3"/>
        <v>210</v>
      </c>
      <c r="O35" s="70"/>
      <c r="P35" s="432"/>
      <c r="Q35" s="355"/>
      <c r="R35" s="432"/>
      <c r="S35" s="355"/>
      <c r="T35" s="432"/>
      <c r="U35" s="673"/>
    </row>
    <row r="36" spans="1:21" ht="11.1" customHeight="1">
      <c r="A36" s="68">
        <v>211</v>
      </c>
      <c r="B36" s="69" t="s">
        <v>6</v>
      </c>
      <c r="C36" s="70">
        <f t="shared" si="4"/>
        <v>220</v>
      </c>
      <c r="D36" s="70"/>
      <c r="E36" s="432"/>
      <c r="F36" s="355"/>
      <c r="G36" s="432"/>
      <c r="H36" s="355"/>
      <c r="I36" s="432"/>
      <c r="J36" s="673"/>
      <c r="K36" s="8"/>
      <c r="L36" s="68">
        <v>211</v>
      </c>
      <c r="M36" s="69" t="s">
        <v>6</v>
      </c>
      <c r="N36" s="70">
        <f t="shared" si="3"/>
        <v>220</v>
      </c>
      <c r="O36" s="70"/>
      <c r="P36" s="432"/>
      <c r="Q36" s="355"/>
      <c r="R36" s="432"/>
      <c r="S36" s="355"/>
      <c r="T36" s="432"/>
      <c r="U36" s="673"/>
    </row>
    <row r="37" spans="1:21" ht="11.1" customHeight="1">
      <c r="A37" s="68">
        <v>221</v>
      </c>
      <c r="B37" s="69" t="s">
        <v>6</v>
      </c>
      <c r="C37" s="70">
        <f t="shared" si="4"/>
        <v>230</v>
      </c>
      <c r="D37" s="70"/>
      <c r="E37" s="432"/>
      <c r="F37" s="355"/>
      <c r="G37" s="432"/>
      <c r="H37" s="355"/>
      <c r="I37" s="432"/>
      <c r="J37" s="673"/>
      <c r="K37" s="4"/>
      <c r="L37" s="68">
        <v>221</v>
      </c>
      <c r="M37" s="69" t="s">
        <v>6</v>
      </c>
      <c r="N37" s="70">
        <f t="shared" si="3"/>
        <v>230</v>
      </c>
      <c r="O37" s="70"/>
      <c r="P37" s="432"/>
      <c r="Q37" s="355"/>
      <c r="R37" s="432"/>
      <c r="S37" s="355"/>
      <c r="T37" s="432"/>
      <c r="U37" s="673"/>
    </row>
    <row r="38" spans="1:21" ht="11.1" customHeight="1">
      <c r="A38" s="68">
        <v>231</v>
      </c>
      <c r="B38" s="69" t="s">
        <v>6</v>
      </c>
      <c r="C38" s="70">
        <f t="shared" si="4"/>
        <v>240</v>
      </c>
      <c r="D38" s="70"/>
      <c r="E38" s="432"/>
      <c r="F38" s="355"/>
      <c r="G38" s="432"/>
      <c r="H38" s="355"/>
      <c r="I38" s="432"/>
      <c r="J38" s="673"/>
      <c r="K38" s="9"/>
      <c r="L38" s="68">
        <v>231</v>
      </c>
      <c r="M38" s="69" t="s">
        <v>6</v>
      </c>
      <c r="N38" s="70">
        <f t="shared" si="3"/>
        <v>240</v>
      </c>
      <c r="O38" s="70"/>
      <c r="P38" s="432"/>
      <c r="Q38" s="355"/>
      <c r="R38" s="432"/>
      <c r="S38" s="355"/>
      <c r="T38" s="432"/>
      <c r="U38" s="673"/>
    </row>
    <row r="39" spans="1:21" ht="11.1" customHeight="1">
      <c r="A39" s="68">
        <v>241</v>
      </c>
      <c r="B39" s="69" t="s">
        <v>6</v>
      </c>
      <c r="C39" s="70">
        <f t="shared" si="4"/>
        <v>250</v>
      </c>
      <c r="D39" s="70"/>
      <c r="E39" s="432"/>
      <c r="F39" s="355"/>
      <c r="G39" s="432"/>
      <c r="H39" s="355"/>
      <c r="I39" s="432"/>
      <c r="J39" s="673"/>
      <c r="K39" s="8"/>
      <c r="L39" s="68">
        <v>241</v>
      </c>
      <c r="M39" s="69" t="s">
        <v>6</v>
      </c>
      <c r="N39" s="70">
        <f t="shared" si="3"/>
        <v>250</v>
      </c>
      <c r="O39" s="70"/>
      <c r="P39" s="432"/>
      <c r="Q39" s="355"/>
      <c r="R39" s="432"/>
      <c r="S39" s="355"/>
      <c r="T39" s="432"/>
      <c r="U39" s="673"/>
    </row>
    <row r="40" spans="1:21" ht="11.1" customHeight="1">
      <c r="A40" s="68">
        <v>251</v>
      </c>
      <c r="B40" s="69" t="s">
        <v>6</v>
      </c>
      <c r="C40" s="70">
        <f t="shared" si="4"/>
        <v>260</v>
      </c>
      <c r="D40" s="70"/>
      <c r="E40" s="432"/>
      <c r="F40" s="355"/>
      <c r="G40" s="432"/>
      <c r="H40" s="355"/>
      <c r="I40" s="432"/>
      <c r="J40" s="673"/>
      <c r="K40" s="8"/>
      <c r="L40" s="68">
        <v>251</v>
      </c>
      <c r="M40" s="69" t="s">
        <v>6</v>
      </c>
      <c r="N40" s="70">
        <f t="shared" si="3"/>
        <v>260</v>
      </c>
      <c r="O40" s="70"/>
      <c r="P40" s="432"/>
      <c r="Q40" s="355"/>
      <c r="R40" s="432"/>
      <c r="S40" s="355"/>
      <c r="T40" s="432"/>
      <c r="U40" s="673"/>
    </row>
    <row r="41" spans="1:21" ht="11.1" customHeight="1">
      <c r="A41" s="68">
        <v>261</v>
      </c>
      <c r="B41" s="69" t="s">
        <v>6</v>
      </c>
      <c r="C41" s="70">
        <f t="shared" si="4"/>
        <v>270</v>
      </c>
      <c r="D41" s="70"/>
      <c r="E41" s="432"/>
      <c r="F41" s="355"/>
      <c r="G41" s="432"/>
      <c r="H41" s="355"/>
      <c r="I41" s="432"/>
      <c r="J41" s="673"/>
      <c r="K41" s="4"/>
      <c r="L41" s="68">
        <v>261</v>
      </c>
      <c r="M41" s="69" t="s">
        <v>6</v>
      </c>
      <c r="N41" s="70">
        <f t="shared" si="3"/>
        <v>270</v>
      </c>
      <c r="O41" s="70"/>
      <c r="P41" s="432"/>
      <c r="Q41" s="355"/>
      <c r="R41" s="432"/>
      <c r="S41" s="355"/>
      <c r="T41" s="432"/>
      <c r="U41" s="673"/>
    </row>
    <row r="42" spans="1:21" ht="11.1" customHeight="1">
      <c r="A42" s="68">
        <v>271</v>
      </c>
      <c r="B42" s="69" t="s">
        <v>6</v>
      </c>
      <c r="C42" s="70">
        <f t="shared" si="4"/>
        <v>280</v>
      </c>
      <c r="D42" s="70"/>
      <c r="E42" s="432"/>
      <c r="F42" s="355"/>
      <c r="G42" s="432"/>
      <c r="H42" s="355"/>
      <c r="I42" s="432"/>
      <c r="J42" s="673"/>
      <c r="K42" s="4"/>
      <c r="L42" s="68">
        <v>271</v>
      </c>
      <c r="M42" s="69" t="s">
        <v>6</v>
      </c>
      <c r="N42" s="70">
        <f t="shared" si="3"/>
        <v>280</v>
      </c>
      <c r="O42" s="70"/>
      <c r="P42" s="432"/>
      <c r="Q42" s="355"/>
      <c r="R42" s="432"/>
      <c r="S42" s="355"/>
      <c r="T42" s="432"/>
      <c r="U42" s="673"/>
    </row>
    <row r="43" spans="1:21" ht="11.1" customHeight="1">
      <c r="A43" s="68">
        <v>281</v>
      </c>
      <c r="B43" s="69" t="s">
        <v>6</v>
      </c>
      <c r="C43" s="70">
        <f t="shared" si="4"/>
        <v>290</v>
      </c>
      <c r="D43" s="70"/>
      <c r="E43" s="432"/>
      <c r="F43" s="355"/>
      <c r="G43" s="432"/>
      <c r="H43" s="355"/>
      <c r="I43" s="432"/>
      <c r="J43" s="673"/>
      <c r="K43" s="8"/>
      <c r="L43" s="68">
        <v>281</v>
      </c>
      <c r="M43" s="69" t="s">
        <v>6</v>
      </c>
      <c r="N43" s="70">
        <f t="shared" si="3"/>
        <v>290</v>
      </c>
      <c r="O43" s="70"/>
      <c r="P43" s="432"/>
      <c r="Q43" s="355"/>
      <c r="R43" s="432"/>
      <c r="S43" s="355"/>
      <c r="T43" s="432"/>
      <c r="U43" s="673"/>
    </row>
    <row r="44" spans="1:21" ht="11.1" customHeight="1">
      <c r="A44" s="68">
        <v>291</v>
      </c>
      <c r="B44" s="69" t="s">
        <v>6</v>
      </c>
      <c r="C44" s="70">
        <f t="shared" si="4"/>
        <v>300</v>
      </c>
      <c r="D44" s="70"/>
      <c r="E44" s="432"/>
      <c r="F44" s="355"/>
      <c r="G44" s="432"/>
      <c r="H44" s="355"/>
      <c r="I44" s="432"/>
      <c r="J44" s="673"/>
      <c r="K44" s="8"/>
      <c r="L44" s="66"/>
      <c r="M44" s="63" t="s">
        <v>82</v>
      </c>
      <c r="N44" s="67"/>
      <c r="O44" s="75"/>
      <c r="P44" s="432"/>
      <c r="Q44" s="355"/>
      <c r="R44" s="432"/>
      <c r="S44" s="355"/>
      <c r="T44" s="432"/>
      <c r="U44" s="673"/>
    </row>
    <row r="45" spans="1:21" ht="11.1" customHeight="1">
      <c r="A45" s="68">
        <v>301</v>
      </c>
      <c r="B45" s="69" t="s">
        <v>6</v>
      </c>
      <c r="C45" s="70">
        <f t="shared" si="4"/>
        <v>310</v>
      </c>
      <c r="D45" s="70"/>
      <c r="E45" s="432"/>
      <c r="F45" s="355"/>
      <c r="G45" s="432"/>
      <c r="H45" s="355"/>
      <c r="I45" s="432"/>
      <c r="J45" s="673"/>
      <c r="K45" s="10"/>
      <c r="L45" s="66">
        <v>301</v>
      </c>
      <c r="M45" s="63" t="s">
        <v>6</v>
      </c>
      <c r="N45" s="67">
        <f t="shared" si="3"/>
        <v>310</v>
      </c>
      <c r="O45" s="65" t="s">
        <v>11</v>
      </c>
      <c r="P45" s="432" t="s">
        <v>83</v>
      </c>
      <c r="Q45" s="355"/>
      <c r="R45" s="432" t="s">
        <v>84</v>
      </c>
      <c r="S45" s="355" t="s">
        <v>84</v>
      </c>
      <c r="T45" s="432"/>
      <c r="U45" s="673"/>
    </row>
    <row r="46" spans="1:21" ht="11.1" customHeight="1">
      <c r="A46" s="68">
        <v>311</v>
      </c>
      <c r="B46" s="69" t="s">
        <v>6</v>
      </c>
      <c r="C46" s="70">
        <f t="shared" si="4"/>
        <v>320</v>
      </c>
      <c r="D46" s="70"/>
      <c r="E46" s="432"/>
      <c r="F46" s="355"/>
      <c r="G46" s="432"/>
      <c r="H46" s="355"/>
      <c r="I46" s="432"/>
      <c r="J46" s="673"/>
      <c r="K46" s="4"/>
      <c r="L46" s="66">
        <v>311</v>
      </c>
      <c r="M46" s="63" t="s">
        <v>6</v>
      </c>
      <c r="N46" s="67">
        <f t="shared" si="3"/>
        <v>320</v>
      </c>
      <c r="O46" s="65" t="s">
        <v>11</v>
      </c>
      <c r="P46" s="432"/>
      <c r="Q46" s="355"/>
      <c r="R46" s="432"/>
      <c r="S46" s="355"/>
      <c r="T46" s="432"/>
      <c r="U46" s="673"/>
    </row>
    <row r="47" spans="1:21" ht="11.1" customHeight="1">
      <c r="A47" s="68">
        <v>321</v>
      </c>
      <c r="B47" s="69" t="s">
        <v>6</v>
      </c>
      <c r="C47" s="70">
        <f t="shared" si="4"/>
        <v>330</v>
      </c>
      <c r="D47" s="70"/>
      <c r="E47" s="432"/>
      <c r="F47" s="355"/>
      <c r="G47" s="432"/>
      <c r="H47" s="355"/>
      <c r="I47" s="432"/>
      <c r="J47" s="673"/>
      <c r="K47" s="8"/>
      <c r="L47" s="66">
        <v>321</v>
      </c>
      <c r="M47" s="63" t="s">
        <v>6</v>
      </c>
      <c r="N47" s="67">
        <f t="shared" si="3"/>
        <v>330</v>
      </c>
      <c r="O47" s="65" t="s">
        <v>11</v>
      </c>
      <c r="P47" s="432"/>
      <c r="Q47" s="355"/>
      <c r="R47" s="432"/>
      <c r="S47" s="355"/>
      <c r="T47" s="432"/>
      <c r="U47" s="673"/>
    </row>
    <row r="48" spans="1:21" ht="11.1" customHeight="1">
      <c r="A48" s="68">
        <v>331</v>
      </c>
      <c r="B48" s="69" t="s">
        <v>6</v>
      </c>
      <c r="C48" s="70">
        <f t="shared" si="4"/>
        <v>340</v>
      </c>
      <c r="D48" s="70"/>
      <c r="E48" s="432"/>
      <c r="F48" s="355"/>
      <c r="G48" s="432"/>
      <c r="H48" s="355"/>
      <c r="I48" s="432"/>
      <c r="J48" s="673"/>
      <c r="K48" s="8"/>
      <c r="L48" s="66">
        <v>331</v>
      </c>
      <c r="M48" s="63" t="s">
        <v>6</v>
      </c>
      <c r="N48" s="67">
        <f t="shared" si="3"/>
        <v>340</v>
      </c>
      <c r="O48" s="65" t="s">
        <v>11</v>
      </c>
      <c r="P48" s="432"/>
      <c r="Q48" s="355"/>
      <c r="R48" s="432"/>
      <c r="S48" s="355"/>
      <c r="T48" s="432"/>
      <c r="U48" s="673"/>
    </row>
    <row r="49" spans="1:21" ht="11.1" customHeight="1">
      <c r="A49" s="68">
        <v>341</v>
      </c>
      <c r="B49" s="69" t="s">
        <v>6</v>
      </c>
      <c r="C49" s="70">
        <f t="shared" si="4"/>
        <v>350</v>
      </c>
      <c r="D49" s="70"/>
      <c r="E49" s="432"/>
      <c r="F49" s="355"/>
      <c r="G49" s="432"/>
      <c r="H49" s="355"/>
      <c r="I49" s="432"/>
      <c r="J49" s="673"/>
      <c r="K49" s="9"/>
      <c r="L49" s="68">
        <v>341</v>
      </c>
      <c r="M49" s="69" t="s">
        <v>6</v>
      </c>
      <c r="N49" s="70">
        <f t="shared" si="3"/>
        <v>350</v>
      </c>
      <c r="O49" s="70"/>
      <c r="P49" s="432"/>
      <c r="Q49" s="355"/>
      <c r="R49" s="432"/>
      <c r="S49" s="355"/>
      <c r="T49" s="432"/>
      <c r="U49" s="673"/>
    </row>
    <row r="50" spans="1:21" ht="11.1" customHeight="1">
      <c r="A50" s="68">
        <v>351</v>
      </c>
      <c r="B50" s="69" t="s">
        <v>6</v>
      </c>
      <c r="C50" s="70">
        <f t="shared" si="4"/>
        <v>360</v>
      </c>
      <c r="D50" s="70"/>
      <c r="E50" s="432"/>
      <c r="F50" s="355"/>
      <c r="G50" s="432"/>
      <c r="H50" s="355"/>
      <c r="I50" s="432"/>
      <c r="J50" s="673"/>
      <c r="K50" s="4"/>
      <c r="L50" s="68">
        <v>351</v>
      </c>
      <c r="M50" s="69" t="s">
        <v>6</v>
      </c>
      <c r="N50" s="70">
        <f t="shared" si="3"/>
        <v>360</v>
      </c>
      <c r="O50" s="70"/>
      <c r="P50" s="432"/>
      <c r="Q50" s="355"/>
      <c r="R50" s="432"/>
      <c r="S50" s="355"/>
      <c r="T50" s="432"/>
      <c r="U50" s="673"/>
    </row>
    <row r="51" spans="1:21" ht="11.1" customHeight="1">
      <c r="A51" s="68">
        <v>361</v>
      </c>
      <c r="B51" s="69" t="s">
        <v>6</v>
      </c>
      <c r="C51" s="70">
        <f t="shared" si="4"/>
        <v>370</v>
      </c>
      <c r="D51" s="70"/>
      <c r="E51" s="432"/>
      <c r="F51" s="355"/>
      <c r="G51" s="432"/>
      <c r="H51" s="355"/>
      <c r="I51" s="432"/>
      <c r="J51" s="673"/>
      <c r="K51" s="8"/>
      <c r="L51" s="66"/>
      <c r="M51" s="63" t="s">
        <v>85</v>
      </c>
      <c r="N51" s="67"/>
      <c r="O51" s="75"/>
      <c r="P51" s="432"/>
      <c r="Q51" s="355"/>
      <c r="R51" s="432"/>
      <c r="S51" s="355"/>
      <c r="T51" s="432"/>
      <c r="U51" s="673"/>
    </row>
    <row r="52" spans="1:21" ht="11.1" customHeight="1">
      <c r="A52" s="68">
        <v>371</v>
      </c>
      <c r="B52" s="69" t="s">
        <v>6</v>
      </c>
      <c r="C52" s="70">
        <f t="shared" si="4"/>
        <v>380</v>
      </c>
      <c r="D52" s="70"/>
      <c r="E52" s="432"/>
      <c r="F52" s="355"/>
      <c r="G52" s="432"/>
      <c r="H52" s="355"/>
      <c r="I52" s="432"/>
      <c r="J52" s="673"/>
      <c r="K52" s="8"/>
      <c r="L52" s="66">
        <v>371</v>
      </c>
      <c r="M52" s="63" t="s">
        <v>6</v>
      </c>
      <c r="N52" s="67">
        <f t="shared" si="3"/>
        <v>380</v>
      </c>
      <c r="O52" s="65" t="s">
        <v>11</v>
      </c>
      <c r="P52" s="432" t="s">
        <v>86</v>
      </c>
      <c r="Q52" s="355"/>
      <c r="R52" s="432" t="s">
        <v>87</v>
      </c>
      <c r="S52" s="355" t="s">
        <v>87</v>
      </c>
      <c r="T52" s="432"/>
      <c r="U52" s="673"/>
    </row>
    <row r="53" spans="1:21" ht="11.1" customHeight="1">
      <c r="A53" s="68">
        <v>381</v>
      </c>
      <c r="B53" s="69" t="s">
        <v>6</v>
      </c>
      <c r="C53" s="70">
        <f t="shared" si="4"/>
        <v>390</v>
      </c>
      <c r="D53" s="70"/>
      <c r="E53" s="432"/>
      <c r="F53" s="355"/>
      <c r="G53" s="432"/>
      <c r="H53" s="355"/>
      <c r="I53" s="432"/>
      <c r="J53" s="673"/>
      <c r="K53" s="9"/>
      <c r="L53" s="68">
        <v>381</v>
      </c>
      <c r="M53" s="69" t="s">
        <v>6</v>
      </c>
      <c r="N53" s="70">
        <f t="shared" si="3"/>
        <v>390</v>
      </c>
      <c r="O53" s="70"/>
      <c r="P53" s="432"/>
      <c r="Q53" s="355"/>
      <c r="R53" s="432"/>
      <c r="S53" s="355"/>
      <c r="T53" s="432"/>
      <c r="U53" s="673"/>
    </row>
    <row r="54" spans="1:21" ht="11.1" customHeight="1">
      <c r="A54" s="68">
        <v>391</v>
      </c>
      <c r="B54" s="69" t="s">
        <v>6</v>
      </c>
      <c r="C54" s="70">
        <f t="shared" si="4"/>
        <v>400</v>
      </c>
      <c r="D54" s="70"/>
      <c r="E54" s="432"/>
      <c r="F54" s="355"/>
      <c r="G54" s="432"/>
      <c r="H54" s="355"/>
      <c r="I54" s="432"/>
      <c r="J54" s="673"/>
      <c r="L54" s="68">
        <v>391</v>
      </c>
      <c r="M54" s="69" t="s">
        <v>6</v>
      </c>
      <c r="N54" s="70">
        <f t="shared" si="3"/>
        <v>400</v>
      </c>
      <c r="O54" s="70"/>
      <c r="P54" s="432"/>
      <c r="Q54" s="355"/>
      <c r="R54" s="432"/>
      <c r="S54" s="355"/>
      <c r="T54" s="432"/>
      <c r="U54" s="673"/>
    </row>
    <row r="55" spans="1:21" ht="11.1" customHeight="1">
      <c r="A55" s="68">
        <v>401</v>
      </c>
      <c r="B55" s="69" t="s">
        <v>6</v>
      </c>
      <c r="C55" s="70">
        <f t="shared" si="4"/>
        <v>410</v>
      </c>
      <c r="D55" s="70"/>
      <c r="E55" s="432"/>
      <c r="F55" s="355"/>
      <c r="G55" s="432"/>
      <c r="H55" s="355"/>
      <c r="I55" s="432"/>
      <c r="J55" s="673"/>
      <c r="L55" s="68">
        <v>401</v>
      </c>
      <c r="M55" s="69" t="s">
        <v>6</v>
      </c>
      <c r="N55" s="70">
        <f t="shared" si="3"/>
        <v>410</v>
      </c>
      <c r="O55" s="70"/>
      <c r="P55" s="432"/>
      <c r="Q55" s="355"/>
      <c r="R55" s="432"/>
      <c r="S55" s="355"/>
      <c r="T55" s="432"/>
      <c r="U55" s="673"/>
    </row>
    <row r="56" spans="1:21" ht="11.1" customHeight="1">
      <c r="A56" s="68">
        <v>411</v>
      </c>
      <c r="B56" s="69" t="s">
        <v>6</v>
      </c>
      <c r="C56" s="70">
        <f t="shared" si="4"/>
        <v>420</v>
      </c>
      <c r="D56" s="70"/>
      <c r="E56" s="432"/>
      <c r="F56" s="355"/>
      <c r="G56" s="432"/>
      <c r="H56" s="355"/>
      <c r="I56" s="432"/>
      <c r="J56" s="673"/>
      <c r="K56" s="9"/>
      <c r="L56" s="68">
        <v>411</v>
      </c>
      <c r="M56" s="69" t="s">
        <v>6</v>
      </c>
      <c r="N56" s="70">
        <f t="shared" si="3"/>
        <v>420</v>
      </c>
      <c r="O56" s="70"/>
      <c r="P56" s="432"/>
      <c r="Q56" s="355"/>
      <c r="R56" s="432"/>
      <c r="S56" s="355"/>
      <c r="T56" s="432"/>
      <c r="U56" s="673"/>
    </row>
    <row r="57" spans="1:21" ht="11.1" customHeight="1">
      <c r="A57" s="68">
        <v>421</v>
      </c>
      <c r="B57" s="69" t="s">
        <v>6</v>
      </c>
      <c r="C57" s="70">
        <f t="shared" si="4"/>
        <v>430</v>
      </c>
      <c r="D57" s="70"/>
      <c r="E57" s="432"/>
      <c r="F57" s="355"/>
      <c r="G57" s="432"/>
      <c r="H57" s="355"/>
      <c r="I57" s="432"/>
      <c r="J57" s="673"/>
      <c r="K57" s="9"/>
      <c r="L57" s="68">
        <v>421</v>
      </c>
      <c r="M57" s="69" t="s">
        <v>6</v>
      </c>
      <c r="N57" s="70">
        <f t="shared" si="3"/>
        <v>430</v>
      </c>
      <c r="O57" s="70"/>
      <c r="P57" s="432"/>
      <c r="Q57" s="355"/>
      <c r="R57" s="432"/>
      <c r="S57" s="355"/>
      <c r="T57" s="432"/>
      <c r="U57" s="673"/>
    </row>
    <row r="58" spans="1:21" ht="11.1" customHeight="1">
      <c r="A58" s="68">
        <v>431</v>
      </c>
      <c r="B58" s="69" t="s">
        <v>6</v>
      </c>
      <c r="C58" s="70">
        <f t="shared" si="4"/>
        <v>440</v>
      </c>
      <c r="D58" s="70"/>
      <c r="E58" s="432"/>
      <c r="F58" s="355"/>
      <c r="G58" s="432"/>
      <c r="H58" s="355"/>
      <c r="I58" s="432"/>
      <c r="J58" s="673"/>
      <c r="K58" s="9"/>
      <c r="L58" s="68">
        <v>431</v>
      </c>
      <c r="M58" s="69" t="s">
        <v>6</v>
      </c>
      <c r="N58" s="70">
        <f t="shared" si="3"/>
        <v>440</v>
      </c>
      <c r="O58" s="70"/>
      <c r="P58" s="432"/>
      <c r="Q58" s="355"/>
      <c r="R58" s="432"/>
      <c r="S58" s="355"/>
      <c r="T58" s="432"/>
      <c r="U58" s="673"/>
    </row>
    <row r="59" spans="1:21" ht="11.1" customHeight="1">
      <c r="A59" s="68">
        <v>441</v>
      </c>
      <c r="B59" s="69" t="s">
        <v>6</v>
      </c>
      <c r="C59" s="70">
        <f t="shared" si="4"/>
        <v>450</v>
      </c>
      <c r="D59" s="70"/>
      <c r="E59" s="432"/>
      <c r="F59" s="355"/>
      <c r="G59" s="432"/>
      <c r="H59" s="355"/>
      <c r="I59" s="432"/>
      <c r="J59" s="673"/>
      <c r="K59" s="9"/>
      <c r="L59" s="68">
        <v>441</v>
      </c>
      <c r="M59" s="69" t="s">
        <v>6</v>
      </c>
      <c r="N59" s="70">
        <f t="shared" si="3"/>
        <v>450</v>
      </c>
      <c r="O59" s="70"/>
      <c r="P59" s="432"/>
      <c r="Q59" s="355"/>
      <c r="R59" s="432"/>
      <c r="S59" s="355"/>
      <c r="T59" s="432"/>
      <c r="U59" s="673"/>
    </row>
    <row r="60" spans="1:21" ht="11.1" customHeight="1">
      <c r="A60" s="68">
        <v>451</v>
      </c>
      <c r="B60" s="69" t="s">
        <v>6</v>
      </c>
      <c r="C60" s="70">
        <f t="shared" si="4"/>
        <v>460</v>
      </c>
      <c r="D60" s="70"/>
      <c r="E60" s="432"/>
      <c r="F60" s="355"/>
      <c r="G60" s="432"/>
      <c r="H60" s="355"/>
      <c r="I60" s="432"/>
      <c r="J60" s="673"/>
      <c r="K60" s="9"/>
      <c r="L60" s="68">
        <v>451</v>
      </c>
      <c r="M60" s="69" t="s">
        <v>6</v>
      </c>
      <c r="N60" s="70">
        <f t="shared" si="3"/>
        <v>460</v>
      </c>
      <c r="O60" s="70"/>
      <c r="P60" s="432"/>
      <c r="Q60" s="355"/>
      <c r="R60" s="432"/>
      <c r="S60" s="355"/>
      <c r="T60" s="432"/>
      <c r="U60" s="673"/>
    </row>
    <row r="61" spans="1:21" ht="11.1" customHeight="1">
      <c r="A61" s="68">
        <v>461</v>
      </c>
      <c r="B61" s="69" t="s">
        <v>6</v>
      </c>
      <c r="C61" s="70">
        <f t="shared" si="4"/>
        <v>470</v>
      </c>
      <c r="D61" s="70"/>
      <c r="E61" s="432"/>
      <c r="F61" s="355"/>
      <c r="G61" s="432"/>
      <c r="H61" s="355"/>
      <c r="I61" s="432"/>
      <c r="J61" s="673"/>
      <c r="K61" s="9"/>
      <c r="L61" s="68">
        <v>461</v>
      </c>
      <c r="M61" s="69" t="s">
        <v>6</v>
      </c>
      <c r="N61" s="70">
        <f t="shared" si="3"/>
        <v>470</v>
      </c>
      <c r="O61" s="70"/>
      <c r="P61" s="432"/>
      <c r="Q61" s="355"/>
      <c r="R61" s="432"/>
      <c r="S61" s="355"/>
      <c r="T61" s="432"/>
      <c r="U61" s="673"/>
    </row>
    <row r="62" spans="1:21" ht="11.1" customHeight="1">
      <c r="A62" s="76">
        <v>471</v>
      </c>
      <c r="B62" s="69" t="s">
        <v>6</v>
      </c>
      <c r="C62" s="77">
        <f t="shared" si="4"/>
        <v>480</v>
      </c>
      <c r="D62" s="78"/>
      <c r="E62" s="432"/>
      <c r="F62" s="355"/>
      <c r="G62" s="432"/>
      <c r="H62" s="355"/>
      <c r="I62" s="432"/>
      <c r="J62" s="673"/>
      <c r="K62" s="9"/>
      <c r="L62" s="76">
        <v>471</v>
      </c>
      <c r="M62" s="69" t="s">
        <v>6</v>
      </c>
      <c r="N62" s="77">
        <f t="shared" si="3"/>
        <v>480</v>
      </c>
      <c r="O62" s="78"/>
      <c r="P62" s="432"/>
      <c r="Q62" s="355"/>
      <c r="R62" s="432"/>
      <c r="S62" s="355"/>
      <c r="T62" s="432"/>
      <c r="U62" s="673"/>
    </row>
    <row r="63" spans="1:21" ht="11.1" customHeight="1">
      <c r="A63" s="11"/>
      <c r="E63" s="12"/>
      <c r="F63" s="12"/>
      <c r="G63" s="79"/>
      <c r="H63" s="79"/>
      <c r="I63" s="79"/>
      <c r="J63" s="80"/>
      <c r="K63" s="9"/>
      <c r="L63" s="11"/>
      <c r="P63" s="12"/>
      <c r="Q63" s="12"/>
      <c r="R63" s="79"/>
      <c r="S63" s="79"/>
      <c r="T63" s="79"/>
      <c r="U63" s="80"/>
    </row>
    <row r="64" spans="1:21" ht="11.1" customHeight="1">
      <c r="A64" s="11"/>
      <c r="E64" s="12"/>
      <c r="F64" s="12"/>
      <c r="G64" s="79"/>
      <c r="H64" s="79"/>
      <c r="I64" s="79"/>
      <c r="J64" s="80"/>
      <c r="K64" s="9"/>
      <c r="L64" s="11"/>
      <c r="P64" s="12"/>
      <c r="Q64" s="12"/>
      <c r="R64" s="79"/>
      <c r="S64" s="79"/>
      <c r="T64" s="79"/>
      <c r="U64" s="80"/>
    </row>
    <row r="65" spans="1:21" ht="11.1" customHeight="1">
      <c r="A65" s="16" t="s">
        <v>7</v>
      </c>
      <c r="B65" s="15"/>
      <c r="C65" s="15"/>
      <c r="D65" s="15"/>
      <c r="E65" s="15"/>
      <c r="F65" s="15"/>
      <c r="G65" s="81"/>
      <c r="H65" s="81"/>
      <c r="I65" s="81"/>
      <c r="J65" s="82"/>
      <c r="K65" s="9"/>
      <c r="L65" s="16" t="s">
        <v>7</v>
      </c>
      <c r="M65" s="15"/>
      <c r="N65" s="15"/>
      <c r="O65" s="15"/>
      <c r="P65" s="15"/>
      <c r="Q65" s="15"/>
      <c r="R65" s="81"/>
      <c r="S65" s="81"/>
      <c r="T65" s="81"/>
      <c r="U65" s="82"/>
    </row>
    <row r="66" spans="1:21" ht="11.1" customHeight="1">
      <c r="A66" s="17"/>
      <c r="B66" s="15" t="s">
        <v>8</v>
      </c>
      <c r="C66" s="15"/>
      <c r="D66" s="15"/>
      <c r="E66" s="15"/>
      <c r="F66" s="15"/>
      <c r="G66" s="81"/>
      <c r="H66" s="81"/>
      <c r="I66" s="81"/>
      <c r="J66" s="82"/>
      <c r="K66" s="9"/>
      <c r="L66" s="17"/>
      <c r="M66" s="15" t="s">
        <v>8</v>
      </c>
      <c r="N66" s="15"/>
      <c r="O66" s="15"/>
      <c r="P66" s="15"/>
      <c r="Q66" s="15"/>
      <c r="R66" s="81"/>
      <c r="S66" s="81"/>
      <c r="T66" s="81"/>
      <c r="U66" s="82"/>
    </row>
    <row r="67" spans="1:21" ht="11.1" customHeight="1">
      <c r="A67" s="53" t="s">
        <v>9</v>
      </c>
      <c r="B67" s="15" t="s">
        <v>10</v>
      </c>
      <c r="C67" s="15"/>
      <c r="D67" s="15"/>
      <c r="E67" s="15"/>
      <c r="F67" s="15"/>
      <c r="G67" s="81"/>
      <c r="H67" s="81"/>
      <c r="I67" s="81"/>
      <c r="J67" s="82"/>
      <c r="K67" s="9"/>
      <c r="L67" s="53" t="s">
        <v>9</v>
      </c>
      <c r="M67" s="15" t="s">
        <v>10</v>
      </c>
      <c r="N67" s="15"/>
      <c r="O67" s="15"/>
      <c r="P67" s="15"/>
      <c r="Q67" s="15"/>
      <c r="R67" s="81"/>
      <c r="S67" s="81"/>
      <c r="T67" s="81"/>
      <c r="U67" s="82"/>
    </row>
    <row r="68" spans="1:21" ht="11.1" customHeight="1">
      <c r="A68" s="54" t="s">
        <v>11</v>
      </c>
      <c r="B68" s="15" t="s">
        <v>12</v>
      </c>
      <c r="C68" s="15"/>
      <c r="D68" s="15"/>
      <c r="E68" s="18"/>
      <c r="F68" s="18"/>
      <c r="G68" s="15"/>
      <c r="H68" s="15"/>
      <c r="I68" s="15"/>
      <c r="J68" s="83"/>
      <c r="K68" s="9"/>
      <c r="L68" s="54" t="s">
        <v>11</v>
      </c>
      <c r="M68" s="15" t="s">
        <v>12</v>
      </c>
      <c r="N68" s="15"/>
      <c r="O68" s="15"/>
      <c r="P68" s="18"/>
      <c r="Q68" s="18"/>
      <c r="R68" s="15"/>
      <c r="S68" s="15"/>
      <c r="T68" s="15"/>
      <c r="U68" s="83"/>
    </row>
    <row r="69" spans="1:21" ht="11.1" customHeight="1" thickBot="1">
      <c r="A69" s="23"/>
      <c r="B69" s="20"/>
      <c r="C69" s="20"/>
      <c r="D69" s="20"/>
      <c r="E69" s="20"/>
      <c r="F69" s="20"/>
      <c r="G69" s="21"/>
      <c r="H69" s="21"/>
      <c r="I69" s="21"/>
      <c r="J69" s="84"/>
      <c r="K69" s="9"/>
      <c r="L69" s="19"/>
      <c r="M69" s="20"/>
      <c r="N69" s="21"/>
      <c r="O69" s="20"/>
      <c r="P69" s="20"/>
      <c r="Q69" s="20"/>
      <c r="R69" s="21"/>
      <c r="S69" s="21"/>
      <c r="T69" s="21"/>
      <c r="U69" s="84"/>
    </row>
    <row r="70" spans="1:21" ht="18" customHeight="1">
      <c r="A70" s="311" t="s">
        <v>13</v>
      </c>
      <c r="B70" s="312"/>
      <c r="C70" s="319" t="s">
        <v>14</v>
      </c>
      <c r="D70" s="320"/>
      <c r="E70" s="38" t="s">
        <v>15</v>
      </c>
      <c r="F70" s="38" t="s">
        <v>16</v>
      </c>
      <c r="G70" s="38" t="s">
        <v>17</v>
      </c>
      <c r="H70" s="38" t="s">
        <v>18</v>
      </c>
      <c r="I70" s="56" t="s">
        <v>19</v>
      </c>
      <c r="J70" s="57" t="s">
        <v>20</v>
      </c>
      <c r="K70" s="85"/>
      <c r="L70" s="311" t="s">
        <v>13</v>
      </c>
      <c r="M70" s="312"/>
      <c r="N70" s="319" t="s">
        <v>14</v>
      </c>
      <c r="O70" s="320"/>
      <c r="P70" s="38" t="s">
        <v>15</v>
      </c>
      <c r="Q70" s="38" t="s">
        <v>16</v>
      </c>
      <c r="R70" s="38" t="s">
        <v>17</v>
      </c>
      <c r="S70" s="38" t="s">
        <v>18</v>
      </c>
      <c r="T70" s="56" t="s">
        <v>19</v>
      </c>
      <c r="U70" s="57" t="s">
        <v>20</v>
      </c>
    </row>
    <row r="71" spans="1:21" ht="18" customHeight="1" thickBot="1">
      <c r="A71" s="313" t="s">
        <v>21</v>
      </c>
      <c r="B71" s="314"/>
      <c r="C71" s="671"/>
      <c r="D71" s="672"/>
      <c r="E71" s="101"/>
      <c r="F71" s="101"/>
      <c r="G71" s="101"/>
      <c r="H71" s="101"/>
      <c r="I71" s="102"/>
      <c r="J71" s="58">
        <f ca="1">TODAY()</f>
        <v>45693</v>
      </c>
      <c r="K71" s="85"/>
      <c r="L71" s="313" t="s">
        <v>21</v>
      </c>
      <c r="M71" s="314"/>
      <c r="N71" s="671"/>
      <c r="O71" s="672"/>
      <c r="P71" s="101"/>
      <c r="Q71" s="101"/>
      <c r="R71" s="101"/>
      <c r="S71" s="101"/>
      <c r="T71" s="102"/>
      <c r="U71" s="58">
        <f ca="1">TODAY()</f>
        <v>45693</v>
      </c>
    </row>
    <row r="72" spans="1:21" ht="18" customHeight="1">
      <c r="A72" s="313" t="s">
        <v>22</v>
      </c>
      <c r="B72" s="314"/>
      <c r="C72" s="671"/>
      <c r="D72" s="672"/>
      <c r="E72" s="103"/>
      <c r="F72" s="104"/>
      <c r="G72" s="104"/>
      <c r="H72" s="104"/>
      <c r="I72" s="104"/>
      <c r="J72" s="86"/>
      <c r="K72" s="85"/>
      <c r="L72" s="313" t="s">
        <v>22</v>
      </c>
      <c r="M72" s="314"/>
      <c r="N72" s="671"/>
      <c r="O72" s="672"/>
      <c r="P72" s="103"/>
      <c r="Q72" s="104"/>
      <c r="R72" s="104"/>
      <c r="S72" s="104"/>
      <c r="T72" s="104"/>
      <c r="U72" s="86"/>
    </row>
    <row r="73" spans="1:21" ht="18" customHeight="1" thickBot="1">
      <c r="A73" s="356"/>
      <c r="B73" s="357"/>
      <c r="C73" s="357"/>
      <c r="D73" s="357"/>
      <c r="E73" s="357"/>
      <c r="F73" s="358"/>
      <c r="G73" s="358"/>
      <c r="H73" s="359"/>
      <c r="I73" s="39" t="s">
        <v>23</v>
      </c>
      <c r="J73" s="40">
        <v>1</v>
      </c>
      <c r="K73" s="85"/>
      <c r="L73" s="356"/>
      <c r="M73" s="357"/>
      <c r="N73" s="357"/>
      <c r="O73" s="357"/>
      <c r="P73" s="357"/>
      <c r="Q73" s="358"/>
      <c r="R73" s="358"/>
      <c r="S73" s="359"/>
      <c r="T73" s="39" t="s">
        <v>23</v>
      </c>
      <c r="U73" s="40">
        <f>J73+1</f>
        <v>2</v>
      </c>
    </row>
    <row r="74" spans="1:21" ht="13.5" thickBot="1"/>
    <row r="75" spans="1:21" ht="9.75" customHeight="1">
      <c r="A75" s="371"/>
      <c r="B75" s="372"/>
      <c r="C75" s="372"/>
      <c r="D75" s="372"/>
      <c r="E75" s="373"/>
      <c r="F75" s="687" t="s">
        <v>67</v>
      </c>
      <c r="G75" s="688"/>
      <c r="H75" s="688"/>
      <c r="I75" s="689"/>
      <c r="J75" s="332" t="s">
        <v>0</v>
      </c>
      <c r="L75" s="371"/>
      <c r="M75" s="372"/>
      <c r="N75" s="372"/>
      <c r="O75" s="372"/>
      <c r="P75" s="373"/>
      <c r="Q75" s="687" t="str">
        <f>F75</f>
        <v>Werkhof Flüelen</v>
      </c>
      <c r="R75" s="693"/>
      <c r="S75" s="693"/>
      <c r="T75" s="694"/>
      <c r="U75" s="332" t="s">
        <v>0</v>
      </c>
    </row>
    <row r="76" spans="1:21" ht="9.75" customHeight="1">
      <c r="A76" s="374"/>
      <c r="B76" s="375"/>
      <c r="C76" s="375"/>
      <c r="D76" s="375"/>
      <c r="E76" s="376"/>
      <c r="F76" s="690"/>
      <c r="G76" s="691"/>
      <c r="H76" s="691"/>
      <c r="I76" s="692"/>
      <c r="J76" s="333"/>
      <c r="L76" s="374"/>
      <c r="M76" s="375"/>
      <c r="N76" s="375"/>
      <c r="O76" s="375"/>
      <c r="P76" s="376"/>
      <c r="Q76" s="695"/>
      <c r="R76" s="696"/>
      <c r="S76" s="696"/>
      <c r="T76" s="697"/>
      <c r="U76" s="333"/>
    </row>
    <row r="77" spans="1:21" ht="9.75" customHeight="1">
      <c r="A77" s="374"/>
      <c r="B77" s="375"/>
      <c r="C77" s="375"/>
      <c r="D77" s="375"/>
      <c r="E77" s="376"/>
      <c r="F77" s="690"/>
      <c r="G77" s="691"/>
      <c r="H77" s="691"/>
      <c r="I77" s="692"/>
      <c r="J77" s="334"/>
      <c r="L77" s="374"/>
      <c r="M77" s="375"/>
      <c r="N77" s="375"/>
      <c r="O77" s="375"/>
      <c r="P77" s="376"/>
      <c r="Q77" s="695"/>
      <c r="R77" s="696"/>
      <c r="S77" s="696"/>
      <c r="T77" s="697"/>
      <c r="U77" s="334"/>
    </row>
    <row r="78" spans="1:21" ht="9.75" customHeight="1" thickBot="1">
      <c r="A78" s="374"/>
      <c r="B78" s="375"/>
      <c r="C78" s="375"/>
      <c r="D78" s="375"/>
      <c r="E78" s="376"/>
      <c r="F78" s="690"/>
      <c r="G78" s="691"/>
      <c r="H78" s="691"/>
      <c r="I78" s="692"/>
      <c r="J78" s="335"/>
      <c r="L78" s="374"/>
      <c r="M78" s="375"/>
      <c r="N78" s="375"/>
      <c r="O78" s="375"/>
      <c r="P78" s="376"/>
      <c r="Q78" s="698"/>
      <c r="R78" s="699"/>
      <c r="S78" s="699"/>
      <c r="T78" s="700"/>
      <c r="U78" s="335"/>
    </row>
    <row r="79" spans="1:21" ht="9.75" customHeight="1">
      <c r="A79" s="374"/>
      <c r="B79" s="375"/>
      <c r="C79" s="375"/>
      <c r="D79" s="375"/>
      <c r="E79" s="376"/>
      <c r="F79" s="687" t="s">
        <v>88</v>
      </c>
      <c r="G79" s="688"/>
      <c r="H79" s="688"/>
      <c r="I79" s="689"/>
      <c r="J79" s="351">
        <f>U5+1</f>
        <v>3</v>
      </c>
      <c r="L79" s="374"/>
      <c r="M79" s="375"/>
      <c r="N79" s="375"/>
      <c r="O79" s="375"/>
      <c r="P79" s="376"/>
      <c r="Q79" s="687" t="str">
        <f>F79</f>
        <v xml:space="preserve"> + M EAF KFL ZTEG09</v>
      </c>
      <c r="R79" s="693"/>
      <c r="S79" s="693"/>
      <c r="T79" s="694"/>
      <c r="U79" s="351">
        <f>J79+1</f>
        <v>4</v>
      </c>
    </row>
    <row r="80" spans="1:21" ht="9.75" customHeight="1">
      <c r="A80" s="374"/>
      <c r="B80" s="375"/>
      <c r="C80" s="375"/>
      <c r="D80" s="375"/>
      <c r="E80" s="376"/>
      <c r="F80" s="695"/>
      <c r="G80" s="691"/>
      <c r="H80" s="691"/>
      <c r="I80" s="692"/>
      <c r="J80" s="352"/>
      <c r="L80" s="374"/>
      <c r="M80" s="375"/>
      <c r="N80" s="375"/>
      <c r="O80" s="375"/>
      <c r="P80" s="376"/>
      <c r="Q80" s="695"/>
      <c r="R80" s="696"/>
      <c r="S80" s="696"/>
      <c r="T80" s="697"/>
      <c r="U80" s="352"/>
    </row>
    <row r="81" spans="1:21" ht="9.75" customHeight="1">
      <c r="A81" s="374"/>
      <c r="B81" s="375"/>
      <c r="C81" s="375"/>
      <c r="D81" s="375"/>
      <c r="E81" s="376"/>
      <c r="F81" s="690"/>
      <c r="G81" s="691"/>
      <c r="H81" s="691"/>
      <c r="I81" s="692"/>
      <c r="J81" s="352"/>
      <c r="L81" s="374"/>
      <c r="M81" s="375"/>
      <c r="N81" s="375"/>
      <c r="O81" s="375"/>
      <c r="P81" s="376"/>
      <c r="Q81" s="695"/>
      <c r="R81" s="696"/>
      <c r="S81" s="696"/>
      <c r="T81" s="697"/>
      <c r="U81" s="352"/>
    </row>
    <row r="82" spans="1:21" ht="9.75" customHeight="1" thickBot="1">
      <c r="A82" s="377"/>
      <c r="B82" s="378"/>
      <c r="C82" s="378"/>
      <c r="D82" s="378"/>
      <c r="E82" s="379"/>
      <c r="F82" s="690"/>
      <c r="G82" s="691"/>
      <c r="H82" s="691"/>
      <c r="I82" s="692"/>
      <c r="J82" s="335"/>
      <c r="L82" s="377"/>
      <c r="M82" s="378"/>
      <c r="N82" s="378"/>
      <c r="O82" s="378"/>
      <c r="P82" s="379"/>
      <c r="Q82" s="698"/>
      <c r="R82" s="699"/>
      <c r="S82" s="699"/>
      <c r="T82" s="700"/>
      <c r="U82" s="335"/>
    </row>
    <row r="83" spans="1:21" ht="9.75" customHeight="1">
      <c r="A83" s="338" t="s">
        <v>1</v>
      </c>
      <c r="B83" s="675"/>
      <c r="C83" s="675"/>
      <c r="D83" s="675"/>
      <c r="E83" s="675"/>
      <c r="F83" s="675"/>
      <c r="G83" s="680" t="s">
        <v>89</v>
      </c>
      <c r="H83" s="680"/>
      <c r="I83" s="681"/>
      <c r="J83" s="682"/>
      <c r="L83" s="338" t="str">
        <f>A83</f>
        <v>Rangierbuchten Dispo:</v>
      </c>
      <c r="M83" s="675"/>
      <c r="N83" s="675"/>
      <c r="O83" s="675"/>
      <c r="P83" s="675"/>
      <c r="Q83" s="675"/>
      <c r="R83" s="680" t="str">
        <f>G83</f>
        <v xml:space="preserve"> =KAA Rangierverteiler 08  </v>
      </c>
      <c r="S83" s="680"/>
      <c r="T83" s="681"/>
      <c r="U83" s="682"/>
    </row>
    <row r="84" spans="1:21" ht="9.75" customHeight="1">
      <c r="A84" s="676"/>
      <c r="B84" s="677"/>
      <c r="C84" s="677"/>
      <c r="D84" s="677"/>
      <c r="E84" s="677"/>
      <c r="F84" s="677"/>
      <c r="G84" s="683"/>
      <c r="H84" s="683"/>
      <c r="I84" s="683"/>
      <c r="J84" s="684"/>
      <c r="L84" s="676"/>
      <c r="M84" s="677"/>
      <c r="N84" s="677"/>
      <c r="O84" s="677"/>
      <c r="P84" s="677"/>
      <c r="Q84" s="677"/>
      <c r="R84" s="683"/>
      <c r="S84" s="683"/>
      <c r="T84" s="683"/>
      <c r="U84" s="684"/>
    </row>
    <row r="85" spans="1:21" ht="9.75" customHeight="1" thickBot="1">
      <c r="A85" s="678"/>
      <c r="B85" s="679"/>
      <c r="C85" s="679"/>
      <c r="D85" s="679"/>
      <c r="E85" s="679"/>
      <c r="F85" s="679"/>
      <c r="G85" s="685"/>
      <c r="H85" s="685"/>
      <c r="I85" s="685"/>
      <c r="J85" s="686"/>
      <c r="L85" s="678"/>
      <c r="M85" s="679"/>
      <c r="N85" s="679"/>
      <c r="O85" s="679"/>
      <c r="P85" s="679"/>
      <c r="Q85" s="679"/>
      <c r="R85" s="685"/>
      <c r="S85" s="685"/>
      <c r="T85" s="685"/>
      <c r="U85" s="686"/>
    </row>
    <row r="86" spans="1:21" ht="10.5" customHeight="1">
      <c r="A86" s="36" t="s">
        <v>2</v>
      </c>
      <c r="B86" s="95">
        <f>J79</f>
        <v>3</v>
      </c>
      <c r="C86" s="37"/>
      <c r="D86" s="37"/>
      <c r="E86" s="336" t="s">
        <v>3</v>
      </c>
      <c r="F86" s="337"/>
      <c r="G86" s="336" t="s">
        <v>4</v>
      </c>
      <c r="H86" s="337"/>
      <c r="I86" s="336" t="s">
        <v>5</v>
      </c>
      <c r="J86" s="350"/>
      <c r="L86" s="36" t="s">
        <v>2</v>
      </c>
      <c r="M86" s="95">
        <f>U79</f>
        <v>4</v>
      </c>
      <c r="N86" s="37"/>
      <c r="O86" s="37"/>
      <c r="P86" s="336" t="s">
        <v>3</v>
      </c>
      <c r="Q86" s="337"/>
      <c r="R86" s="336" t="s">
        <v>4</v>
      </c>
      <c r="S86" s="337"/>
      <c r="T86" s="336" t="s">
        <v>5</v>
      </c>
      <c r="U86" s="350"/>
    </row>
    <row r="87" spans="1:21" ht="11.1" customHeight="1">
      <c r="A87" s="720" t="s">
        <v>90</v>
      </c>
      <c r="B87" s="354"/>
      <c r="C87" s="355"/>
      <c r="D87" s="60"/>
      <c r="E87" s="4"/>
      <c r="F87" s="4"/>
      <c r="G87" s="4"/>
      <c r="H87" s="4"/>
      <c r="I87" s="4"/>
      <c r="J87" s="61"/>
      <c r="K87" s="5"/>
      <c r="L87" s="720" t="s">
        <v>91</v>
      </c>
      <c r="M87" s="354"/>
      <c r="N87" s="355"/>
      <c r="O87" s="60"/>
      <c r="P87" s="4"/>
      <c r="Q87" s="4"/>
      <c r="R87" s="4"/>
      <c r="S87" s="4"/>
      <c r="T87" s="4"/>
      <c r="U87" s="61"/>
    </row>
    <row r="88" spans="1:21" ht="11.1" customHeight="1">
      <c r="A88" s="674" t="s">
        <v>92</v>
      </c>
      <c r="B88" s="701"/>
      <c r="C88" s="702"/>
      <c r="D88" s="60"/>
      <c r="E88" s="4"/>
      <c r="F88" s="4"/>
      <c r="G88" s="4"/>
      <c r="H88" s="4"/>
      <c r="I88" s="4"/>
      <c r="J88" s="61"/>
      <c r="K88" s="3"/>
      <c r="L88" s="674" t="s">
        <v>93</v>
      </c>
      <c r="M88" s="701"/>
      <c r="N88" s="702"/>
      <c r="O88" s="60"/>
      <c r="P88" s="4"/>
      <c r="Q88" s="4"/>
      <c r="R88" s="4"/>
      <c r="S88" s="4"/>
      <c r="T88" s="4"/>
      <c r="U88" s="61"/>
    </row>
    <row r="89" spans="1:21" ht="11.1" customHeight="1">
      <c r="A89" s="62">
        <v>1</v>
      </c>
      <c r="B89" s="63" t="s">
        <v>6</v>
      </c>
      <c r="C89" s="64">
        <f>A89+9</f>
        <v>10</v>
      </c>
      <c r="D89" s="87" t="s">
        <v>9</v>
      </c>
      <c r="E89" s="432" t="s">
        <v>94</v>
      </c>
      <c r="F89" s="355"/>
      <c r="G89" s="432" t="s">
        <v>95</v>
      </c>
      <c r="H89" s="355"/>
      <c r="I89" s="432"/>
      <c r="J89" s="673"/>
      <c r="K89" s="6"/>
      <c r="L89" s="62">
        <v>1</v>
      </c>
      <c r="M89" s="63" t="s">
        <v>6</v>
      </c>
      <c r="N89" s="64">
        <f>L89+9</f>
        <v>10</v>
      </c>
      <c r="O89" s="65"/>
      <c r="P89" s="432" t="s">
        <v>96</v>
      </c>
      <c r="Q89" s="355"/>
      <c r="R89" s="432" t="s">
        <v>97</v>
      </c>
      <c r="S89" s="355"/>
      <c r="T89" s="432"/>
      <c r="U89" s="673"/>
    </row>
    <row r="90" spans="1:21" ht="11.1" customHeight="1">
      <c r="A90" s="66">
        <f>A89+10</f>
        <v>11</v>
      </c>
      <c r="B90" s="63" t="s">
        <v>6</v>
      </c>
      <c r="C90" s="67">
        <f t="shared" ref="C90:C98" si="5">A90+9</f>
        <v>20</v>
      </c>
      <c r="D90" s="87" t="s">
        <v>9</v>
      </c>
      <c r="E90" s="432"/>
      <c r="F90" s="355"/>
      <c r="G90" s="432" t="s">
        <v>95</v>
      </c>
      <c r="H90" s="355" t="s">
        <v>95</v>
      </c>
      <c r="I90" s="432"/>
      <c r="J90" s="673"/>
      <c r="K90" s="6"/>
      <c r="L90" s="66">
        <f>L89+10</f>
        <v>11</v>
      </c>
      <c r="M90" s="63" t="s">
        <v>6</v>
      </c>
      <c r="N90" s="67">
        <f t="shared" ref="N90:N98" si="6">L90+9</f>
        <v>20</v>
      </c>
      <c r="O90" s="65"/>
      <c r="P90" s="432"/>
      <c r="Q90" s="355"/>
      <c r="R90" s="432"/>
      <c r="S90" s="355"/>
      <c r="T90" s="432"/>
      <c r="U90" s="673"/>
    </row>
    <row r="91" spans="1:21" ht="11.1" customHeight="1">
      <c r="A91" s="66">
        <v>21</v>
      </c>
      <c r="B91" s="63" t="s">
        <v>6</v>
      </c>
      <c r="C91" s="67">
        <f t="shared" si="5"/>
        <v>30</v>
      </c>
      <c r="D91" s="87" t="s">
        <v>9</v>
      </c>
      <c r="E91" s="432" t="s">
        <v>98</v>
      </c>
      <c r="F91" s="355"/>
      <c r="G91" s="432" t="s">
        <v>95</v>
      </c>
      <c r="H91" s="355" t="s">
        <v>95</v>
      </c>
      <c r="I91" s="432"/>
      <c r="J91" s="673"/>
      <c r="K91" s="7"/>
      <c r="L91" s="66">
        <v>21</v>
      </c>
      <c r="M91" s="63" t="s">
        <v>6</v>
      </c>
      <c r="N91" s="67">
        <f t="shared" si="6"/>
        <v>30</v>
      </c>
      <c r="O91" s="65"/>
      <c r="P91" s="432"/>
      <c r="Q91" s="355"/>
      <c r="R91" s="432"/>
      <c r="S91" s="355"/>
      <c r="T91" s="432"/>
      <c r="U91" s="673"/>
    </row>
    <row r="92" spans="1:21" ht="11.1" customHeight="1">
      <c r="A92" s="66">
        <v>31</v>
      </c>
      <c r="B92" s="63" t="s">
        <v>6</v>
      </c>
      <c r="C92" s="67">
        <f t="shared" si="5"/>
        <v>40</v>
      </c>
      <c r="D92" s="87" t="s">
        <v>9</v>
      </c>
      <c r="E92" s="432"/>
      <c r="F92" s="355"/>
      <c r="G92" s="432" t="s">
        <v>95</v>
      </c>
      <c r="H92" s="355" t="s">
        <v>95</v>
      </c>
      <c r="I92" s="432"/>
      <c r="J92" s="673"/>
      <c r="L92" s="66">
        <v>31</v>
      </c>
      <c r="M92" s="63" t="s">
        <v>6</v>
      </c>
      <c r="N92" s="67">
        <f t="shared" si="6"/>
        <v>40</v>
      </c>
      <c r="O92" s="65"/>
      <c r="P92" s="432"/>
      <c r="Q92" s="355"/>
      <c r="R92" s="432"/>
      <c r="S92" s="355"/>
      <c r="T92" s="432"/>
      <c r="U92" s="673"/>
    </row>
    <row r="93" spans="1:21" ht="11.1" customHeight="1">
      <c r="A93" s="68">
        <v>41</v>
      </c>
      <c r="B93" s="69" t="s">
        <v>6</v>
      </c>
      <c r="C93" s="70">
        <f t="shared" si="5"/>
        <v>50</v>
      </c>
      <c r="D93" s="65"/>
      <c r="E93" s="432"/>
      <c r="F93" s="355"/>
      <c r="G93" s="432"/>
      <c r="H93" s="355"/>
      <c r="I93" s="432"/>
      <c r="J93" s="673"/>
      <c r="K93" s="8"/>
      <c r="L93" s="68"/>
      <c r="M93" s="63" t="s">
        <v>99</v>
      </c>
      <c r="N93" s="70"/>
      <c r="O93" s="88"/>
      <c r="P93" s="432"/>
      <c r="Q93" s="355"/>
      <c r="R93" s="432"/>
      <c r="S93" s="355"/>
      <c r="T93" s="432"/>
      <c r="U93" s="673"/>
    </row>
    <row r="94" spans="1:21" ht="11.1" customHeight="1">
      <c r="A94" s="68">
        <v>51</v>
      </c>
      <c r="B94" s="69" t="s">
        <v>6</v>
      </c>
      <c r="C94" s="70">
        <f t="shared" si="5"/>
        <v>60</v>
      </c>
      <c r="D94" s="65"/>
      <c r="E94" s="432"/>
      <c r="F94" s="355"/>
      <c r="G94" s="432"/>
      <c r="H94" s="355"/>
      <c r="I94" s="432"/>
      <c r="J94" s="673"/>
      <c r="K94" s="8"/>
      <c r="L94" s="66">
        <v>51</v>
      </c>
      <c r="M94" s="63" t="s">
        <v>6</v>
      </c>
      <c r="N94" s="67">
        <f t="shared" si="6"/>
        <v>60</v>
      </c>
      <c r="O94" s="65"/>
      <c r="P94" s="432" t="s">
        <v>100</v>
      </c>
      <c r="Q94" s="355"/>
      <c r="R94" s="432" t="s">
        <v>101</v>
      </c>
      <c r="S94" s="355" t="s">
        <v>101</v>
      </c>
      <c r="T94" s="432"/>
      <c r="U94" s="673"/>
    </row>
    <row r="95" spans="1:21" ht="11.1" customHeight="1">
      <c r="A95" s="68">
        <v>61</v>
      </c>
      <c r="B95" s="69" t="s">
        <v>6</v>
      </c>
      <c r="C95" s="70">
        <f t="shared" si="5"/>
        <v>70</v>
      </c>
      <c r="D95" s="65"/>
      <c r="E95" s="432"/>
      <c r="F95" s="355"/>
      <c r="G95" s="432"/>
      <c r="H95" s="355"/>
      <c r="I95" s="432"/>
      <c r="J95" s="673"/>
      <c r="K95" s="4"/>
      <c r="L95" s="66">
        <v>61</v>
      </c>
      <c r="M95" s="63" t="s">
        <v>6</v>
      </c>
      <c r="N95" s="67">
        <f t="shared" si="6"/>
        <v>70</v>
      </c>
      <c r="O95" s="65"/>
      <c r="P95" s="432"/>
      <c r="Q95" s="355"/>
      <c r="R95" s="432"/>
      <c r="S95" s="355"/>
      <c r="T95" s="432"/>
      <c r="U95" s="673"/>
    </row>
    <row r="96" spans="1:21" ht="11.1" customHeight="1">
      <c r="A96" s="68">
        <v>71</v>
      </c>
      <c r="B96" s="69" t="s">
        <v>6</v>
      </c>
      <c r="C96" s="70">
        <f t="shared" si="5"/>
        <v>80</v>
      </c>
      <c r="D96" s="65"/>
      <c r="E96" s="432"/>
      <c r="F96" s="355"/>
      <c r="G96" s="432"/>
      <c r="H96" s="355"/>
      <c r="I96" s="432"/>
      <c r="J96" s="673"/>
      <c r="K96" s="4"/>
      <c r="L96" s="66">
        <v>71</v>
      </c>
      <c r="M96" s="63" t="s">
        <v>6</v>
      </c>
      <c r="N96" s="67">
        <f t="shared" si="6"/>
        <v>80</v>
      </c>
      <c r="O96" s="65"/>
      <c r="P96" s="432"/>
      <c r="Q96" s="355"/>
      <c r="R96" s="432" t="s">
        <v>102</v>
      </c>
      <c r="S96" s="355" t="s">
        <v>102</v>
      </c>
      <c r="T96" s="432"/>
      <c r="U96" s="673"/>
    </row>
    <row r="97" spans="1:21" ht="11.1" customHeight="1">
      <c r="A97" s="68">
        <v>81</v>
      </c>
      <c r="B97" s="69" t="s">
        <v>6</v>
      </c>
      <c r="C97" s="70">
        <f t="shared" si="5"/>
        <v>90</v>
      </c>
      <c r="D97" s="65"/>
      <c r="E97" s="432"/>
      <c r="F97" s="355"/>
      <c r="G97" s="432"/>
      <c r="H97" s="355"/>
      <c r="I97" s="432"/>
      <c r="J97" s="673"/>
      <c r="K97" s="8"/>
      <c r="L97" s="68">
        <v>81</v>
      </c>
      <c r="M97" s="69" t="s">
        <v>6</v>
      </c>
      <c r="N97" s="70">
        <f t="shared" si="6"/>
        <v>90</v>
      </c>
      <c r="O97" s="65"/>
      <c r="P97" s="432"/>
      <c r="Q97" s="355"/>
      <c r="R97" s="432"/>
      <c r="S97" s="355"/>
      <c r="T97" s="432"/>
      <c r="U97" s="673"/>
    </row>
    <row r="98" spans="1:21" ht="11.1" customHeight="1">
      <c r="A98" s="68">
        <v>91</v>
      </c>
      <c r="B98" s="69" t="s">
        <v>6</v>
      </c>
      <c r="C98" s="70">
        <f t="shared" si="5"/>
        <v>100</v>
      </c>
      <c r="D98" s="65"/>
      <c r="E98" s="432"/>
      <c r="F98" s="355"/>
      <c r="G98" s="432"/>
      <c r="H98" s="355"/>
      <c r="I98" s="432"/>
      <c r="J98" s="673"/>
      <c r="K98" s="8"/>
      <c r="L98" s="68">
        <v>91</v>
      </c>
      <c r="M98" s="69" t="s">
        <v>6</v>
      </c>
      <c r="N98" s="70">
        <f t="shared" si="6"/>
        <v>100</v>
      </c>
      <c r="O98" s="65"/>
      <c r="P98" s="432"/>
      <c r="Q98" s="355"/>
      <c r="R98" s="432"/>
      <c r="S98" s="355"/>
      <c r="T98" s="432"/>
      <c r="U98" s="673"/>
    </row>
    <row r="99" spans="1:21" ht="11.1" customHeight="1">
      <c r="A99" s="68">
        <v>101</v>
      </c>
      <c r="B99" s="69" t="s">
        <v>6</v>
      </c>
      <c r="C99" s="70">
        <f>A99+9</f>
        <v>110</v>
      </c>
      <c r="D99" s="65"/>
      <c r="E99" s="432"/>
      <c r="F99" s="355"/>
      <c r="G99" s="432"/>
      <c r="H99" s="355"/>
      <c r="I99" s="432"/>
      <c r="J99" s="673"/>
      <c r="K99" s="4"/>
      <c r="L99" s="68"/>
      <c r="M99" s="63" t="s">
        <v>103</v>
      </c>
      <c r="N99" s="70"/>
      <c r="O99" s="88"/>
      <c r="P99" s="432"/>
      <c r="Q99" s="355"/>
      <c r="R99" s="432"/>
      <c r="S99" s="355"/>
      <c r="T99" s="432"/>
      <c r="U99" s="673"/>
    </row>
    <row r="100" spans="1:21" ht="11.1" customHeight="1">
      <c r="A100" s="68">
        <v>111</v>
      </c>
      <c r="B100" s="69" t="s">
        <v>6</v>
      </c>
      <c r="C100" s="70">
        <f t="shared" ref="C100:C118" si="7">A100+9</f>
        <v>120</v>
      </c>
      <c r="D100" s="65"/>
      <c r="E100" s="432"/>
      <c r="F100" s="355"/>
      <c r="G100" s="432"/>
      <c r="H100" s="355"/>
      <c r="I100" s="432"/>
      <c r="J100" s="673"/>
      <c r="K100" s="9"/>
      <c r="L100" s="66">
        <v>111</v>
      </c>
      <c r="M100" s="63" t="s">
        <v>6</v>
      </c>
      <c r="N100" s="67">
        <f t="shared" ref="N100:N114" si="8">L100+9</f>
        <v>120</v>
      </c>
      <c r="O100" s="65"/>
      <c r="P100" s="432" t="s">
        <v>104</v>
      </c>
      <c r="Q100" s="355"/>
      <c r="R100" s="432" t="s">
        <v>102</v>
      </c>
      <c r="S100" s="355" t="s">
        <v>102</v>
      </c>
      <c r="T100" s="432"/>
      <c r="U100" s="673"/>
    </row>
    <row r="101" spans="1:21" ht="11.1" customHeight="1">
      <c r="A101" s="68">
        <v>121</v>
      </c>
      <c r="B101" s="69" t="s">
        <v>6</v>
      </c>
      <c r="C101" s="70">
        <f t="shared" si="7"/>
        <v>130</v>
      </c>
      <c r="D101" s="65"/>
      <c r="E101" s="432"/>
      <c r="F101" s="355"/>
      <c r="G101" s="432"/>
      <c r="H101" s="355"/>
      <c r="I101" s="432"/>
      <c r="J101" s="673"/>
      <c r="K101" s="8"/>
      <c r="L101" s="66">
        <v>121</v>
      </c>
      <c r="M101" s="63" t="s">
        <v>6</v>
      </c>
      <c r="N101" s="67">
        <f t="shared" si="8"/>
        <v>130</v>
      </c>
      <c r="O101" s="65"/>
      <c r="P101" s="432"/>
      <c r="Q101" s="355"/>
      <c r="R101" s="432"/>
      <c r="S101" s="355"/>
      <c r="T101" s="432"/>
      <c r="U101" s="673"/>
    </row>
    <row r="102" spans="1:21" ht="11.1" customHeight="1">
      <c r="A102" s="68">
        <v>131</v>
      </c>
      <c r="B102" s="69" t="s">
        <v>6</v>
      </c>
      <c r="C102" s="70">
        <f t="shared" si="7"/>
        <v>140</v>
      </c>
      <c r="D102" s="65"/>
      <c r="E102" s="432"/>
      <c r="F102" s="355"/>
      <c r="G102" s="432"/>
      <c r="H102" s="355"/>
      <c r="I102" s="432"/>
      <c r="J102" s="673"/>
      <c r="K102" s="8"/>
      <c r="L102" s="66">
        <v>131</v>
      </c>
      <c r="M102" s="63" t="s">
        <v>6</v>
      </c>
      <c r="N102" s="67">
        <f t="shared" si="8"/>
        <v>140</v>
      </c>
      <c r="O102" s="65"/>
      <c r="P102" s="432"/>
      <c r="Q102" s="355"/>
      <c r="R102" s="432"/>
      <c r="S102" s="355"/>
      <c r="T102" s="432"/>
      <c r="U102" s="673"/>
    </row>
    <row r="103" spans="1:21" ht="11.1" customHeight="1">
      <c r="A103" s="68">
        <v>141</v>
      </c>
      <c r="B103" s="69" t="s">
        <v>6</v>
      </c>
      <c r="C103" s="70">
        <f t="shared" si="7"/>
        <v>150</v>
      </c>
      <c r="D103" s="65"/>
      <c r="E103" s="432"/>
      <c r="F103" s="355"/>
      <c r="G103" s="432"/>
      <c r="H103" s="355"/>
      <c r="I103" s="432"/>
      <c r="J103" s="673"/>
      <c r="K103" s="9"/>
      <c r="L103" s="66">
        <v>141</v>
      </c>
      <c r="M103" s="63" t="s">
        <v>6</v>
      </c>
      <c r="N103" s="67">
        <f t="shared" si="8"/>
        <v>150</v>
      </c>
      <c r="O103" s="65"/>
      <c r="P103" s="432"/>
      <c r="Q103" s="355"/>
      <c r="R103" s="432"/>
      <c r="S103" s="355"/>
      <c r="T103" s="432"/>
      <c r="U103" s="673"/>
    </row>
    <row r="104" spans="1:21" ht="11.1" customHeight="1">
      <c r="A104" s="68"/>
      <c r="B104" s="63" t="s">
        <v>105</v>
      </c>
      <c r="C104" s="70"/>
      <c r="D104" s="88"/>
      <c r="E104" s="432"/>
      <c r="F104" s="355"/>
      <c r="G104" s="432"/>
      <c r="H104" s="355"/>
      <c r="I104" s="432"/>
      <c r="J104" s="673"/>
      <c r="K104" s="4"/>
      <c r="L104" s="66">
        <v>151</v>
      </c>
      <c r="M104" s="63" t="s">
        <v>6</v>
      </c>
      <c r="N104" s="67">
        <f t="shared" si="8"/>
        <v>160</v>
      </c>
      <c r="O104" s="65"/>
      <c r="P104" s="432"/>
      <c r="Q104" s="355"/>
      <c r="R104" s="432"/>
      <c r="S104" s="355"/>
      <c r="T104" s="432"/>
      <c r="U104" s="673"/>
    </row>
    <row r="105" spans="1:21" ht="11.1" customHeight="1">
      <c r="A105" s="66">
        <v>161</v>
      </c>
      <c r="B105" s="63" t="s">
        <v>6</v>
      </c>
      <c r="C105" s="67">
        <f t="shared" si="7"/>
        <v>170</v>
      </c>
      <c r="D105" s="89" t="s">
        <v>11</v>
      </c>
      <c r="E105" s="432" t="s">
        <v>105</v>
      </c>
      <c r="F105" s="355"/>
      <c r="G105" s="432" t="s">
        <v>106</v>
      </c>
      <c r="H105" s="355" t="s">
        <v>106</v>
      </c>
      <c r="I105" s="432"/>
      <c r="J105" s="673"/>
      <c r="K105" s="8"/>
      <c r="L105" s="68">
        <v>161</v>
      </c>
      <c r="M105" s="69" t="s">
        <v>6</v>
      </c>
      <c r="N105" s="70">
        <f t="shared" si="8"/>
        <v>170</v>
      </c>
      <c r="O105" s="65"/>
      <c r="P105" s="432"/>
      <c r="Q105" s="355"/>
      <c r="R105" s="432"/>
      <c r="S105" s="355"/>
      <c r="T105" s="432"/>
      <c r="U105" s="673"/>
    </row>
    <row r="106" spans="1:21" ht="11.1" customHeight="1">
      <c r="A106" s="66">
        <v>171</v>
      </c>
      <c r="B106" s="63" t="s">
        <v>6</v>
      </c>
      <c r="C106" s="67">
        <f t="shared" si="7"/>
        <v>180</v>
      </c>
      <c r="D106" s="89" t="s">
        <v>11</v>
      </c>
      <c r="E106" s="432"/>
      <c r="F106" s="355"/>
      <c r="G106" s="432"/>
      <c r="H106" s="355"/>
      <c r="I106" s="432"/>
      <c r="J106" s="673"/>
      <c r="K106" s="8"/>
      <c r="L106" s="68">
        <v>171</v>
      </c>
      <c r="M106" s="69" t="s">
        <v>6</v>
      </c>
      <c r="N106" s="70">
        <f t="shared" si="8"/>
        <v>180</v>
      </c>
      <c r="O106" s="65"/>
      <c r="P106" s="432"/>
      <c r="Q106" s="355"/>
      <c r="R106" s="432"/>
      <c r="S106" s="355"/>
      <c r="T106" s="432"/>
      <c r="U106" s="673"/>
    </row>
    <row r="107" spans="1:21" ht="11.1" customHeight="1">
      <c r="A107" s="66">
        <v>181</v>
      </c>
      <c r="B107" s="63" t="s">
        <v>6</v>
      </c>
      <c r="C107" s="67">
        <f t="shared" si="7"/>
        <v>190</v>
      </c>
      <c r="D107" s="89" t="s">
        <v>11</v>
      </c>
      <c r="E107" s="432"/>
      <c r="F107" s="355"/>
      <c r="G107" s="432"/>
      <c r="H107" s="355"/>
      <c r="I107" s="432"/>
      <c r="J107" s="673"/>
      <c r="K107" s="4"/>
      <c r="L107" s="68"/>
      <c r="M107" s="63" t="s">
        <v>103</v>
      </c>
      <c r="N107" s="70"/>
      <c r="O107" s="88"/>
      <c r="P107" s="432"/>
      <c r="Q107" s="355"/>
      <c r="R107" s="432"/>
      <c r="S107" s="355"/>
      <c r="T107" s="432"/>
      <c r="U107" s="673"/>
    </row>
    <row r="108" spans="1:21" ht="11.1" customHeight="1">
      <c r="A108" s="66">
        <v>191</v>
      </c>
      <c r="B108" s="63" t="s">
        <v>6</v>
      </c>
      <c r="C108" s="67">
        <f t="shared" si="7"/>
        <v>200</v>
      </c>
      <c r="D108" s="89" t="s">
        <v>11</v>
      </c>
      <c r="E108" s="432"/>
      <c r="F108" s="355"/>
      <c r="G108" s="432"/>
      <c r="H108" s="355"/>
      <c r="I108" s="432"/>
      <c r="J108" s="673"/>
      <c r="K108" s="4"/>
      <c r="L108" s="66">
        <v>191</v>
      </c>
      <c r="M108" s="63" t="s">
        <v>6</v>
      </c>
      <c r="N108" s="67">
        <f t="shared" si="8"/>
        <v>200</v>
      </c>
      <c r="O108" s="65"/>
      <c r="P108" s="432" t="s">
        <v>107</v>
      </c>
      <c r="Q108" s="355"/>
      <c r="R108" s="432"/>
      <c r="S108" s="355"/>
      <c r="T108" s="432"/>
      <c r="U108" s="673"/>
    </row>
    <row r="109" spans="1:21" ht="11.1" customHeight="1">
      <c r="A109" s="66">
        <v>201</v>
      </c>
      <c r="B109" s="63" t="s">
        <v>6</v>
      </c>
      <c r="C109" s="67">
        <f t="shared" si="7"/>
        <v>210</v>
      </c>
      <c r="D109" s="87" t="s">
        <v>9</v>
      </c>
      <c r="E109" s="432"/>
      <c r="F109" s="355"/>
      <c r="G109" s="432" t="s">
        <v>97</v>
      </c>
      <c r="H109" s="355" t="s">
        <v>97</v>
      </c>
      <c r="I109" s="432"/>
      <c r="J109" s="673"/>
      <c r="K109" s="8"/>
      <c r="L109" s="68"/>
      <c r="M109" s="63" t="s">
        <v>103</v>
      </c>
      <c r="N109" s="70"/>
      <c r="O109" s="75"/>
      <c r="P109" s="432"/>
      <c r="Q109" s="355"/>
      <c r="R109" s="432"/>
      <c r="S109" s="355"/>
      <c r="T109" s="432"/>
      <c r="U109" s="673"/>
    </row>
    <row r="110" spans="1:21" ht="11.1" customHeight="1">
      <c r="A110" s="66">
        <v>211</v>
      </c>
      <c r="B110" s="63" t="s">
        <v>6</v>
      </c>
      <c r="C110" s="67">
        <f t="shared" si="7"/>
        <v>220</v>
      </c>
      <c r="D110" s="87" t="s">
        <v>9</v>
      </c>
      <c r="E110" s="432"/>
      <c r="F110" s="355"/>
      <c r="G110" s="432"/>
      <c r="H110" s="355"/>
      <c r="I110" s="432"/>
      <c r="J110" s="673"/>
      <c r="K110" s="8"/>
      <c r="L110" s="66">
        <v>211</v>
      </c>
      <c r="M110" s="63" t="s">
        <v>6</v>
      </c>
      <c r="N110" s="67">
        <f t="shared" si="8"/>
        <v>220</v>
      </c>
      <c r="O110" s="70"/>
      <c r="P110" s="432" t="s">
        <v>108</v>
      </c>
      <c r="Q110" s="355"/>
      <c r="R110" s="432"/>
      <c r="S110" s="355"/>
      <c r="T110" s="432"/>
      <c r="U110" s="673"/>
    </row>
    <row r="111" spans="1:21" ht="11.1" customHeight="1">
      <c r="A111" s="66">
        <v>221</v>
      </c>
      <c r="B111" s="63" t="s">
        <v>6</v>
      </c>
      <c r="C111" s="67">
        <f t="shared" si="7"/>
        <v>230</v>
      </c>
      <c r="D111" s="87" t="s">
        <v>9</v>
      </c>
      <c r="E111" s="432"/>
      <c r="F111" s="355"/>
      <c r="G111" s="432"/>
      <c r="H111" s="355"/>
      <c r="I111" s="432"/>
      <c r="J111" s="673"/>
      <c r="K111" s="4"/>
      <c r="L111" s="66">
        <v>221</v>
      </c>
      <c r="M111" s="63" t="s">
        <v>6</v>
      </c>
      <c r="N111" s="67">
        <f t="shared" si="8"/>
        <v>230</v>
      </c>
      <c r="O111" s="70"/>
      <c r="P111" s="432"/>
      <c r="Q111" s="355"/>
      <c r="R111" s="432"/>
      <c r="S111" s="355"/>
      <c r="T111" s="432"/>
      <c r="U111" s="673"/>
    </row>
    <row r="112" spans="1:21" ht="11.1" customHeight="1">
      <c r="A112" s="66">
        <v>231</v>
      </c>
      <c r="B112" s="63" t="s">
        <v>6</v>
      </c>
      <c r="C112" s="67">
        <f t="shared" si="7"/>
        <v>240</v>
      </c>
      <c r="D112" s="87" t="s">
        <v>9</v>
      </c>
      <c r="E112" s="432"/>
      <c r="F112" s="355"/>
      <c r="G112" s="432"/>
      <c r="H112" s="355"/>
      <c r="I112" s="432"/>
      <c r="J112" s="673"/>
      <c r="K112" s="9"/>
      <c r="L112" s="68"/>
      <c r="M112" s="63" t="s">
        <v>109</v>
      </c>
      <c r="N112" s="70"/>
      <c r="O112" s="75"/>
      <c r="P112" s="432"/>
      <c r="Q112" s="355"/>
      <c r="R112" s="432"/>
      <c r="S112" s="355"/>
      <c r="T112" s="432"/>
      <c r="U112" s="673"/>
    </row>
    <row r="113" spans="1:21" ht="11.1" customHeight="1">
      <c r="A113" s="66">
        <v>241</v>
      </c>
      <c r="B113" s="63" t="s">
        <v>6</v>
      </c>
      <c r="C113" s="67">
        <f t="shared" si="7"/>
        <v>250</v>
      </c>
      <c r="D113" s="87" t="s">
        <v>9</v>
      </c>
      <c r="E113" s="432"/>
      <c r="F113" s="355"/>
      <c r="G113" s="432" t="s">
        <v>97</v>
      </c>
      <c r="H113" s="355" t="s">
        <v>97</v>
      </c>
      <c r="I113" s="432"/>
      <c r="J113" s="673"/>
      <c r="K113" s="8"/>
      <c r="L113" s="66">
        <v>241</v>
      </c>
      <c r="M113" s="63" t="s">
        <v>6</v>
      </c>
      <c r="N113" s="67">
        <f t="shared" si="8"/>
        <v>250</v>
      </c>
      <c r="O113" s="70"/>
      <c r="P113" s="432" t="s">
        <v>108</v>
      </c>
      <c r="Q113" s="355"/>
      <c r="R113" s="432"/>
      <c r="S113" s="355"/>
      <c r="T113" s="432"/>
      <c r="U113" s="673"/>
    </row>
    <row r="114" spans="1:21" ht="11.1" customHeight="1">
      <c r="A114" s="66">
        <v>251</v>
      </c>
      <c r="B114" s="63" t="s">
        <v>6</v>
      </c>
      <c r="C114" s="67">
        <f t="shared" si="7"/>
        <v>260</v>
      </c>
      <c r="D114" s="87" t="s">
        <v>9</v>
      </c>
      <c r="E114" s="432"/>
      <c r="F114" s="355"/>
      <c r="G114" s="432"/>
      <c r="H114" s="355"/>
      <c r="I114" s="432"/>
      <c r="J114" s="673"/>
      <c r="K114" s="8"/>
      <c r="L114" s="66">
        <v>251</v>
      </c>
      <c r="M114" s="63" t="s">
        <v>6</v>
      </c>
      <c r="N114" s="67">
        <f t="shared" si="8"/>
        <v>260</v>
      </c>
      <c r="O114" s="70"/>
      <c r="P114" s="432"/>
      <c r="Q114" s="355"/>
      <c r="R114" s="432"/>
      <c r="S114" s="355"/>
      <c r="T114" s="432"/>
      <c r="U114" s="673"/>
    </row>
    <row r="115" spans="1:21" ht="11.1" customHeight="1">
      <c r="A115" s="66">
        <v>261</v>
      </c>
      <c r="B115" s="63" t="s">
        <v>6</v>
      </c>
      <c r="C115" s="67">
        <f t="shared" si="7"/>
        <v>270</v>
      </c>
      <c r="D115" s="87" t="s">
        <v>9</v>
      </c>
      <c r="E115" s="432"/>
      <c r="F115" s="355"/>
      <c r="G115" s="432"/>
      <c r="H115" s="355"/>
      <c r="I115" s="432"/>
      <c r="J115" s="673"/>
      <c r="K115" s="4"/>
      <c r="L115" s="68">
        <v>261</v>
      </c>
      <c r="M115" s="69" t="s">
        <v>6</v>
      </c>
      <c r="N115" s="70">
        <f t="shared" ref="N115:N136" si="9">L115+9</f>
        <v>270</v>
      </c>
      <c r="O115" s="70"/>
      <c r="P115" s="432"/>
      <c r="Q115" s="355"/>
      <c r="R115" s="432"/>
      <c r="S115" s="355"/>
      <c r="T115" s="432"/>
      <c r="U115" s="673"/>
    </row>
    <row r="116" spans="1:21" ht="11.1" customHeight="1">
      <c r="A116" s="66">
        <v>271</v>
      </c>
      <c r="B116" s="63" t="s">
        <v>6</v>
      </c>
      <c r="C116" s="67">
        <f t="shared" si="7"/>
        <v>280</v>
      </c>
      <c r="D116" s="87" t="s">
        <v>9</v>
      </c>
      <c r="E116" s="432"/>
      <c r="F116" s="355"/>
      <c r="G116" s="432"/>
      <c r="H116" s="355"/>
      <c r="I116" s="432"/>
      <c r="J116" s="673"/>
      <c r="K116" s="4"/>
      <c r="L116" s="68">
        <v>271</v>
      </c>
      <c r="M116" s="69" t="s">
        <v>6</v>
      </c>
      <c r="N116" s="70">
        <f t="shared" si="9"/>
        <v>280</v>
      </c>
      <c r="O116" s="70"/>
      <c r="P116" s="432"/>
      <c r="Q116" s="355"/>
      <c r="R116" s="432"/>
      <c r="S116" s="355"/>
      <c r="T116" s="432"/>
      <c r="U116" s="673"/>
    </row>
    <row r="117" spans="1:21" ht="11.1" customHeight="1">
      <c r="A117" s="68">
        <v>281</v>
      </c>
      <c r="B117" s="69" t="s">
        <v>6</v>
      </c>
      <c r="C117" s="70">
        <f t="shared" si="7"/>
        <v>290</v>
      </c>
      <c r="D117" s="70"/>
      <c r="E117" s="432"/>
      <c r="F117" s="355"/>
      <c r="G117" s="432"/>
      <c r="H117" s="355"/>
      <c r="I117" s="432"/>
      <c r="J117" s="673"/>
      <c r="K117" s="8"/>
      <c r="L117" s="68">
        <v>281</v>
      </c>
      <c r="M117" s="69" t="s">
        <v>6</v>
      </c>
      <c r="N117" s="70">
        <f t="shared" si="9"/>
        <v>290</v>
      </c>
      <c r="O117" s="70"/>
      <c r="P117" s="432"/>
      <c r="Q117" s="355"/>
      <c r="R117" s="432"/>
      <c r="S117" s="355"/>
      <c r="T117" s="432"/>
      <c r="U117" s="673"/>
    </row>
    <row r="118" spans="1:21" ht="11.1" customHeight="1">
      <c r="A118" s="68">
        <v>291</v>
      </c>
      <c r="B118" s="69" t="s">
        <v>6</v>
      </c>
      <c r="C118" s="70">
        <f t="shared" si="7"/>
        <v>300</v>
      </c>
      <c r="D118" s="70"/>
      <c r="E118" s="432"/>
      <c r="F118" s="355"/>
      <c r="G118" s="432"/>
      <c r="H118" s="355"/>
      <c r="I118" s="432"/>
      <c r="J118" s="673"/>
      <c r="K118" s="8"/>
      <c r="L118" s="68">
        <v>281</v>
      </c>
      <c r="M118" s="69" t="s">
        <v>6</v>
      </c>
      <c r="N118" s="70">
        <f t="shared" si="9"/>
        <v>290</v>
      </c>
      <c r="O118" s="70"/>
      <c r="P118" s="432"/>
      <c r="Q118" s="355"/>
      <c r="R118" s="432"/>
      <c r="S118" s="355"/>
      <c r="T118" s="432"/>
      <c r="U118" s="673"/>
    </row>
    <row r="119" spans="1:21" ht="11.1" customHeight="1">
      <c r="A119" s="68"/>
      <c r="B119" s="63" t="s">
        <v>110</v>
      </c>
      <c r="C119" s="70"/>
      <c r="D119" s="88"/>
      <c r="E119" s="432"/>
      <c r="F119" s="355"/>
      <c r="G119" s="432"/>
      <c r="H119" s="355"/>
      <c r="I119" s="432"/>
      <c r="J119" s="673"/>
      <c r="K119" s="10"/>
      <c r="L119" s="68">
        <v>301</v>
      </c>
      <c r="M119" s="69" t="s">
        <v>6</v>
      </c>
      <c r="N119" s="70">
        <f t="shared" si="9"/>
        <v>310</v>
      </c>
      <c r="O119" s="70"/>
      <c r="P119" s="432"/>
      <c r="Q119" s="355"/>
      <c r="R119" s="432"/>
      <c r="S119" s="355"/>
      <c r="T119" s="432"/>
      <c r="U119" s="673"/>
    </row>
    <row r="120" spans="1:21" ht="11.1" customHeight="1">
      <c r="A120" s="66">
        <v>311</v>
      </c>
      <c r="B120" s="63" t="s">
        <v>6</v>
      </c>
      <c r="C120" s="67">
        <f t="shared" ref="C120:C136" si="10">A120+9</f>
        <v>320</v>
      </c>
      <c r="D120" s="89" t="s">
        <v>11</v>
      </c>
      <c r="E120" s="432" t="s">
        <v>111</v>
      </c>
      <c r="F120" s="355"/>
      <c r="G120" s="432" t="s">
        <v>112</v>
      </c>
      <c r="H120" s="355" t="s">
        <v>112</v>
      </c>
      <c r="I120" s="432"/>
      <c r="J120" s="673"/>
      <c r="K120" s="4"/>
      <c r="L120" s="68">
        <v>311</v>
      </c>
      <c r="M120" s="69" t="s">
        <v>6</v>
      </c>
      <c r="N120" s="70">
        <f t="shared" si="9"/>
        <v>320</v>
      </c>
      <c r="O120" s="70"/>
      <c r="P120" s="432"/>
      <c r="Q120" s="355"/>
      <c r="R120" s="432"/>
      <c r="S120" s="355"/>
      <c r="T120" s="432"/>
      <c r="U120" s="673"/>
    </row>
    <row r="121" spans="1:21" ht="11.1" customHeight="1">
      <c r="A121" s="66">
        <v>321</v>
      </c>
      <c r="B121" s="63" t="s">
        <v>6</v>
      </c>
      <c r="C121" s="67">
        <f t="shared" si="10"/>
        <v>330</v>
      </c>
      <c r="D121" s="89" t="s">
        <v>11</v>
      </c>
      <c r="E121" s="432"/>
      <c r="F121" s="355"/>
      <c r="G121" s="432"/>
      <c r="H121" s="355"/>
      <c r="I121" s="432"/>
      <c r="J121" s="673"/>
      <c r="K121" s="8"/>
      <c r="L121" s="68">
        <v>321</v>
      </c>
      <c r="M121" s="69" t="s">
        <v>6</v>
      </c>
      <c r="N121" s="70">
        <f t="shared" si="9"/>
        <v>330</v>
      </c>
      <c r="O121" s="70"/>
      <c r="P121" s="432"/>
      <c r="Q121" s="355"/>
      <c r="R121" s="432"/>
      <c r="S121" s="355"/>
      <c r="T121" s="432"/>
      <c r="U121" s="673"/>
    </row>
    <row r="122" spans="1:21" ht="11.1" customHeight="1">
      <c r="A122" s="66">
        <v>331</v>
      </c>
      <c r="B122" s="63" t="s">
        <v>6</v>
      </c>
      <c r="C122" s="67">
        <f t="shared" si="10"/>
        <v>340</v>
      </c>
      <c r="D122" s="89" t="s">
        <v>11</v>
      </c>
      <c r="E122" s="432"/>
      <c r="F122" s="355"/>
      <c r="G122" s="432"/>
      <c r="H122" s="355"/>
      <c r="I122" s="432"/>
      <c r="J122" s="673"/>
      <c r="K122" s="8"/>
      <c r="L122" s="68">
        <v>331</v>
      </c>
      <c r="M122" s="69" t="s">
        <v>6</v>
      </c>
      <c r="N122" s="70">
        <f t="shared" si="9"/>
        <v>340</v>
      </c>
      <c r="O122" s="70"/>
      <c r="P122" s="432"/>
      <c r="Q122" s="355"/>
      <c r="R122" s="432"/>
      <c r="S122" s="355"/>
      <c r="T122" s="432"/>
      <c r="U122" s="673"/>
    </row>
    <row r="123" spans="1:21" ht="11.1" customHeight="1">
      <c r="A123" s="66">
        <v>341</v>
      </c>
      <c r="B123" s="63" t="s">
        <v>6</v>
      </c>
      <c r="C123" s="67">
        <f t="shared" si="10"/>
        <v>350</v>
      </c>
      <c r="D123" s="89" t="s">
        <v>11</v>
      </c>
      <c r="E123" s="432"/>
      <c r="F123" s="355"/>
      <c r="G123" s="432"/>
      <c r="H123" s="355"/>
      <c r="I123" s="432"/>
      <c r="J123" s="673"/>
      <c r="K123" s="9"/>
      <c r="L123" s="68">
        <v>341</v>
      </c>
      <c r="M123" s="69" t="s">
        <v>6</v>
      </c>
      <c r="N123" s="70">
        <f t="shared" si="9"/>
        <v>350</v>
      </c>
      <c r="O123" s="70"/>
      <c r="P123" s="432"/>
      <c r="Q123" s="355"/>
      <c r="R123" s="432"/>
      <c r="S123" s="355"/>
      <c r="T123" s="432"/>
      <c r="U123" s="673"/>
    </row>
    <row r="124" spans="1:21" ht="11.1" customHeight="1">
      <c r="A124" s="68">
        <v>351</v>
      </c>
      <c r="B124" s="69" t="s">
        <v>6</v>
      </c>
      <c r="C124" s="70">
        <f t="shared" si="10"/>
        <v>360</v>
      </c>
      <c r="D124" s="70"/>
      <c r="E124" s="432"/>
      <c r="F124" s="355"/>
      <c r="G124" s="432"/>
      <c r="H124" s="355"/>
      <c r="I124" s="432"/>
      <c r="J124" s="673"/>
      <c r="K124" s="4"/>
      <c r="L124" s="68">
        <v>351</v>
      </c>
      <c r="M124" s="69" t="s">
        <v>6</v>
      </c>
      <c r="N124" s="70">
        <f t="shared" si="9"/>
        <v>360</v>
      </c>
      <c r="O124" s="70"/>
      <c r="P124" s="432"/>
      <c r="Q124" s="355"/>
      <c r="R124" s="432"/>
      <c r="S124" s="355"/>
      <c r="T124" s="432"/>
      <c r="U124" s="673"/>
    </row>
    <row r="125" spans="1:21" ht="11.1" customHeight="1">
      <c r="A125" s="68">
        <v>361</v>
      </c>
      <c r="B125" s="69" t="s">
        <v>6</v>
      </c>
      <c r="C125" s="70">
        <f t="shared" si="10"/>
        <v>370</v>
      </c>
      <c r="D125" s="70"/>
      <c r="E125" s="432"/>
      <c r="F125" s="355"/>
      <c r="G125" s="432"/>
      <c r="H125" s="355"/>
      <c r="I125" s="432"/>
      <c r="J125" s="673"/>
      <c r="K125" s="8"/>
      <c r="L125" s="68">
        <v>351</v>
      </c>
      <c r="M125" s="69" t="s">
        <v>6</v>
      </c>
      <c r="N125" s="70">
        <f t="shared" si="9"/>
        <v>360</v>
      </c>
      <c r="O125" s="70"/>
      <c r="P125" s="432"/>
      <c r="Q125" s="355"/>
      <c r="R125" s="432"/>
      <c r="S125" s="355"/>
      <c r="T125" s="432"/>
      <c r="U125" s="673"/>
    </row>
    <row r="126" spans="1:21" ht="11.1" customHeight="1">
      <c r="A126" s="68">
        <v>371</v>
      </c>
      <c r="B126" s="69" t="s">
        <v>6</v>
      </c>
      <c r="C126" s="70">
        <f t="shared" si="10"/>
        <v>380</v>
      </c>
      <c r="D126" s="65"/>
      <c r="E126" s="432"/>
      <c r="F126" s="355"/>
      <c r="G126" s="432"/>
      <c r="H126" s="355"/>
      <c r="I126" s="432"/>
      <c r="J126" s="673"/>
      <c r="K126" s="8"/>
      <c r="L126" s="68">
        <v>371</v>
      </c>
      <c r="M126" s="69" t="s">
        <v>6</v>
      </c>
      <c r="N126" s="70">
        <f t="shared" si="9"/>
        <v>380</v>
      </c>
      <c r="O126" s="70"/>
      <c r="P126" s="432"/>
      <c r="Q126" s="355"/>
      <c r="R126" s="432"/>
      <c r="S126" s="355"/>
      <c r="T126" s="432"/>
      <c r="U126" s="673"/>
    </row>
    <row r="127" spans="1:21" ht="11.1" customHeight="1">
      <c r="A127" s="68">
        <v>381</v>
      </c>
      <c r="B127" s="69" t="s">
        <v>6</v>
      </c>
      <c r="C127" s="70">
        <f t="shared" si="10"/>
        <v>390</v>
      </c>
      <c r="D127" s="70"/>
      <c r="E127" s="432"/>
      <c r="F127" s="355"/>
      <c r="G127" s="432"/>
      <c r="H127" s="355"/>
      <c r="I127" s="432"/>
      <c r="J127" s="673"/>
      <c r="K127" s="9"/>
      <c r="L127" s="68">
        <v>381</v>
      </c>
      <c r="M127" s="69" t="s">
        <v>6</v>
      </c>
      <c r="N127" s="70">
        <f t="shared" si="9"/>
        <v>390</v>
      </c>
      <c r="O127" s="70"/>
      <c r="P127" s="432"/>
      <c r="Q127" s="355"/>
      <c r="R127" s="432"/>
      <c r="S127" s="355"/>
      <c r="T127" s="432"/>
      <c r="U127" s="673"/>
    </row>
    <row r="128" spans="1:21" ht="11.1" customHeight="1">
      <c r="A128" s="68">
        <v>391</v>
      </c>
      <c r="B128" s="69" t="s">
        <v>6</v>
      </c>
      <c r="C128" s="70">
        <f t="shared" si="10"/>
        <v>400</v>
      </c>
      <c r="D128" s="70"/>
      <c r="E128" s="432"/>
      <c r="F128" s="355"/>
      <c r="G128" s="432"/>
      <c r="H128" s="355"/>
      <c r="I128" s="432"/>
      <c r="J128" s="673"/>
      <c r="L128" s="68">
        <v>391</v>
      </c>
      <c r="M128" s="69" t="s">
        <v>6</v>
      </c>
      <c r="N128" s="70">
        <f t="shared" si="9"/>
        <v>400</v>
      </c>
      <c r="O128" s="70"/>
      <c r="P128" s="432"/>
      <c r="Q128" s="355"/>
      <c r="R128" s="432"/>
      <c r="S128" s="355"/>
      <c r="T128" s="432"/>
      <c r="U128" s="673"/>
    </row>
    <row r="129" spans="1:21" ht="11.1" customHeight="1">
      <c r="A129" s="68">
        <v>401</v>
      </c>
      <c r="B129" s="69" t="s">
        <v>6</v>
      </c>
      <c r="C129" s="70">
        <f t="shared" si="10"/>
        <v>410</v>
      </c>
      <c r="D129" s="70"/>
      <c r="E129" s="432"/>
      <c r="F129" s="355"/>
      <c r="G129" s="432"/>
      <c r="H129" s="355"/>
      <c r="I129" s="432"/>
      <c r="J129" s="673"/>
      <c r="L129" s="68">
        <v>401</v>
      </c>
      <c r="M129" s="69" t="s">
        <v>6</v>
      </c>
      <c r="N129" s="70">
        <f t="shared" si="9"/>
        <v>410</v>
      </c>
      <c r="O129" s="70"/>
      <c r="P129" s="432"/>
      <c r="Q129" s="355"/>
      <c r="R129" s="432"/>
      <c r="S129" s="355"/>
      <c r="T129" s="432"/>
      <c r="U129" s="673"/>
    </row>
    <row r="130" spans="1:21" ht="11.1" customHeight="1">
      <c r="A130" s="68">
        <v>411</v>
      </c>
      <c r="B130" s="69" t="s">
        <v>6</v>
      </c>
      <c r="C130" s="70">
        <f t="shared" si="10"/>
        <v>420</v>
      </c>
      <c r="D130" s="70"/>
      <c r="E130" s="432"/>
      <c r="F130" s="355"/>
      <c r="G130" s="432"/>
      <c r="H130" s="355"/>
      <c r="I130" s="432"/>
      <c r="J130" s="673"/>
      <c r="K130" s="9"/>
      <c r="L130" s="68">
        <v>411</v>
      </c>
      <c r="M130" s="69" t="s">
        <v>6</v>
      </c>
      <c r="N130" s="70">
        <f t="shared" si="9"/>
        <v>420</v>
      </c>
      <c r="O130" s="70"/>
      <c r="P130" s="432"/>
      <c r="Q130" s="355"/>
      <c r="R130" s="432"/>
      <c r="S130" s="355"/>
      <c r="T130" s="432"/>
      <c r="U130" s="673"/>
    </row>
    <row r="131" spans="1:21" ht="11.1" customHeight="1">
      <c r="A131" s="68">
        <v>421</v>
      </c>
      <c r="B131" s="69" t="s">
        <v>6</v>
      </c>
      <c r="C131" s="70">
        <f t="shared" si="10"/>
        <v>430</v>
      </c>
      <c r="D131" s="70"/>
      <c r="E131" s="432"/>
      <c r="F131" s="355"/>
      <c r="G131" s="432"/>
      <c r="H131" s="355"/>
      <c r="I131" s="432"/>
      <c r="J131" s="673"/>
      <c r="K131" s="9"/>
      <c r="L131" s="68">
        <v>421</v>
      </c>
      <c r="M131" s="69" t="s">
        <v>6</v>
      </c>
      <c r="N131" s="70">
        <f t="shared" si="9"/>
        <v>430</v>
      </c>
      <c r="O131" s="70"/>
      <c r="P131" s="432"/>
      <c r="Q131" s="355"/>
      <c r="R131" s="432"/>
      <c r="S131" s="355"/>
      <c r="T131" s="432"/>
      <c r="U131" s="673"/>
    </row>
    <row r="132" spans="1:21" ht="11.1" customHeight="1">
      <c r="A132" s="68">
        <v>431</v>
      </c>
      <c r="B132" s="69" t="s">
        <v>6</v>
      </c>
      <c r="C132" s="70">
        <f t="shared" si="10"/>
        <v>440</v>
      </c>
      <c r="D132" s="70"/>
      <c r="E132" s="432"/>
      <c r="F132" s="355"/>
      <c r="G132" s="432"/>
      <c r="H132" s="355"/>
      <c r="I132" s="432"/>
      <c r="J132" s="673"/>
      <c r="K132" s="9"/>
      <c r="L132" s="68">
        <v>431</v>
      </c>
      <c r="M132" s="69" t="s">
        <v>6</v>
      </c>
      <c r="N132" s="70">
        <f t="shared" si="9"/>
        <v>440</v>
      </c>
      <c r="O132" s="70"/>
      <c r="P132" s="432"/>
      <c r="Q132" s="355"/>
      <c r="R132" s="432"/>
      <c r="S132" s="355"/>
      <c r="T132" s="432"/>
      <c r="U132" s="673"/>
    </row>
    <row r="133" spans="1:21" ht="11.1" customHeight="1">
      <c r="A133" s="68">
        <v>441</v>
      </c>
      <c r="B133" s="69" t="s">
        <v>6</v>
      </c>
      <c r="C133" s="70">
        <f t="shared" si="10"/>
        <v>450</v>
      </c>
      <c r="D133" s="70"/>
      <c r="E133" s="432"/>
      <c r="F133" s="355"/>
      <c r="G133" s="432"/>
      <c r="H133" s="355"/>
      <c r="I133" s="432"/>
      <c r="J133" s="673"/>
      <c r="K133" s="9"/>
      <c r="L133" s="68">
        <v>441</v>
      </c>
      <c r="M133" s="69" t="s">
        <v>6</v>
      </c>
      <c r="N133" s="70">
        <f t="shared" si="9"/>
        <v>450</v>
      </c>
      <c r="O133" s="70"/>
      <c r="P133" s="432"/>
      <c r="Q133" s="355"/>
      <c r="R133" s="432"/>
      <c r="S133" s="355"/>
      <c r="T133" s="432"/>
      <c r="U133" s="673"/>
    </row>
    <row r="134" spans="1:21" ht="11.1" customHeight="1">
      <c r="A134" s="68">
        <v>451</v>
      </c>
      <c r="B134" s="69" t="s">
        <v>6</v>
      </c>
      <c r="C134" s="70">
        <f t="shared" si="10"/>
        <v>460</v>
      </c>
      <c r="D134" s="70"/>
      <c r="E134" s="432"/>
      <c r="F134" s="355"/>
      <c r="G134" s="432"/>
      <c r="H134" s="355"/>
      <c r="I134" s="432"/>
      <c r="J134" s="673"/>
      <c r="K134" s="9"/>
      <c r="L134" s="68">
        <v>451</v>
      </c>
      <c r="M134" s="69" t="s">
        <v>6</v>
      </c>
      <c r="N134" s="70">
        <f t="shared" si="9"/>
        <v>460</v>
      </c>
      <c r="O134" s="70"/>
      <c r="P134" s="432"/>
      <c r="Q134" s="355"/>
      <c r="R134" s="432"/>
      <c r="S134" s="355"/>
      <c r="T134" s="432"/>
      <c r="U134" s="673"/>
    </row>
    <row r="135" spans="1:21" ht="11.1" customHeight="1">
      <c r="A135" s="68">
        <v>461</v>
      </c>
      <c r="B135" s="69" t="s">
        <v>6</v>
      </c>
      <c r="C135" s="70">
        <f t="shared" si="10"/>
        <v>470</v>
      </c>
      <c r="D135" s="70"/>
      <c r="E135" s="432"/>
      <c r="F135" s="355"/>
      <c r="G135" s="432"/>
      <c r="H135" s="355"/>
      <c r="I135" s="432"/>
      <c r="J135" s="673"/>
      <c r="K135" s="9"/>
      <c r="L135" s="68">
        <v>461</v>
      </c>
      <c r="M135" s="69" t="s">
        <v>6</v>
      </c>
      <c r="N135" s="70">
        <f t="shared" si="9"/>
        <v>470</v>
      </c>
      <c r="O135" s="70"/>
      <c r="P135" s="432"/>
      <c r="Q135" s="355"/>
      <c r="R135" s="432"/>
      <c r="S135" s="355"/>
      <c r="T135" s="432"/>
      <c r="U135" s="673"/>
    </row>
    <row r="136" spans="1:21" ht="11.1" customHeight="1">
      <c r="A136" s="76">
        <v>471</v>
      </c>
      <c r="B136" s="69" t="s">
        <v>6</v>
      </c>
      <c r="C136" s="77">
        <f t="shared" si="10"/>
        <v>480</v>
      </c>
      <c r="D136" s="78"/>
      <c r="E136" s="432"/>
      <c r="F136" s="355"/>
      <c r="G136" s="432"/>
      <c r="H136" s="355"/>
      <c r="I136" s="432"/>
      <c r="J136" s="673"/>
      <c r="K136" s="9"/>
      <c r="L136" s="76">
        <v>471</v>
      </c>
      <c r="M136" s="69" t="s">
        <v>6</v>
      </c>
      <c r="N136" s="77">
        <f t="shared" si="9"/>
        <v>480</v>
      </c>
      <c r="O136" s="78"/>
      <c r="P136" s="432"/>
      <c r="Q136" s="355"/>
      <c r="R136" s="432"/>
      <c r="S136" s="355"/>
      <c r="T136" s="432"/>
      <c r="U136" s="673"/>
    </row>
    <row r="137" spans="1:21" ht="11.1" customHeight="1">
      <c r="A137" s="11"/>
      <c r="E137" s="12"/>
      <c r="F137" s="12"/>
      <c r="G137" s="79"/>
      <c r="H137" s="79"/>
      <c r="I137" s="79"/>
      <c r="J137" s="80"/>
      <c r="K137" s="9"/>
      <c r="L137" s="11"/>
      <c r="P137" s="12"/>
      <c r="Q137" s="12"/>
      <c r="R137" s="79"/>
      <c r="S137" s="79"/>
      <c r="T137" s="79"/>
      <c r="U137" s="80"/>
    </row>
    <row r="138" spans="1:21" ht="11.1" customHeight="1">
      <c r="A138" s="11"/>
      <c r="E138" s="12"/>
      <c r="F138" s="12"/>
      <c r="G138" s="79"/>
      <c r="H138" s="79"/>
      <c r="I138" s="79"/>
      <c r="J138" s="80"/>
      <c r="K138" s="9"/>
      <c r="L138" s="11"/>
      <c r="P138" s="12"/>
      <c r="Q138" s="12"/>
      <c r="R138" s="79"/>
      <c r="S138" s="79"/>
      <c r="T138" s="79"/>
      <c r="U138" s="80"/>
    </row>
    <row r="139" spans="1:21" ht="11.1" customHeight="1">
      <c r="A139" s="16" t="s">
        <v>7</v>
      </c>
      <c r="B139" s="15"/>
      <c r="C139" s="15"/>
      <c r="D139" s="15"/>
      <c r="E139" s="15"/>
      <c r="F139" s="15"/>
      <c r="G139" s="81"/>
      <c r="H139" s="81"/>
      <c r="I139" s="81"/>
      <c r="J139" s="82"/>
      <c r="K139" s="9"/>
      <c r="L139" s="16" t="s">
        <v>7</v>
      </c>
      <c r="M139" s="15"/>
      <c r="N139" s="15"/>
      <c r="O139" s="15"/>
      <c r="P139" s="15"/>
      <c r="Q139" s="15"/>
      <c r="R139" s="81"/>
      <c r="S139" s="81"/>
      <c r="T139" s="81"/>
      <c r="U139" s="82"/>
    </row>
    <row r="140" spans="1:21" ht="11.1" customHeight="1">
      <c r="A140" s="17"/>
      <c r="B140" s="15" t="s">
        <v>8</v>
      </c>
      <c r="C140" s="15"/>
      <c r="D140" s="15"/>
      <c r="E140" s="15"/>
      <c r="F140" s="15"/>
      <c r="G140" s="81"/>
      <c r="H140" s="81"/>
      <c r="I140" s="81"/>
      <c r="J140" s="82"/>
      <c r="K140" s="9"/>
      <c r="L140" s="17"/>
      <c r="M140" s="15" t="s">
        <v>8</v>
      </c>
      <c r="N140" s="15"/>
      <c r="O140" s="15"/>
      <c r="P140" s="15"/>
      <c r="Q140" s="15"/>
      <c r="R140" s="81"/>
      <c r="S140" s="81"/>
      <c r="T140" s="81"/>
      <c r="U140" s="82"/>
    </row>
    <row r="141" spans="1:21" ht="11.1" customHeight="1">
      <c r="A141" s="53" t="s">
        <v>9</v>
      </c>
      <c r="B141" s="15" t="s">
        <v>10</v>
      </c>
      <c r="C141" s="15"/>
      <c r="D141" s="15"/>
      <c r="E141" s="15"/>
      <c r="F141" s="15"/>
      <c r="G141" s="81"/>
      <c r="H141" s="81"/>
      <c r="I141" s="81"/>
      <c r="J141" s="82"/>
      <c r="K141" s="9"/>
      <c r="L141" s="53" t="s">
        <v>9</v>
      </c>
      <c r="M141" s="15" t="s">
        <v>10</v>
      </c>
      <c r="N141" s="15"/>
      <c r="O141" s="15"/>
      <c r="P141" s="15"/>
      <c r="Q141" s="15"/>
      <c r="R141" s="81"/>
      <c r="S141" s="81"/>
      <c r="T141" s="81"/>
      <c r="U141" s="82"/>
    </row>
    <row r="142" spans="1:21" ht="11.1" customHeight="1">
      <c r="A142" s="54" t="s">
        <v>11</v>
      </c>
      <c r="B142" s="15" t="s">
        <v>12</v>
      </c>
      <c r="C142" s="15"/>
      <c r="D142" s="15"/>
      <c r="E142" s="18"/>
      <c r="F142" s="18"/>
      <c r="G142" s="15"/>
      <c r="H142" s="15"/>
      <c r="I142" s="15"/>
      <c r="J142" s="83"/>
      <c r="K142" s="9"/>
      <c r="L142" s="54" t="s">
        <v>11</v>
      </c>
      <c r="M142" s="15" t="s">
        <v>12</v>
      </c>
      <c r="N142" s="15"/>
      <c r="O142" s="15"/>
      <c r="P142" s="18"/>
      <c r="Q142" s="18"/>
      <c r="R142" s="15"/>
      <c r="S142" s="15"/>
      <c r="T142" s="15"/>
      <c r="U142" s="83"/>
    </row>
    <row r="143" spans="1:21" ht="11.1" customHeight="1" thickBot="1">
      <c r="A143" s="23"/>
      <c r="B143" s="20"/>
      <c r="C143" s="20"/>
      <c r="D143" s="20"/>
      <c r="E143" s="20"/>
      <c r="F143" s="20"/>
      <c r="G143" s="21"/>
      <c r="H143" s="21"/>
      <c r="I143" s="21"/>
      <c r="J143" s="84"/>
      <c r="K143" s="9"/>
      <c r="L143" s="23"/>
      <c r="M143" s="20"/>
      <c r="N143" s="20"/>
      <c r="O143" s="20"/>
      <c r="P143" s="20"/>
      <c r="Q143" s="20"/>
      <c r="R143" s="21"/>
      <c r="S143" s="21"/>
      <c r="T143" s="21"/>
      <c r="U143" s="84"/>
    </row>
    <row r="144" spans="1:21" ht="18" customHeight="1">
      <c r="A144" s="311" t="s">
        <v>13</v>
      </c>
      <c r="B144" s="312"/>
      <c r="C144" s="319" t="s">
        <v>14</v>
      </c>
      <c r="D144" s="320"/>
      <c r="E144" s="38" t="s">
        <v>15</v>
      </c>
      <c r="F144" s="38" t="s">
        <v>16</v>
      </c>
      <c r="G144" s="38" t="s">
        <v>17</v>
      </c>
      <c r="H144" s="38" t="s">
        <v>18</v>
      </c>
      <c r="I144" s="56" t="s">
        <v>19</v>
      </c>
      <c r="J144" s="57" t="s">
        <v>20</v>
      </c>
      <c r="K144" s="85"/>
      <c r="L144" s="311" t="s">
        <v>13</v>
      </c>
      <c r="M144" s="312"/>
      <c r="N144" s="319" t="s">
        <v>14</v>
      </c>
      <c r="O144" s="320"/>
      <c r="P144" s="38" t="s">
        <v>15</v>
      </c>
      <c r="Q144" s="38" t="s">
        <v>16</v>
      </c>
      <c r="R144" s="38" t="s">
        <v>17</v>
      </c>
      <c r="S144" s="38" t="s">
        <v>18</v>
      </c>
      <c r="T144" s="56" t="s">
        <v>19</v>
      </c>
      <c r="U144" s="57" t="s">
        <v>20</v>
      </c>
    </row>
    <row r="145" spans="1:21" ht="18" customHeight="1" thickBot="1">
      <c r="A145" s="313" t="s">
        <v>21</v>
      </c>
      <c r="B145" s="314"/>
      <c r="C145" s="671"/>
      <c r="D145" s="672"/>
      <c r="E145" s="101"/>
      <c r="F145" s="101"/>
      <c r="G145" s="101"/>
      <c r="H145" s="101"/>
      <c r="I145" s="102"/>
      <c r="J145" s="58">
        <f ca="1">TODAY()</f>
        <v>45693</v>
      </c>
      <c r="K145" s="85"/>
      <c r="L145" s="313" t="s">
        <v>21</v>
      </c>
      <c r="M145" s="314"/>
      <c r="N145" s="671"/>
      <c r="O145" s="672"/>
      <c r="P145" s="101"/>
      <c r="Q145" s="101"/>
      <c r="R145" s="101"/>
      <c r="S145" s="101"/>
      <c r="T145" s="102"/>
      <c r="U145" s="58">
        <f ca="1">TODAY()</f>
        <v>45693</v>
      </c>
    </row>
    <row r="146" spans="1:21" ht="18" customHeight="1">
      <c r="A146" s="313" t="s">
        <v>22</v>
      </c>
      <c r="B146" s="314"/>
      <c r="C146" s="671"/>
      <c r="D146" s="672"/>
      <c r="E146" s="103"/>
      <c r="F146" s="104"/>
      <c r="G146" s="104"/>
      <c r="H146" s="104"/>
      <c r="I146" s="104"/>
      <c r="J146" s="86"/>
      <c r="K146" s="85"/>
      <c r="L146" s="313" t="s">
        <v>22</v>
      </c>
      <c r="M146" s="314"/>
      <c r="N146" s="671"/>
      <c r="O146" s="672"/>
      <c r="P146" s="103"/>
      <c r="Q146" s="104"/>
      <c r="R146" s="104"/>
      <c r="S146" s="104"/>
      <c r="T146" s="104"/>
      <c r="U146" s="86"/>
    </row>
    <row r="147" spans="1:21" ht="18" customHeight="1" thickBot="1">
      <c r="A147" s="356"/>
      <c r="B147" s="357"/>
      <c r="C147" s="357"/>
      <c r="D147" s="357"/>
      <c r="E147" s="357"/>
      <c r="F147" s="358"/>
      <c r="G147" s="358"/>
      <c r="H147" s="359"/>
      <c r="I147" s="39" t="s">
        <v>23</v>
      </c>
      <c r="J147" s="40">
        <f>U73+1</f>
        <v>3</v>
      </c>
      <c r="K147" s="85"/>
      <c r="L147" s="356"/>
      <c r="M147" s="357"/>
      <c r="N147" s="357"/>
      <c r="O147" s="357"/>
      <c r="P147" s="357"/>
      <c r="Q147" s="358"/>
      <c r="R147" s="358"/>
      <c r="S147" s="359"/>
      <c r="T147" s="39" t="s">
        <v>23</v>
      </c>
      <c r="U147" s="40">
        <f>J147+1</f>
        <v>4</v>
      </c>
    </row>
    <row r="148" spans="1:21" ht="13.5" thickBot="1"/>
    <row r="149" spans="1:21" ht="9.75" customHeight="1">
      <c r="A149" s="371"/>
      <c r="B149" s="372"/>
      <c r="C149" s="372"/>
      <c r="D149" s="372"/>
      <c r="E149" s="373"/>
      <c r="F149" s="687" t="s">
        <v>67</v>
      </c>
      <c r="G149" s="688"/>
      <c r="H149" s="688"/>
      <c r="I149" s="689"/>
      <c r="J149" s="332" t="s">
        <v>0</v>
      </c>
      <c r="L149" s="371"/>
      <c r="M149" s="372"/>
      <c r="N149" s="372"/>
      <c r="O149" s="372"/>
      <c r="P149" s="373"/>
      <c r="Q149" s="687" t="str">
        <f>F149</f>
        <v>Werkhof Flüelen</v>
      </c>
      <c r="R149" s="693"/>
      <c r="S149" s="693"/>
      <c r="T149" s="694"/>
      <c r="U149" s="332" t="s">
        <v>0</v>
      </c>
    </row>
    <row r="150" spans="1:21" ht="9.75" customHeight="1">
      <c r="A150" s="374"/>
      <c r="B150" s="375"/>
      <c r="C150" s="375"/>
      <c r="D150" s="375"/>
      <c r="E150" s="376"/>
      <c r="F150" s="690"/>
      <c r="G150" s="691"/>
      <c r="H150" s="691"/>
      <c r="I150" s="692"/>
      <c r="J150" s="333"/>
      <c r="L150" s="374"/>
      <c r="M150" s="375"/>
      <c r="N150" s="375"/>
      <c r="O150" s="375"/>
      <c r="P150" s="376"/>
      <c r="Q150" s="695"/>
      <c r="R150" s="696"/>
      <c r="S150" s="696"/>
      <c r="T150" s="697"/>
      <c r="U150" s="333"/>
    </row>
    <row r="151" spans="1:21" ht="9.75" customHeight="1">
      <c r="A151" s="374"/>
      <c r="B151" s="375"/>
      <c r="C151" s="375"/>
      <c r="D151" s="375"/>
      <c r="E151" s="376"/>
      <c r="F151" s="690"/>
      <c r="G151" s="691"/>
      <c r="H151" s="691"/>
      <c r="I151" s="692"/>
      <c r="J151" s="334"/>
      <c r="L151" s="374"/>
      <c r="M151" s="375"/>
      <c r="N151" s="375"/>
      <c r="O151" s="375"/>
      <c r="P151" s="376"/>
      <c r="Q151" s="695"/>
      <c r="R151" s="696"/>
      <c r="S151" s="696"/>
      <c r="T151" s="697"/>
      <c r="U151" s="334"/>
    </row>
    <row r="152" spans="1:21" ht="9.75" customHeight="1" thickBot="1">
      <c r="A152" s="374"/>
      <c r="B152" s="375"/>
      <c r="C152" s="375"/>
      <c r="D152" s="375"/>
      <c r="E152" s="376"/>
      <c r="F152" s="690"/>
      <c r="G152" s="691"/>
      <c r="H152" s="691"/>
      <c r="I152" s="692"/>
      <c r="J152" s="335"/>
      <c r="L152" s="374"/>
      <c r="M152" s="375"/>
      <c r="N152" s="375"/>
      <c r="O152" s="375"/>
      <c r="P152" s="376"/>
      <c r="Q152" s="698"/>
      <c r="R152" s="699"/>
      <c r="S152" s="699"/>
      <c r="T152" s="700"/>
      <c r="U152" s="335"/>
    </row>
    <row r="153" spans="1:21" ht="9.75" customHeight="1">
      <c r="A153" s="374"/>
      <c r="B153" s="375"/>
      <c r="C153" s="375"/>
      <c r="D153" s="375"/>
      <c r="E153" s="376"/>
      <c r="F153" s="687" t="s">
        <v>88</v>
      </c>
      <c r="G153" s="688"/>
      <c r="H153" s="688"/>
      <c r="I153" s="689"/>
      <c r="J153" s="351">
        <f>U79+1</f>
        <v>5</v>
      </c>
      <c r="L153" s="374"/>
      <c r="M153" s="375"/>
      <c r="N153" s="375"/>
      <c r="O153" s="375"/>
      <c r="P153" s="376"/>
      <c r="Q153" s="687" t="str">
        <f>F153</f>
        <v xml:space="preserve"> + M EAF KFL ZTEG09</v>
      </c>
      <c r="R153" s="693"/>
      <c r="S153" s="693"/>
      <c r="T153" s="694"/>
      <c r="U153" s="351">
        <f>J153+1</f>
        <v>6</v>
      </c>
    </row>
    <row r="154" spans="1:21" ht="9.75" customHeight="1">
      <c r="A154" s="374"/>
      <c r="B154" s="375"/>
      <c r="C154" s="375"/>
      <c r="D154" s="375"/>
      <c r="E154" s="376"/>
      <c r="F154" s="695"/>
      <c r="G154" s="691"/>
      <c r="H154" s="691"/>
      <c r="I154" s="692"/>
      <c r="J154" s="352"/>
      <c r="L154" s="374"/>
      <c r="M154" s="375"/>
      <c r="N154" s="375"/>
      <c r="O154" s="375"/>
      <c r="P154" s="376"/>
      <c r="Q154" s="695"/>
      <c r="R154" s="696"/>
      <c r="S154" s="696"/>
      <c r="T154" s="697"/>
      <c r="U154" s="352"/>
    </row>
    <row r="155" spans="1:21" ht="9.75" customHeight="1">
      <c r="A155" s="374"/>
      <c r="B155" s="375"/>
      <c r="C155" s="375"/>
      <c r="D155" s="375"/>
      <c r="E155" s="376"/>
      <c r="F155" s="690"/>
      <c r="G155" s="691"/>
      <c r="H155" s="691"/>
      <c r="I155" s="692"/>
      <c r="J155" s="352"/>
      <c r="L155" s="374"/>
      <c r="M155" s="375"/>
      <c r="N155" s="375"/>
      <c r="O155" s="375"/>
      <c r="P155" s="376"/>
      <c r="Q155" s="695"/>
      <c r="R155" s="696"/>
      <c r="S155" s="696"/>
      <c r="T155" s="697"/>
      <c r="U155" s="352"/>
    </row>
    <row r="156" spans="1:21" ht="9.75" customHeight="1" thickBot="1">
      <c r="A156" s="377"/>
      <c r="B156" s="378"/>
      <c r="C156" s="378"/>
      <c r="D156" s="378"/>
      <c r="E156" s="379"/>
      <c r="F156" s="690"/>
      <c r="G156" s="691"/>
      <c r="H156" s="691"/>
      <c r="I156" s="692"/>
      <c r="J156" s="335"/>
      <c r="L156" s="377"/>
      <c r="M156" s="378"/>
      <c r="N156" s="378"/>
      <c r="O156" s="378"/>
      <c r="P156" s="379"/>
      <c r="Q156" s="698"/>
      <c r="R156" s="699"/>
      <c r="S156" s="699"/>
      <c r="T156" s="700"/>
      <c r="U156" s="335"/>
    </row>
    <row r="157" spans="1:21" ht="9.75" customHeight="1">
      <c r="A157" s="338" t="s">
        <v>1</v>
      </c>
      <c r="B157" s="675"/>
      <c r="C157" s="675"/>
      <c r="D157" s="675"/>
      <c r="E157" s="675"/>
      <c r="F157" s="675"/>
      <c r="G157" s="680" t="s">
        <v>89</v>
      </c>
      <c r="H157" s="680"/>
      <c r="I157" s="681"/>
      <c r="J157" s="682"/>
      <c r="L157" s="338" t="str">
        <f>A157</f>
        <v>Rangierbuchten Dispo:</v>
      </c>
      <c r="M157" s="675"/>
      <c r="N157" s="675"/>
      <c r="O157" s="675"/>
      <c r="P157" s="675"/>
      <c r="Q157" s="675"/>
      <c r="R157" s="680" t="str">
        <f>G157</f>
        <v xml:space="preserve"> =KAA Rangierverteiler 08  </v>
      </c>
      <c r="S157" s="680"/>
      <c r="T157" s="681"/>
      <c r="U157" s="682"/>
    </row>
    <row r="158" spans="1:21" ht="9.75" customHeight="1">
      <c r="A158" s="676"/>
      <c r="B158" s="677"/>
      <c r="C158" s="677"/>
      <c r="D158" s="677"/>
      <c r="E158" s="677"/>
      <c r="F158" s="677"/>
      <c r="G158" s="683"/>
      <c r="H158" s="683"/>
      <c r="I158" s="683"/>
      <c r="J158" s="684"/>
      <c r="L158" s="676"/>
      <c r="M158" s="677"/>
      <c r="N158" s="677"/>
      <c r="O158" s="677"/>
      <c r="P158" s="677"/>
      <c r="Q158" s="677"/>
      <c r="R158" s="683"/>
      <c r="S158" s="683"/>
      <c r="T158" s="683"/>
      <c r="U158" s="684"/>
    </row>
    <row r="159" spans="1:21" ht="9.75" customHeight="1" thickBot="1">
      <c r="A159" s="678"/>
      <c r="B159" s="679"/>
      <c r="C159" s="679"/>
      <c r="D159" s="679"/>
      <c r="E159" s="679"/>
      <c r="F159" s="679"/>
      <c r="G159" s="685"/>
      <c r="H159" s="685"/>
      <c r="I159" s="685"/>
      <c r="J159" s="686"/>
      <c r="L159" s="678"/>
      <c r="M159" s="679"/>
      <c r="N159" s="679"/>
      <c r="O159" s="679"/>
      <c r="P159" s="679"/>
      <c r="Q159" s="679"/>
      <c r="R159" s="685"/>
      <c r="S159" s="685"/>
      <c r="T159" s="685"/>
      <c r="U159" s="686"/>
    </row>
    <row r="160" spans="1:21" ht="10.5" customHeight="1">
      <c r="A160" s="36" t="s">
        <v>2</v>
      </c>
      <c r="B160" s="95">
        <f>J153</f>
        <v>5</v>
      </c>
      <c r="C160" s="37"/>
      <c r="D160" s="37"/>
      <c r="E160" s="336" t="s">
        <v>3</v>
      </c>
      <c r="F160" s="337"/>
      <c r="G160" s="336" t="s">
        <v>4</v>
      </c>
      <c r="H160" s="337"/>
      <c r="I160" s="336" t="s">
        <v>5</v>
      </c>
      <c r="J160" s="350"/>
      <c r="L160" s="36" t="s">
        <v>2</v>
      </c>
      <c r="M160" s="95">
        <f>U153</f>
        <v>6</v>
      </c>
      <c r="N160" s="37"/>
      <c r="O160" s="37"/>
      <c r="P160" s="336" t="s">
        <v>3</v>
      </c>
      <c r="Q160" s="337"/>
      <c r="R160" s="336" t="s">
        <v>4</v>
      </c>
      <c r="S160" s="337"/>
      <c r="T160" s="336" t="s">
        <v>5</v>
      </c>
      <c r="U160" s="350"/>
    </row>
    <row r="161" spans="1:21" ht="11.1" customHeight="1">
      <c r="A161" s="353"/>
      <c r="B161" s="354"/>
      <c r="C161" s="355"/>
      <c r="D161" s="93"/>
      <c r="E161" s="4"/>
      <c r="F161" s="4"/>
      <c r="G161" s="4"/>
      <c r="H161" s="4"/>
      <c r="I161" s="4"/>
      <c r="J161" s="61"/>
      <c r="K161" s="5"/>
      <c r="L161" s="353"/>
      <c r="M161" s="354"/>
      <c r="N161" s="355"/>
      <c r="O161" s="93"/>
      <c r="P161" s="4"/>
      <c r="Q161" s="4"/>
      <c r="R161" s="4"/>
      <c r="S161" s="4"/>
      <c r="T161" s="4"/>
      <c r="U161" s="61"/>
    </row>
    <row r="162" spans="1:21" ht="11.1" customHeight="1">
      <c r="A162" s="674"/>
      <c r="B162" s="837"/>
      <c r="C162" s="838"/>
      <c r="D162" s="60"/>
      <c r="E162" s="4"/>
      <c r="F162" s="4"/>
      <c r="G162" s="4"/>
      <c r="H162" s="4"/>
      <c r="I162" s="4"/>
      <c r="J162" s="61"/>
      <c r="K162" s="3"/>
      <c r="L162" s="674"/>
      <c r="M162" s="837"/>
      <c r="N162" s="838"/>
      <c r="O162" s="60"/>
      <c r="P162" s="4"/>
      <c r="Q162" s="4"/>
      <c r="R162" s="4"/>
      <c r="S162" s="4"/>
      <c r="T162" s="4"/>
      <c r="U162" s="61"/>
    </row>
    <row r="163" spans="1:21" ht="11.1" customHeight="1">
      <c r="A163" s="76">
        <v>1</v>
      </c>
      <c r="B163" s="69" t="s">
        <v>6</v>
      </c>
      <c r="C163" s="77">
        <f>A163+9</f>
        <v>10</v>
      </c>
      <c r="D163" s="90"/>
      <c r="E163" s="432"/>
      <c r="F163" s="355"/>
      <c r="G163" s="432"/>
      <c r="H163" s="355"/>
      <c r="I163" s="432"/>
      <c r="J163" s="673"/>
      <c r="K163" s="6"/>
      <c r="L163" s="76">
        <v>1</v>
      </c>
      <c r="M163" s="69" t="s">
        <v>6</v>
      </c>
      <c r="N163" s="77">
        <f>L163+9</f>
        <v>10</v>
      </c>
      <c r="O163" s="90"/>
      <c r="P163" s="432"/>
      <c r="Q163" s="355"/>
      <c r="R163" s="432"/>
      <c r="S163" s="355"/>
      <c r="T163" s="432"/>
      <c r="U163" s="673"/>
    </row>
    <row r="164" spans="1:21" ht="11.1" customHeight="1">
      <c r="A164" s="68">
        <v>11</v>
      </c>
      <c r="B164" s="69" t="s">
        <v>6</v>
      </c>
      <c r="C164" s="70">
        <f t="shared" ref="C164:C172" si="11">A164+9</f>
        <v>20</v>
      </c>
      <c r="D164" s="90"/>
      <c r="E164" s="432"/>
      <c r="F164" s="355"/>
      <c r="G164" s="432"/>
      <c r="H164" s="355"/>
      <c r="I164" s="432"/>
      <c r="J164" s="673"/>
      <c r="K164" s="6"/>
      <c r="L164" s="68">
        <v>11</v>
      </c>
      <c r="M164" s="69" t="s">
        <v>6</v>
      </c>
      <c r="N164" s="70">
        <f t="shared" ref="N164:N172" si="12">L164+9</f>
        <v>20</v>
      </c>
      <c r="O164" s="90"/>
      <c r="P164" s="432"/>
      <c r="Q164" s="355"/>
      <c r="R164" s="432"/>
      <c r="S164" s="355"/>
      <c r="T164" s="432"/>
      <c r="U164" s="673"/>
    </row>
    <row r="165" spans="1:21" ht="11.1" customHeight="1">
      <c r="A165" s="68">
        <v>21</v>
      </c>
      <c r="B165" s="69" t="s">
        <v>6</v>
      </c>
      <c r="C165" s="70">
        <f t="shared" si="11"/>
        <v>30</v>
      </c>
      <c r="D165" s="90"/>
      <c r="E165" s="432"/>
      <c r="F165" s="355"/>
      <c r="G165" s="432"/>
      <c r="H165" s="355"/>
      <c r="I165" s="432"/>
      <c r="J165" s="673"/>
      <c r="K165" s="7"/>
      <c r="L165" s="68">
        <v>21</v>
      </c>
      <c r="M165" s="69" t="s">
        <v>6</v>
      </c>
      <c r="N165" s="70">
        <f t="shared" si="12"/>
        <v>30</v>
      </c>
      <c r="O165" s="90"/>
      <c r="P165" s="432"/>
      <c r="Q165" s="355"/>
      <c r="R165" s="432"/>
      <c r="S165" s="355"/>
      <c r="T165" s="432"/>
      <c r="U165" s="673"/>
    </row>
    <row r="166" spans="1:21" ht="11.1" customHeight="1">
      <c r="A166" s="68">
        <v>31</v>
      </c>
      <c r="B166" s="69" t="s">
        <v>6</v>
      </c>
      <c r="C166" s="70">
        <f t="shared" si="11"/>
        <v>40</v>
      </c>
      <c r="D166" s="90"/>
      <c r="E166" s="432"/>
      <c r="F166" s="355"/>
      <c r="G166" s="432"/>
      <c r="H166" s="355"/>
      <c r="I166" s="432"/>
      <c r="J166" s="673"/>
      <c r="L166" s="68">
        <v>31</v>
      </c>
      <c r="M166" s="69" t="s">
        <v>6</v>
      </c>
      <c r="N166" s="70">
        <f t="shared" si="12"/>
        <v>40</v>
      </c>
      <c r="O166" s="90"/>
      <c r="P166" s="432"/>
      <c r="Q166" s="355"/>
      <c r="R166" s="432"/>
      <c r="S166" s="355"/>
      <c r="T166" s="432"/>
      <c r="U166" s="673"/>
    </row>
    <row r="167" spans="1:21" ht="11.1" customHeight="1">
      <c r="A167" s="68">
        <v>41</v>
      </c>
      <c r="B167" s="69" t="s">
        <v>6</v>
      </c>
      <c r="C167" s="70">
        <f t="shared" si="11"/>
        <v>50</v>
      </c>
      <c r="D167" s="90"/>
      <c r="E167" s="432"/>
      <c r="F167" s="355"/>
      <c r="G167" s="432"/>
      <c r="H167" s="355"/>
      <c r="I167" s="432"/>
      <c r="J167" s="673"/>
      <c r="K167" s="8"/>
      <c r="L167" s="68">
        <v>41</v>
      </c>
      <c r="M167" s="69" t="s">
        <v>6</v>
      </c>
      <c r="N167" s="70">
        <f t="shared" si="12"/>
        <v>50</v>
      </c>
      <c r="O167" s="90"/>
      <c r="P167" s="432"/>
      <c r="Q167" s="355"/>
      <c r="R167" s="432"/>
      <c r="S167" s="355"/>
      <c r="T167" s="432"/>
      <c r="U167" s="673"/>
    </row>
    <row r="168" spans="1:21" ht="11.1" customHeight="1">
      <c r="A168" s="68">
        <v>51</v>
      </c>
      <c r="B168" s="69" t="s">
        <v>6</v>
      </c>
      <c r="C168" s="70">
        <f t="shared" si="11"/>
        <v>60</v>
      </c>
      <c r="D168" s="90"/>
      <c r="E168" s="432"/>
      <c r="F168" s="355"/>
      <c r="G168" s="432"/>
      <c r="H168" s="355"/>
      <c r="I168" s="432"/>
      <c r="J168" s="673"/>
      <c r="K168" s="8"/>
      <c r="L168" s="68">
        <v>51</v>
      </c>
      <c r="M168" s="69" t="s">
        <v>6</v>
      </c>
      <c r="N168" s="70">
        <f t="shared" si="12"/>
        <v>60</v>
      </c>
      <c r="O168" s="90"/>
      <c r="P168" s="432"/>
      <c r="Q168" s="355"/>
      <c r="R168" s="432"/>
      <c r="S168" s="355"/>
      <c r="T168" s="432"/>
      <c r="U168" s="673"/>
    </row>
    <row r="169" spans="1:21" ht="11.1" customHeight="1">
      <c r="A169" s="68">
        <v>61</v>
      </c>
      <c r="B169" s="69" t="s">
        <v>6</v>
      </c>
      <c r="C169" s="70">
        <f t="shared" si="11"/>
        <v>70</v>
      </c>
      <c r="D169" s="90"/>
      <c r="E169" s="432"/>
      <c r="F169" s="355"/>
      <c r="G169" s="432"/>
      <c r="H169" s="355"/>
      <c r="I169" s="432"/>
      <c r="J169" s="673"/>
      <c r="K169" s="4"/>
      <c r="L169" s="68">
        <v>51</v>
      </c>
      <c r="M169" s="69" t="s">
        <v>6</v>
      </c>
      <c r="N169" s="70">
        <f t="shared" si="12"/>
        <v>60</v>
      </c>
      <c r="O169" s="90"/>
      <c r="P169" s="432"/>
      <c r="Q169" s="355"/>
      <c r="R169" s="432"/>
      <c r="S169" s="355"/>
      <c r="T169" s="432"/>
      <c r="U169" s="673"/>
    </row>
    <row r="170" spans="1:21" ht="11.1" customHeight="1">
      <c r="A170" s="68">
        <v>71</v>
      </c>
      <c r="B170" s="69" t="s">
        <v>6</v>
      </c>
      <c r="C170" s="70">
        <f t="shared" si="11"/>
        <v>80</v>
      </c>
      <c r="D170" s="90"/>
      <c r="E170" s="432"/>
      <c r="F170" s="355"/>
      <c r="G170" s="432"/>
      <c r="H170" s="355"/>
      <c r="I170" s="432"/>
      <c r="J170" s="673"/>
      <c r="K170" s="4"/>
      <c r="L170" s="68">
        <v>71</v>
      </c>
      <c r="M170" s="69" t="s">
        <v>6</v>
      </c>
      <c r="N170" s="70">
        <f t="shared" si="12"/>
        <v>80</v>
      </c>
      <c r="O170" s="90"/>
      <c r="P170" s="432"/>
      <c r="Q170" s="355"/>
      <c r="R170" s="432"/>
      <c r="S170" s="355"/>
      <c r="T170" s="432"/>
      <c r="U170" s="673"/>
    </row>
    <row r="171" spans="1:21" ht="11.1" customHeight="1">
      <c r="A171" s="68">
        <v>81</v>
      </c>
      <c r="B171" s="69" t="s">
        <v>6</v>
      </c>
      <c r="C171" s="70">
        <f t="shared" si="11"/>
        <v>90</v>
      </c>
      <c r="D171" s="70"/>
      <c r="E171" s="432"/>
      <c r="F171" s="355"/>
      <c r="G171" s="432"/>
      <c r="H171" s="355"/>
      <c r="I171" s="432"/>
      <c r="J171" s="673"/>
      <c r="K171" s="8"/>
      <c r="L171" s="68">
        <v>81</v>
      </c>
      <c r="M171" s="69" t="s">
        <v>6</v>
      </c>
      <c r="N171" s="70">
        <f t="shared" si="12"/>
        <v>90</v>
      </c>
      <c r="O171" s="70"/>
      <c r="P171" s="432"/>
      <c r="Q171" s="355"/>
      <c r="R171" s="432"/>
      <c r="S171" s="355"/>
      <c r="T171" s="432"/>
      <c r="U171" s="673"/>
    </row>
    <row r="172" spans="1:21" ht="11.1" customHeight="1">
      <c r="A172" s="68">
        <v>91</v>
      </c>
      <c r="B172" s="69" t="s">
        <v>6</v>
      </c>
      <c r="C172" s="70">
        <f t="shared" si="11"/>
        <v>100</v>
      </c>
      <c r="D172" s="91"/>
      <c r="E172" s="432"/>
      <c r="F172" s="355"/>
      <c r="G172" s="432"/>
      <c r="H172" s="355"/>
      <c r="I172" s="432"/>
      <c r="J172" s="673"/>
      <c r="K172" s="8"/>
      <c r="L172" s="68">
        <v>91</v>
      </c>
      <c r="M172" s="69" t="s">
        <v>6</v>
      </c>
      <c r="N172" s="70">
        <f t="shared" si="12"/>
        <v>100</v>
      </c>
      <c r="O172" s="91"/>
      <c r="P172" s="432"/>
      <c r="Q172" s="355"/>
      <c r="R172" s="432"/>
      <c r="S172" s="355"/>
      <c r="T172" s="432"/>
      <c r="U172" s="673"/>
    </row>
    <row r="173" spans="1:21" ht="11.1" customHeight="1">
      <c r="A173" s="68">
        <v>101</v>
      </c>
      <c r="B173" s="69" t="s">
        <v>6</v>
      </c>
      <c r="C173" s="70">
        <f>A173+9</f>
        <v>110</v>
      </c>
      <c r="D173" s="90"/>
      <c r="E173" s="432"/>
      <c r="F173" s="355"/>
      <c r="G173" s="432"/>
      <c r="H173" s="355"/>
      <c r="I173" s="432"/>
      <c r="J173" s="673"/>
      <c r="K173" s="4"/>
      <c r="L173" s="68">
        <v>101</v>
      </c>
      <c r="M173" s="69" t="s">
        <v>6</v>
      </c>
      <c r="N173" s="70">
        <f>L173+9</f>
        <v>110</v>
      </c>
      <c r="O173" s="90"/>
      <c r="P173" s="432"/>
      <c r="Q173" s="355"/>
      <c r="R173" s="432"/>
      <c r="S173" s="355"/>
      <c r="T173" s="432"/>
      <c r="U173" s="673"/>
    </row>
    <row r="174" spans="1:21" ht="11.1" customHeight="1">
      <c r="A174" s="68">
        <v>111</v>
      </c>
      <c r="B174" s="69" t="s">
        <v>6</v>
      </c>
      <c r="C174" s="70">
        <f t="shared" ref="C174:C210" si="13">A174+9</f>
        <v>120</v>
      </c>
      <c r="D174" s="90"/>
      <c r="E174" s="432"/>
      <c r="F174" s="355"/>
      <c r="G174" s="432"/>
      <c r="H174" s="355"/>
      <c r="I174" s="432"/>
      <c r="J174" s="673"/>
      <c r="K174" s="9"/>
      <c r="L174" s="68">
        <v>111</v>
      </c>
      <c r="M174" s="69" t="s">
        <v>6</v>
      </c>
      <c r="N174" s="70">
        <f t="shared" ref="N174:N210" si="14">L174+9</f>
        <v>120</v>
      </c>
      <c r="O174" s="90"/>
      <c r="P174" s="432"/>
      <c r="Q174" s="355"/>
      <c r="R174" s="432"/>
      <c r="S174" s="355"/>
      <c r="T174" s="432"/>
      <c r="U174" s="673"/>
    </row>
    <row r="175" spans="1:21" ht="11.1" customHeight="1">
      <c r="A175" s="68">
        <v>121</v>
      </c>
      <c r="B175" s="69" t="s">
        <v>6</v>
      </c>
      <c r="C175" s="70">
        <f t="shared" si="13"/>
        <v>130</v>
      </c>
      <c r="D175" s="90"/>
      <c r="E175" s="432"/>
      <c r="F175" s="355"/>
      <c r="G175" s="432"/>
      <c r="H175" s="355"/>
      <c r="I175" s="432"/>
      <c r="J175" s="673"/>
      <c r="K175" s="8"/>
      <c r="L175" s="68">
        <v>121</v>
      </c>
      <c r="M175" s="69" t="s">
        <v>6</v>
      </c>
      <c r="N175" s="70">
        <f t="shared" si="14"/>
        <v>130</v>
      </c>
      <c r="O175" s="90"/>
      <c r="P175" s="432"/>
      <c r="Q175" s="355"/>
      <c r="R175" s="432"/>
      <c r="S175" s="355"/>
      <c r="T175" s="432"/>
      <c r="U175" s="673"/>
    </row>
    <row r="176" spans="1:21" ht="11.1" customHeight="1">
      <c r="A176" s="68">
        <v>131</v>
      </c>
      <c r="B176" s="69" t="s">
        <v>6</v>
      </c>
      <c r="C176" s="70">
        <f t="shared" si="13"/>
        <v>140</v>
      </c>
      <c r="D176" s="90"/>
      <c r="E176" s="432"/>
      <c r="F176" s="355"/>
      <c r="G176" s="432"/>
      <c r="H176" s="355"/>
      <c r="I176" s="432"/>
      <c r="J176" s="673"/>
      <c r="K176" s="8"/>
      <c r="L176" s="68">
        <v>131</v>
      </c>
      <c r="M176" s="69" t="s">
        <v>6</v>
      </c>
      <c r="N176" s="70">
        <f t="shared" si="14"/>
        <v>140</v>
      </c>
      <c r="O176" s="90"/>
      <c r="P176" s="432"/>
      <c r="Q176" s="355"/>
      <c r="R176" s="432"/>
      <c r="S176" s="355"/>
      <c r="T176" s="432"/>
      <c r="U176" s="673"/>
    </row>
    <row r="177" spans="1:21" ht="11.1" customHeight="1">
      <c r="A177" s="68">
        <v>141</v>
      </c>
      <c r="B177" s="69" t="s">
        <v>6</v>
      </c>
      <c r="C177" s="70">
        <f t="shared" si="13"/>
        <v>150</v>
      </c>
      <c r="D177" s="90"/>
      <c r="E177" s="432"/>
      <c r="F177" s="355"/>
      <c r="G177" s="432"/>
      <c r="H177" s="355"/>
      <c r="I177" s="432"/>
      <c r="J177" s="673"/>
      <c r="K177" s="9"/>
      <c r="L177" s="68">
        <v>141</v>
      </c>
      <c r="M177" s="69" t="s">
        <v>6</v>
      </c>
      <c r="N177" s="70">
        <f t="shared" si="14"/>
        <v>150</v>
      </c>
      <c r="O177" s="90"/>
      <c r="P177" s="432"/>
      <c r="Q177" s="355"/>
      <c r="R177" s="432"/>
      <c r="S177" s="355"/>
      <c r="T177" s="432"/>
      <c r="U177" s="673"/>
    </row>
    <row r="178" spans="1:21" ht="11.1" customHeight="1">
      <c r="A178" s="68">
        <v>151</v>
      </c>
      <c r="B178" s="69" t="s">
        <v>6</v>
      </c>
      <c r="C178" s="70">
        <f t="shared" si="13"/>
        <v>160</v>
      </c>
      <c r="D178" s="90"/>
      <c r="E178" s="432"/>
      <c r="F178" s="355"/>
      <c r="G178" s="432"/>
      <c r="H178" s="355"/>
      <c r="I178" s="432"/>
      <c r="J178" s="673"/>
      <c r="K178" s="4"/>
      <c r="L178" s="68">
        <v>151</v>
      </c>
      <c r="M178" s="69" t="s">
        <v>6</v>
      </c>
      <c r="N178" s="70">
        <f t="shared" si="14"/>
        <v>160</v>
      </c>
      <c r="O178" s="90"/>
      <c r="P178" s="432"/>
      <c r="Q178" s="355"/>
      <c r="R178" s="432"/>
      <c r="S178" s="355"/>
      <c r="T178" s="432"/>
      <c r="U178" s="673"/>
    </row>
    <row r="179" spans="1:21" ht="11.1" customHeight="1">
      <c r="A179" s="68">
        <v>161</v>
      </c>
      <c r="B179" s="69" t="s">
        <v>6</v>
      </c>
      <c r="C179" s="70">
        <f t="shared" si="13"/>
        <v>170</v>
      </c>
      <c r="D179" s="90"/>
      <c r="E179" s="432"/>
      <c r="F179" s="355"/>
      <c r="G179" s="432"/>
      <c r="H179" s="355"/>
      <c r="I179" s="432"/>
      <c r="J179" s="673"/>
      <c r="K179" s="8"/>
      <c r="L179" s="68">
        <v>161</v>
      </c>
      <c r="M179" s="69" t="s">
        <v>6</v>
      </c>
      <c r="N179" s="70">
        <f t="shared" si="14"/>
        <v>170</v>
      </c>
      <c r="O179" s="90"/>
      <c r="P179" s="432"/>
      <c r="Q179" s="355"/>
      <c r="R179" s="432"/>
      <c r="S179" s="355"/>
      <c r="T179" s="432"/>
      <c r="U179" s="673"/>
    </row>
    <row r="180" spans="1:21" ht="11.1" customHeight="1">
      <c r="A180" s="68">
        <v>171</v>
      </c>
      <c r="B180" s="69" t="s">
        <v>6</v>
      </c>
      <c r="C180" s="70">
        <f t="shared" si="13"/>
        <v>180</v>
      </c>
      <c r="D180" s="90"/>
      <c r="E180" s="432"/>
      <c r="F180" s="355"/>
      <c r="G180" s="432"/>
      <c r="H180" s="355"/>
      <c r="I180" s="432"/>
      <c r="J180" s="673"/>
      <c r="K180" s="8"/>
      <c r="L180" s="68">
        <v>171</v>
      </c>
      <c r="M180" s="69" t="s">
        <v>6</v>
      </c>
      <c r="N180" s="70">
        <f t="shared" si="14"/>
        <v>180</v>
      </c>
      <c r="O180" s="90"/>
      <c r="P180" s="432"/>
      <c r="Q180" s="355"/>
      <c r="R180" s="432"/>
      <c r="S180" s="355"/>
      <c r="T180" s="432"/>
      <c r="U180" s="673"/>
    </row>
    <row r="181" spans="1:21" ht="11.1" customHeight="1">
      <c r="A181" s="68">
        <v>181</v>
      </c>
      <c r="B181" s="69" t="s">
        <v>6</v>
      </c>
      <c r="C181" s="70">
        <f t="shared" si="13"/>
        <v>190</v>
      </c>
      <c r="D181" s="90"/>
      <c r="E181" s="432"/>
      <c r="F181" s="355"/>
      <c r="G181" s="432"/>
      <c r="H181" s="355"/>
      <c r="I181" s="432"/>
      <c r="J181" s="673"/>
      <c r="K181" s="4"/>
      <c r="L181" s="68">
        <v>181</v>
      </c>
      <c r="M181" s="69" t="s">
        <v>6</v>
      </c>
      <c r="N181" s="70">
        <f t="shared" si="14"/>
        <v>190</v>
      </c>
      <c r="O181" s="90"/>
      <c r="P181" s="432"/>
      <c r="Q181" s="355"/>
      <c r="R181" s="432"/>
      <c r="S181" s="355"/>
      <c r="T181" s="432"/>
      <c r="U181" s="673"/>
    </row>
    <row r="182" spans="1:21" ht="11.1" customHeight="1">
      <c r="A182" s="68">
        <v>191</v>
      </c>
      <c r="B182" s="69" t="s">
        <v>6</v>
      </c>
      <c r="C182" s="70">
        <f t="shared" si="13"/>
        <v>200</v>
      </c>
      <c r="D182" s="90"/>
      <c r="E182" s="432"/>
      <c r="F182" s="355"/>
      <c r="G182" s="432"/>
      <c r="H182" s="355"/>
      <c r="I182" s="432"/>
      <c r="J182" s="673"/>
      <c r="K182" s="4"/>
      <c r="L182" s="68">
        <v>191</v>
      </c>
      <c r="M182" s="69" t="s">
        <v>6</v>
      </c>
      <c r="N182" s="70">
        <f t="shared" si="14"/>
        <v>200</v>
      </c>
      <c r="O182" s="90"/>
      <c r="P182" s="432"/>
      <c r="Q182" s="355"/>
      <c r="R182" s="432"/>
      <c r="S182" s="355"/>
      <c r="T182" s="432"/>
      <c r="U182" s="673"/>
    </row>
    <row r="183" spans="1:21" ht="11.1" customHeight="1">
      <c r="A183" s="68">
        <v>201</v>
      </c>
      <c r="B183" s="69" t="s">
        <v>6</v>
      </c>
      <c r="C183" s="70">
        <f t="shared" si="13"/>
        <v>210</v>
      </c>
      <c r="D183" s="70"/>
      <c r="E183" s="432"/>
      <c r="F183" s="355"/>
      <c r="G183" s="432"/>
      <c r="H183" s="355"/>
      <c r="I183" s="432"/>
      <c r="J183" s="673"/>
      <c r="K183" s="8"/>
      <c r="L183" s="68">
        <v>201</v>
      </c>
      <c r="M183" s="69" t="s">
        <v>6</v>
      </c>
      <c r="N183" s="70">
        <f t="shared" si="14"/>
        <v>210</v>
      </c>
      <c r="O183" s="70"/>
      <c r="P183" s="432"/>
      <c r="Q183" s="355"/>
      <c r="R183" s="432"/>
      <c r="S183" s="355"/>
      <c r="T183" s="432"/>
      <c r="U183" s="673"/>
    </row>
    <row r="184" spans="1:21" ht="11.1" customHeight="1">
      <c r="A184" s="68">
        <v>211</v>
      </c>
      <c r="B184" s="69" t="s">
        <v>6</v>
      </c>
      <c r="C184" s="70">
        <f t="shared" si="13"/>
        <v>220</v>
      </c>
      <c r="D184" s="70"/>
      <c r="E184" s="432"/>
      <c r="F184" s="355"/>
      <c r="G184" s="432"/>
      <c r="H184" s="355"/>
      <c r="I184" s="432"/>
      <c r="J184" s="673"/>
      <c r="K184" s="8"/>
      <c r="L184" s="68">
        <v>211</v>
      </c>
      <c r="M184" s="69" t="s">
        <v>6</v>
      </c>
      <c r="N184" s="70">
        <f t="shared" si="14"/>
        <v>220</v>
      </c>
      <c r="O184" s="70"/>
      <c r="P184" s="432"/>
      <c r="Q184" s="355"/>
      <c r="R184" s="432"/>
      <c r="S184" s="355"/>
      <c r="T184" s="432"/>
      <c r="U184" s="673"/>
    </row>
    <row r="185" spans="1:21" ht="11.1" customHeight="1">
      <c r="A185" s="68">
        <v>221</v>
      </c>
      <c r="B185" s="69" t="s">
        <v>6</v>
      </c>
      <c r="C185" s="70">
        <f t="shared" si="13"/>
        <v>230</v>
      </c>
      <c r="D185" s="70"/>
      <c r="E185" s="432"/>
      <c r="F185" s="355"/>
      <c r="G185" s="432"/>
      <c r="H185" s="355"/>
      <c r="I185" s="432"/>
      <c r="J185" s="673"/>
      <c r="K185" s="4"/>
      <c r="L185" s="68">
        <v>221</v>
      </c>
      <c r="M185" s="69" t="s">
        <v>6</v>
      </c>
      <c r="N185" s="70">
        <f t="shared" si="14"/>
        <v>230</v>
      </c>
      <c r="O185" s="70"/>
      <c r="P185" s="432"/>
      <c r="Q185" s="355"/>
      <c r="R185" s="432"/>
      <c r="S185" s="355"/>
      <c r="T185" s="432"/>
      <c r="U185" s="673"/>
    </row>
    <row r="186" spans="1:21" ht="11.1" customHeight="1">
      <c r="A186" s="68">
        <v>231</v>
      </c>
      <c r="B186" s="69" t="s">
        <v>6</v>
      </c>
      <c r="C186" s="70">
        <f t="shared" si="13"/>
        <v>240</v>
      </c>
      <c r="D186" s="70"/>
      <c r="E186" s="432"/>
      <c r="F186" s="355"/>
      <c r="G186" s="432"/>
      <c r="H186" s="355"/>
      <c r="I186" s="432"/>
      <c r="J186" s="673"/>
      <c r="K186" s="9"/>
      <c r="L186" s="68">
        <v>231</v>
      </c>
      <c r="M186" s="69" t="s">
        <v>6</v>
      </c>
      <c r="N186" s="70">
        <f t="shared" si="14"/>
        <v>240</v>
      </c>
      <c r="O186" s="70"/>
      <c r="P186" s="432"/>
      <c r="Q186" s="355"/>
      <c r="R186" s="432"/>
      <c r="S186" s="355"/>
      <c r="T186" s="432"/>
      <c r="U186" s="673"/>
    </row>
    <row r="187" spans="1:21" ht="11.1" customHeight="1">
      <c r="A187" s="68">
        <v>241</v>
      </c>
      <c r="B187" s="69" t="s">
        <v>6</v>
      </c>
      <c r="C187" s="70">
        <f t="shared" si="13"/>
        <v>250</v>
      </c>
      <c r="D187" s="70"/>
      <c r="E187" s="432"/>
      <c r="F187" s="355"/>
      <c r="G187" s="432"/>
      <c r="H187" s="355"/>
      <c r="I187" s="432"/>
      <c r="J187" s="673"/>
      <c r="K187" s="8"/>
      <c r="L187" s="68">
        <v>241</v>
      </c>
      <c r="M187" s="69" t="s">
        <v>6</v>
      </c>
      <c r="N187" s="70">
        <f t="shared" si="14"/>
        <v>250</v>
      </c>
      <c r="O187" s="70"/>
      <c r="P187" s="432"/>
      <c r="Q187" s="355"/>
      <c r="R187" s="432"/>
      <c r="S187" s="355"/>
      <c r="T187" s="432"/>
      <c r="U187" s="673"/>
    </row>
    <row r="188" spans="1:21" ht="11.1" customHeight="1">
      <c r="A188" s="68">
        <v>251</v>
      </c>
      <c r="B188" s="69" t="s">
        <v>6</v>
      </c>
      <c r="C188" s="70">
        <f t="shared" si="13"/>
        <v>260</v>
      </c>
      <c r="D188" s="70"/>
      <c r="E188" s="432"/>
      <c r="F188" s="355"/>
      <c r="G188" s="432"/>
      <c r="H188" s="355"/>
      <c r="I188" s="432"/>
      <c r="J188" s="673"/>
      <c r="K188" s="8"/>
      <c r="L188" s="68">
        <v>251</v>
      </c>
      <c r="M188" s="69" t="s">
        <v>6</v>
      </c>
      <c r="N188" s="70">
        <f t="shared" si="14"/>
        <v>260</v>
      </c>
      <c r="O188" s="70"/>
      <c r="P188" s="432"/>
      <c r="Q188" s="355"/>
      <c r="R188" s="432"/>
      <c r="S188" s="355"/>
      <c r="T188" s="432"/>
      <c r="U188" s="673"/>
    </row>
    <row r="189" spans="1:21" ht="11.1" customHeight="1">
      <c r="A189" s="68">
        <v>261</v>
      </c>
      <c r="B189" s="69" t="s">
        <v>6</v>
      </c>
      <c r="C189" s="70">
        <f t="shared" si="13"/>
        <v>270</v>
      </c>
      <c r="D189" s="70"/>
      <c r="E189" s="432"/>
      <c r="F189" s="355"/>
      <c r="G189" s="432"/>
      <c r="H189" s="355"/>
      <c r="I189" s="432"/>
      <c r="J189" s="673"/>
      <c r="K189" s="4"/>
      <c r="L189" s="68">
        <v>261</v>
      </c>
      <c r="M189" s="69" t="s">
        <v>6</v>
      </c>
      <c r="N189" s="70">
        <f t="shared" si="14"/>
        <v>270</v>
      </c>
      <c r="O189" s="70"/>
      <c r="P189" s="432"/>
      <c r="Q189" s="355"/>
      <c r="R189" s="432"/>
      <c r="S189" s="355"/>
      <c r="T189" s="432"/>
      <c r="U189" s="673"/>
    </row>
    <row r="190" spans="1:21" ht="11.1" customHeight="1">
      <c r="A190" s="68">
        <v>271</v>
      </c>
      <c r="B190" s="69" t="s">
        <v>6</v>
      </c>
      <c r="C190" s="70">
        <f t="shared" si="13"/>
        <v>280</v>
      </c>
      <c r="D190" s="70"/>
      <c r="E190" s="432"/>
      <c r="F190" s="355"/>
      <c r="G190" s="432"/>
      <c r="H190" s="355"/>
      <c r="I190" s="432"/>
      <c r="J190" s="673"/>
      <c r="K190" s="4"/>
      <c r="L190" s="68">
        <v>271</v>
      </c>
      <c r="M190" s="69" t="s">
        <v>6</v>
      </c>
      <c r="N190" s="70">
        <f t="shared" si="14"/>
        <v>280</v>
      </c>
      <c r="O190" s="70"/>
      <c r="P190" s="432"/>
      <c r="Q190" s="355"/>
      <c r="R190" s="432"/>
      <c r="S190" s="355"/>
      <c r="T190" s="432"/>
      <c r="U190" s="673"/>
    </row>
    <row r="191" spans="1:21" ht="11.1" customHeight="1">
      <c r="A191" s="68">
        <v>281</v>
      </c>
      <c r="B191" s="69" t="s">
        <v>6</v>
      </c>
      <c r="C191" s="70">
        <f t="shared" si="13"/>
        <v>290</v>
      </c>
      <c r="D191" s="70"/>
      <c r="E191" s="432"/>
      <c r="F191" s="355"/>
      <c r="G191" s="432"/>
      <c r="H191" s="355"/>
      <c r="I191" s="432"/>
      <c r="J191" s="673"/>
      <c r="K191" s="8"/>
      <c r="L191" s="68">
        <v>281</v>
      </c>
      <c r="M191" s="69" t="s">
        <v>6</v>
      </c>
      <c r="N191" s="70">
        <f t="shared" si="14"/>
        <v>290</v>
      </c>
      <c r="O191" s="70"/>
      <c r="P191" s="432"/>
      <c r="Q191" s="355"/>
      <c r="R191" s="432"/>
      <c r="S191" s="355"/>
      <c r="T191" s="432"/>
      <c r="U191" s="673"/>
    </row>
    <row r="192" spans="1:21" ht="11.1" customHeight="1">
      <c r="A192" s="68">
        <v>291</v>
      </c>
      <c r="B192" s="69" t="s">
        <v>6</v>
      </c>
      <c r="C192" s="70">
        <f t="shared" si="13"/>
        <v>300</v>
      </c>
      <c r="D192" s="70"/>
      <c r="E192" s="432"/>
      <c r="F192" s="355"/>
      <c r="G192" s="432"/>
      <c r="H192" s="355"/>
      <c r="I192" s="432"/>
      <c r="J192" s="673"/>
      <c r="K192" s="8"/>
      <c r="L192" s="68">
        <v>281</v>
      </c>
      <c r="M192" s="69" t="s">
        <v>6</v>
      </c>
      <c r="N192" s="70">
        <f t="shared" si="14"/>
        <v>290</v>
      </c>
      <c r="O192" s="70"/>
      <c r="P192" s="432"/>
      <c r="Q192" s="355"/>
      <c r="R192" s="432"/>
      <c r="S192" s="355"/>
      <c r="T192" s="432"/>
      <c r="U192" s="673"/>
    </row>
    <row r="193" spans="1:21" ht="11.1" customHeight="1">
      <c r="A193" s="68">
        <v>301</v>
      </c>
      <c r="B193" s="69" t="s">
        <v>6</v>
      </c>
      <c r="C193" s="70">
        <f t="shared" si="13"/>
        <v>310</v>
      </c>
      <c r="D193" s="70"/>
      <c r="E193" s="432"/>
      <c r="F193" s="355"/>
      <c r="G193" s="432"/>
      <c r="H193" s="355"/>
      <c r="I193" s="432"/>
      <c r="J193" s="673"/>
      <c r="K193" s="10"/>
      <c r="L193" s="68">
        <v>301</v>
      </c>
      <c r="M193" s="69" t="s">
        <v>6</v>
      </c>
      <c r="N193" s="70">
        <f t="shared" si="14"/>
        <v>310</v>
      </c>
      <c r="O193" s="70"/>
      <c r="P193" s="432"/>
      <c r="Q193" s="355"/>
      <c r="R193" s="432"/>
      <c r="S193" s="355"/>
      <c r="T193" s="432"/>
      <c r="U193" s="673"/>
    </row>
    <row r="194" spans="1:21" ht="11.1" customHeight="1">
      <c r="A194" s="68">
        <v>311</v>
      </c>
      <c r="B194" s="69" t="s">
        <v>6</v>
      </c>
      <c r="C194" s="70">
        <f t="shared" si="13"/>
        <v>320</v>
      </c>
      <c r="D194" s="70"/>
      <c r="E194" s="432"/>
      <c r="F194" s="355"/>
      <c r="G194" s="432"/>
      <c r="H194" s="355"/>
      <c r="I194" s="432"/>
      <c r="J194" s="673"/>
      <c r="K194" s="4"/>
      <c r="L194" s="68">
        <v>311</v>
      </c>
      <c r="M194" s="69" t="s">
        <v>6</v>
      </c>
      <c r="N194" s="70">
        <f t="shared" si="14"/>
        <v>320</v>
      </c>
      <c r="O194" s="70"/>
      <c r="P194" s="432"/>
      <c r="Q194" s="355"/>
      <c r="R194" s="432"/>
      <c r="S194" s="355"/>
      <c r="T194" s="432"/>
      <c r="U194" s="673"/>
    </row>
    <row r="195" spans="1:21" ht="11.1" customHeight="1">
      <c r="A195" s="68">
        <v>321</v>
      </c>
      <c r="B195" s="69" t="s">
        <v>6</v>
      </c>
      <c r="C195" s="70">
        <f t="shared" si="13"/>
        <v>330</v>
      </c>
      <c r="D195" s="70"/>
      <c r="E195" s="432"/>
      <c r="F195" s="355"/>
      <c r="G195" s="432"/>
      <c r="H195" s="355"/>
      <c r="I195" s="432"/>
      <c r="J195" s="673"/>
      <c r="K195" s="8"/>
      <c r="L195" s="68">
        <v>321</v>
      </c>
      <c r="M195" s="69" t="s">
        <v>6</v>
      </c>
      <c r="N195" s="70">
        <f t="shared" si="14"/>
        <v>330</v>
      </c>
      <c r="O195" s="70"/>
      <c r="P195" s="432"/>
      <c r="Q195" s="355"/>
      <c r="R195" s="432"/>
      <c r="S195" s="355"/>
      <c r="T195" s="432"/>
      <c r="U195" s="673"/>
    </row>
    <row r="196" spans="1:21" ht="11.1" customHeight="1">
      <c r="A196" s="68">
        <v>331</v>
      </c>
      <c r="B196" s="69" t="s">
        <v>6</v>
      </c>
      <c r="C196" s="70">
        <f t="shared" si="13"/>
        <v>340</v>
      </c>
      <c r="D196" s="70"/>
      <c r="E196" s="432"/>
      <c r="F196" s="355"/>
      <c r="G196" s="432"/>
      <c r="H196" s="355"/>
      <c r="I196" s="432"/>
      <c r="J196" s="673"/>
      <c r="K196" s="8"/>
      <c r="L196" s="68">
        <v>331</v>
      </c>
      <c r="M196" s="69" t="s">
        <v>6</v>
      </c>
      <c r="N196" s="70">
        <f t="shared" si="14"/>
        <v>340</v>
      </c>
      <c r="O196" s="70"/>
      <c r="P196" s="432"/>
      <c r="Q196" s="355"/>
      <c r="R196" s="432"/>
      <c r="S196" s="355"/>
      <c r="T196" s="432"/>
      <c r="U196" s="673"/>
    </row>
    <row r="197" spans="1:21" ht="11.1" customHeight="1">
      <c r="A197" s="68">
        <v>341</v>
      </c>
      <c r="B197" s="69" t="s">
        <v>6</v>
      </c>
      <c r="C197" s="70">
        <f t="shared" si="13"/>
        <v>350</v>
      </c>
      <c r="D197" s="70"/>
      <c r="E197" s="432"/>
      <c r="F197" s="355"/>
      <c r="G197" s="432"/>
      <c r="H197" s="355"/>
      <c r="I197" s="432"/>
      <c r="J197" s="673"/>
      <c r="K197" s="9"/>
      <c r="L197" s="68">
        <v>341</v>
      </c>
      <c r="M197" s="69" t="s">
        <v>6</v>
      </c>
      <c r="N197" s="70">
        <f t="shared" si="14"/>
        <v>350</v>
      </c>
      <c r="O197" s="70"/>
      <c r="P197" s="432"/>
      <c r="Q197" s="355"/>
      <c r="R197" s="432"/>
      <c r="S197" s="355"/>
      <c r="T197" s="432"/>
      <c r="U197" s="673"/>
    </row>
    <row r="198" spans="1:21" ht="11.1" customHeight="1">
      <c r="A198" s="68">
        <v>351</v>
      </c>
      <c r="B198" s="69" t="s">
        <v>6</v>
      </c>
      <c r="C198" s="70">
        <f t="shared" si="13"/>
        <v>360</v>
      </c>
      <c r="D198" s="70"/>
      <c r="E198" s="432"/>
      <c r="F198" s="355"/>
      <c r="G198" s="432"/>
      <c r="H198" s="355"/>
      <c r="I198" s="432"/>
      <c r="J198" s="673"/>
      <c r="K198" s="4"/>
      <c r="L198" s="68">
        <v>351</v>
      </c>
      <c r="M198" s="69" t="s">
        <v>6</v>
      </c>
      <c r="N198" s="70">
        <f t="shared" si="14"/>
        <v>360</v>
      </c>
      <c r="O198" s="70"/>
      <c r="P198" s="432"/>
      <c r="Q198" s="355"/>
      <c r="R198" s="432"/>
      <c r="S198" s="355"/>
      <c r="T198" s="432"/>
      <c r="U198" s="673"/>
    </row>
    <row r="199" spans="1:21" ht="11.1" customHeight="1">
      <c r="A199" s="68">
        <v>361</v>
      </c>
      <c r="B199" s="69" t="s">
        <v>6</v>
      </c>
      <c r="C199" s="70">
        <f t="shared" si="13"/>
        <v>370</v>
      </c>
      <c r="D199" s="70"/>
      <c r="E199" s="432"/>
      <c r="F199" s="355"/>
      <c r="G199" s="432"/>
      <c r="H199" s="355"/>
      <c r="I199" s="432"/>
      <c r="J199" s="673"/>
      <c r="K199" s="8"/>
      <c r="L199" s="68">
        <v>351</v>
      </c>
      <c r="M199" s="69" t="s">
        <v>6</v>
      </c>
      <c r="N199" s="70">
        <f t="shared" si="14"/>
        <v>360</v>
      </c>
      <c r="O199" s="70"/>
      <c r="P199" s="432"/>
      <c r="Q199" s="355"/>
      <c r="R199" s="432"/>
      <c r="S199" s="355"/>
      <c r="T199" s="432"/>
      <c r="U199" s="673"/>
    </row>
    <row r="200" spans="1:21" ht="11.1" customHeight="1">
      <c r="A200" s="68">
        <v>371</v>
      </c>
      <c r="B200" s="69" t="s">
        <v>6</v>
      </c>
      <c r="C200" s="70">
        <f t="shared" si="13"/>
        <v>380</v>
      </c>
      <c r="D200" s="70"/>
      <c r="E200" s="432"/>
      <c r="F200" s="355"/>
      <c r="G200" s="432"/>
      <c r="H200" s="355"/>
      <c r="I200" s="432"/>
      <c r="J200" s="673"/>
      <c r="K200" s="8"/>
      <c r="L200" s="68">
        <v>371</v>
      </c>
      <c r="M200" s="69" t="s">
        <v>6</v>
      </c>
      <c r="N200" s="70">
        <f t="shared" si="14"/>
        <v>380</v>
      </c>
      <c r="O200" s="70"/>
      <c r="P200" s="432"/>
      <c r="Q200" s="355"/>
      <c r="R200" s="432"/>
      <c r="S200" s="355"/>
      <c r="T200" s="432"/>
      <c r="U200" s="673"/>
    </row>
    <row r="201" spans="1:21" ht="11.1" customHeight="1">
      <c r="A201" s="68">
        <v>381</v>
      </c>
      <c r="B201" s="69" t="s">
        <v>6</v>
      </c>
      <c r="C201" s="70">
        <f t="shared" si="13"/>
        <v>390</v>
      </c>
      <c r="D201" s="70"/>
      <c r="E201" s="432"/>
      <c r="F201" s="355"/>
      <c r="G201" s="432"/>
      <c r="H201" s="355"/>
      <c r="I201" s="432"/>
      <c r="J201" s="673"/>
      <c r="K201" s="9"/>
      <c r="L201" s="68">
        <v>381</v>
      </c>
      <c r="M201" s="69" t="s">
        <v>6</v>
      </c>
      <c r="N201" s="70">
        <f t="shared" si="14"/>
        <v>390</v>
      </c>
      <c r="O201" s="70"/>
      <c r="P201" s="432"/>
      <c r="Q201" s="355"/>
      <c r="R201" s="432"/>
      <c r="S201" s="355"/>
      <c r="T201" s="432"/>
      <c r="U201" s="673"/>
    </row>
    <row r="202" spans="1:21" ht="11.1" customHeight="1">
      <c r="A202" s="68">
        <v>391</v>
      </c>
      <c r="B202" s="69" t="s">
        <v>6</v>
      </c>
      <c r="C202" s="70">
        <f t="shared" si="13"/>
        <v>400</v>
      </c>
      <c r="D202" s="70"/>
      <c r="E202" s="432"/>
      <c r="F202" s="355"/>
      <c r="G202" s="432"/>
      <c r="H202" s="355"/>
      <c r="I202" s="432"/>
      <c r="J202" s="673"/>
      <c r="L202" s="68">
        <v>391</v>
      </c>
      <c r="M202" s="69" t="s">
        <v>6</v>
      </c>
      <c r="N202" s="70">
        <f t="shared" si="14"/>
        <v>400</v>
      </c>
      <c r="O202" s="70"/>
      <c r="P202" s="432"/>
      <c r="Q202" s="355"/>
      <c r="R202" s="432"/>
      <c r="S202" s="355"/>
      <c r="T202" s="432"/>
      <c r="U202" s="673"/>
    </row>
    <row r="203" spans="1:21" ht="11.1" customHeight="1">
      <c r="A203" s="68">
        <v>401</v>
      </c>
      <c r="B203" s="69" t="s">
        <v>6</v>
      </c>
      <c r="C203" s="70">
        <f t="shared" si="13"/>
        <v>410</v>
      </c>
      <c r="D203" s="70"/>
      <c r="E203" s="432"/>
      <c r="F203" s="355"/>
      <c r="G203" s="432"/>
      <c r="H203" s="355"/>
      <c r="I203" s="432"/>
      <c r="J203" s="673"/>
      <c r="L203" s="68">
        <v>401</v>
      </c>
      <c r="M203" s="69" t="s">
        <v>6</v>
      </c>
      <c r="N203" s="70">
        <f t="shared" si="14"/>
        <v>410</v>
      </c>
      <c r="O203" s="70"/>
      <c r="P203" s="432"/>
      <c r="Q203" s="355"/>
      <c r="R203" s="432"/>
      <c r="S203" s="355"/>
      <c r="T203" s="432"/>
      <c r="U203" s="673"/>
    </row>
    <row r="204" spans="1:21" ht="11.1" customHeight="1">
      <c r="A204" s="68">
        <v>411</v>
      </c>
      <c r="B204" s="69" t="s">
        <v>6</v>
      </c>
      <c r="C204" s="70">
        <f t="shared" si="13"/>
        <v>420</v>
      </c>
      <c r="D204" s="70"/>
      <c r="E204" s="432"/>
      <c r="F204" s="355"/>
      <c r="G204" s="432"/>
      <c r="H204" s="355"/>
      <c r="I204" s="432"/>
      <c r="J204" s="673"/>
      <c r="K204" s="9"/>
      <c r="L204" s="68">
        <v>411</v>
      </c>
      <c r="M204" s="69" t="s">
        <v>6</v>
      </c>
      <c r="N204" s="70">
        <f t="shared" si="14"/>
        <v>420</v>
      </c>
      <c r="O204" s="70"/>
      <c r="P204" s="432"/>
      <c r="Q204" s="355"/>
      <c r="R204" s="432"/>
      <c r="S204" s="355"/>
      <c r="T204" s="432"/>
      <c r="U204" s="673"/>
    </row>
    <row r="205" spans="1:21" ht="11.1" customHeight="1">
      <c r="A205" s="68">
        <v>421</v>
      </c>
      <c r="B205" s="69" t="s">
        <v>6</v>
      </c>
      <c r="C205" s="70">
        <f t="shared" si="13"/>
        <v>430</v>
      </c>
      <c r="D205" s="70"/>
      <c r="E205" s="432"/>
      <c r="F205" s="355"/>
      <c r="G205" s="432"/>
      <c r="H205" s="355"/>
      <c r="I205" s="432"/>
      <c r="J205" s="673"/>
      <c r="K205" s="9"/>
      <c r="L205" s="68">
        <v>421</v>
      </c>
      <c r="M205" s="69" t="s">
        <v>6</v>
      </c>
      <c r="N205" s="70">
        <f t="shared" si="14"/>
        <v>430</v>
      </c>
      <c r="O205" s="70"/>
      <c r="P205" s="432"/>
      <c r="Q205" s="355"/>
      <c r="R205" s="432"/>
      <c r="S205" s="355"/>
      <c r="T205" s="432"/>
      <c r="U205" s="673"/>
    </row>
    <row r="206" spans="1:21" ht="11.1" customHeight="1">
      <c r="A206" s="68">
        <v>431</v>
      </c>
      <c r="B206" s="69" t="s">
        <v>6</v>
      </c>
      <c r="C206" s="70">
        <f t="shared" si="13"/>
        <v>440</v>
      </c>
      <c r="D206" s="70"/>
      <c r="E206" s="432"/>
      <c r="F206" s="355"/>
      <c r="G206" s="432"/>
      <c r="H206" s="355"/>
      <c r="I206" s="432"/>
      <c r="J206" s="673"/>
      <c r="K206" s="9"/>
      <c r="L206" s="68">
        <v>431</v>
      </c>
      <c r="M206" s="69" t="s">
        <v>6</v>
      </c>
      <c r="N206" s="70">
        <f t="shared" si="14"/>
        <v>440</v>
      </c>
      <c r="O206" s="70"/>
      <c r="P206" s="432"/>
      <c r="Q206" s="355"/>
      <c r="R206" s="432"/>
      <c r="S206" s="355"/>
      <c r="T206" s="432"/>
      <c r="U206" s="673"/>
    </row>
    <row r="207" spans="1:21" ht="11.1" customHeight="1">
      <c r="A207" s="68">
        <v>441</v>
      </c>
      <c r="B207" s="69" t="s">
        <v>6</v>
      </c>
      <c r="C207" s="70">
        <f t="shared" si="13"/>
        <v>450</v>
      </c>
      <c r="D207" s="70"/>
      <c r="E207" s="432"/>
      <c r="F207" s="355"/>
      <c r="G207" s="432"/>
      <c r="H207" s="355"/>
      <c r="I207" s="432"/>
      <c r="J207" s="673"/>
      <c r="K207" s="9"/>
      <c r="L207" s="68">
        <v>441</v>
      </c>
      <c r="M207" s="69" t="s">
        <v>6</v>
      </c>
      <c r="N207" s="70">
        <f t="shared" si="14"/>
        <v>450</v>
      </c>
      <c r="O207" s="70"/>
      <c r="P207" s="432"/>
      <c r="Q207" s="355"/>
      <c r="R207" s="432"/>
      <c r="S207" s="355"/>
      <c r="T207" s="432"/>
      <c r="U207" s="673"/>
    </row>
    <row r="208" spans="1:21" ht="11.1" customHeight="1">
      <c r="A208" s="68">
        <v>451</v>
      </c>
      <c r="B208" s="69" t="s">
        <v>6</v>
      </c>
      <c r="C208" s="70">
        <f t="shared" si="13"/>
        <v>460</v>
      </c>
      <c r="D208" s="70"/>
      <c r="E208" s="432"/>
      <c r="F208" s="355"/>
      <c r="G208" s="432"/>
      <c r="H208" s="355"/>
      <c r="I208" s="432"/>
      <c r="J208" s="673"/>
      <c r="K208" s="9"/>
      <c r="L208" s="68">
        <v>451</v>
      </c>
      <c r="M208" s="69" t="s">
        <v>6</v>
      </c>
      <c r="N208" s="70">
        <f t="shared" si="14"/>
        <v>460</v>
      </c>
      <c r="O208" s="70"/>
      <c r="P208" s="432"/>
      <c r="Q208" s="355"/>
      <c r="R208" s="432"/>
      <c r="S208" s="355"/>
      <c r="T208" s="432"/>
      <c r="U208" s="673"/>
    </row>
    <row r="209" spans="1:21" ht="11.1" customHeight="1">
      <c r="A209" s="68">
        <v>461</v>
      </c>
      <c r="B209" s="69" t="s">
        <v>6</v>
      </c>
      <c r="C209" s="70">
        <f t="shared" si="13"/>
        <v>470</v>
      </c>
      <c r="D209" s="70"/>
      <c r="E209" s="432"/>
      <c r="F209" s="355"/>
      <c r="G209" s="432"/>
      <c r="H209" s="355"/>
      <c r="I209" s="432"/>
      <c r="J209" s="673"/>
      <c r="K209" s="9"/>
      <c r="L209" s="68">
        <v>461</v>
      </c>
      <c r="M209" s="69" t="s">
        <v>6</v>
      </c>
      <c r="N209" s="70">
        <f t="shared" si="14"/>
        <v>470</v>
      </c>
      <c r="O209" s="70"/>
      <c r="P209" s="432"/>
      <c r="Q209" s="355"/>
      <c r="R209" s="432"/>
      <c r="S209" s="355"/>
      <c r="T209" s="432"/>
      <c r="U209" s="673"/>
    </row>
    <row r="210" spans="1:21" ht="11.1" customHeight="1">
      <c r="A210" s="76">
        <v>471</v>
      </c>
      <c r="B210" s="69" t="s">
        <v>6</v>
      </c>
      <c r="C210" s="77">
        <f t="shared" si="13"/>
        <v>480</v>
      </c>
      <c r="D210" s="78"/>
      <c r="E210" s="432"/>
      <c r="F210" s="355"/>
      <c r="G210" s="432"/>
      <c r="H210" s="355"/>
      <c r="I210" s="432"/>
      <c r="J210" s="673"/>
      <c r="K210" s="9"/>
      <c r="L210" s="76">
        <v>471</v>
      </c>
      <c r="M210" s="69" t="s">
        <v>6</v>
      </c>
      <c r="N210" s="77">
        <f t="shared" si="14"/>
        <v>480</v>
      </c>
      <c r="O210" s="78"/>
      <c r="P210" s="432"/>
      <c r="Q210" s="355"/>
      <c r="R210" s="432"/>
      <c r="S210" s="355"/>
      <c r="T210" s="432"/>
      <c r="U210" s="673"/>
    </row>
    <row r="211" spans="1:21" ht="11.1" customHeight="1">
      <c r="A211" s="11"/>
      <c r="E211" s="12"/>
      <c r="F211" s="12"/>
      <c r="G211" s="79"/>
      <c r="H211" s="79"/>
      <c r="I211" s="79"/>
      <c r="J211" s="80"/>
      <c r="K211" s="9"/>
      <c r="L211" s="11"/>
      <c r="P211" s="12"/>
      <c r="Q211" s="12"/>
      <c r="R211" s="79"/>
      <c r="S211" s="79"/>
      <c r="T211" s="79"/>
      <c r="U211" s="80"/>
    </row>
    <row r="212" spans="1:21" ht="11.1" customHeight="1">
      <c r="A212" s="11"/>
      <c r="E212" s="12"/>
      <c r="F212" s="12"/>
      <c r="G212" s="79"/>
      <c r="H212" s="79"/>
      <c r="I212" s="79"/>
      <c r="J212" s="80"/>
      <c r="K212" s="9"/>
      <c r="L212" s="11"/>
      <c r="P212" s="12"/>
      <c r="Q212" s="12"/>
      <c r="R212" s="79"/>
      <c r="S212" s="79"/>
      <c r="T212" s="79"/>
      <c r="U212" s="80"/>
    </row>
    <row r="213" spans="1:21" ht="11.1" customHeight="1">
      <c r="A213" s="16" t="s">
        <v>7</v>
      </c>
      <c r="B213" s="15"/>
      <c r="C213" s="15"/>
      <c r="D213" s="15"/>
      <c r="E213" s="15"/>
      <c r="F213" s="15"/>
      <c r="G213" s="81"/>
      <c r="H213" s="81"/>
      <c r="I213" s="81"/>
      <c r="J213" s="82"/>
      <c r="K213" s="9"/>
      <c r="L213" s="16" t="s">
        <v>7</v>
      </c>
      <c r="M213" s="15"/>
      <c r="N213" s="15"/>
      <c r="O213" s="15"/>
      <c r="P213" s="15"/>
      <c r="Q213" s="15"/>
      <c r="R213" s="81"/>
      <c r="S213" s="81"/>
      <c r="T213" s="81"/>
      <c r="U213" s="82"/>
    </row>
    <row r="214" spans="1:21" ht="11.1" customHeight="1">
      <c r="A214" s="17"/>
      <c r="B214" s="15" t="s">
        <v>8</v>
      </c>
      <c r="C214" s="15"/>
      <c r="D214" s="15"/>
      <c r="E214" s="15"/>
      <c r="F214" s="15"/>
      <c r="G214" s="81"/>
      <c r="H214" s="81"/>
      <c r="I214" s="81"/>
      <c r="J214" s="82"/>
      <c r="K214" s="9"/>
      <c r="L214" s="17"/>
      <c r="M214" s="15" t="s">
        <v>8</v>
      </c>
      <c r="N214" s="15"/>
      <c r="O214" s="15"/>
      <c r="P214" s="15"/>
      <c r="Q214" s="15"/>
      <c r="R214" s="81"/>
      <c r="S214" s="81"/>
      <c r="T214" s="81"/>
      <c r="U214" s="82"/>
    </row>
    <row r="215" spans="1:21" ht="11.1" customHeight="1">
      <c r="A215" s="53" t="s">
        <v>9</v>
      </c>
      <c r="B215" s="15" t="s">
        <v>10</v>
      </c>
      <c r="C215" s="15"/>
      <c r="D215" s="15"/>
      <c r="E215" s="15"/>
      <c r="F215" s="15"/>
      <c r="G215" s="81"/>
      <c r="H215" s="81"/>
      <c r="I215" s="81"/>
      <c r="J215" s="82"/>
      <c r="K215" s="9"/>
      <c r="L215" s="53" t="s">
        <v>9</v>
      </c>
      <c r="M215" s="15" t="s">
        <v>10</v>
      </c>
      <c r="N215" s="15"/>
      <c r="O215" s="15"/>
      <c r="P215" s="15"/>
      <c r="Q215" s="15"/>
      <c r="R215" s="81"/>
      <c r="S215" s="81"/>
      <c r="T215" s="81"/>
      <c r="U215" s="82"/>
    </row>
    <row r="216" spans="1:21" ht="11.1" customHeight="1">
      <c r="A216" s="54" t="s">
        <v>11</v>
      </c>
      <c r="B216" s="15" t="s">
        <v>12</v>
      </c>
      <c r="C216" s="15"/>
      <c r="D216" s="15"/>
      <c r="E216" s="18"/>
      <c r="F216" s="18"/>
      <c r="G216" s="15"/>
      <c r="H216" s="15"/>
      <c r="I216" s="15"/>
      <c r="J216" s="83"/>
      <c r="K216" s="9"/>
      <c r="L216" s="54" t="s">
        <v>11</v>
      </c>
      <c r="M216" s="15" t="s">
        <v>12</v>
      </c>
      <c r="N216" s="15"/>
      <c r="O216" s="15"/>
      <c r="P216" s="18"/>
      <c r="Q216" s="18"/>
      <c r="R216" s="15"/>
      <c r="S216" s="15"/>
      <c r="T216" s="15"/>
      <c r="U216" s="83"/>
    </row>
    <row r="217" spans="1:21" ht="11.1" customHeight="1" thickBot="1">
      <c r="A217" s="23"/>
      <c r="B217" s="20"/>
      <c r="C217" s="20"/>
      <c r="D217" s="20"/>
      <c r="E217" s="20"/>
      <c r="F217" s="20"/>
      <c r="G217" s="21"/>
      <c r="H217" s="21"/>
      <c r="I217" s="21"/>
      <c r="J217" s="84"/>
      <c r="K217" s="9"/>
      <c r="L217" s="23"/>
      <c r="M217" s="20"/>
      <c r="N217" s="20"/>
      <c r="O217" s="20"/>
      <c r="P217" s="20"/>
      <c r="Q217" s="20"/>
      <c r="R217" s="21"/>
      <c r="S217" s="21"/>
      <c r="T217" s="21"/>
      <c r="U217" s="84"/>
    </row>
    <row r="218" spans="1:21" ht="18" customHeight="1">
      <c r="A218" s="311" t="s">
        <v>13</v>
      </c>
      <c r="B218" s="312"/>
      <c r="C218" s="319" t="s">
        <v>14</v>
      </c>
      <c r="D218" s="320"/>
      <c r="E218" s="38" t="s">
        <v>15</v>
      </c>
      <c r="F218" s="38" t="s">
        <v>16</v>
      </c>
      <c r="G218" s="38" t="s">
        <v>17</v>
      </c>
      <c r="H218" s="38" t="s">
        <v>18</v>
      </c>
      <c r="I218" s="56" t="s">
        <v>19</v>
      </c>
      <c r="J218" s="57" t="s">
        <v>20</v>
      </c>
      <c r="K218" s="85"/>
      <c r="L218" s="311" t="s">
        <v>13</v>
      </c>
      <c r="M218" s="312"/>
      <c r="N218" s="319" t="s">
        <v>14</v>
      </c>
      <c r="O218" s="320"/>
      <c r="P218" s="38" t="s">
        <v>15</v>
      </c>
      <c r="Q218" s="38" t="s">
        <v>16</v>
      </c>
      <c r="R218" s="38" t="s">
        <v>17</v>
      </c>
      <c r="S218" s="38" t="s">
        <v>18</v>
      </c>
      <c r="T218" s="56" t="s">
        <v>19</v>
      </c>
      <c r="U218" s="57" t="s">
        <v>20</v>
      </c>
    </row>
    <row r="219" spans="1:21" ht="18" customHeight="1" thickBot="1">
      <c r="A219" s="313" t="s">
        <v>21</v>
      </c>
      <c r="B219" s="314"/>
      <c r="C219" s="671"/>
      <c r="D219" s="672"/>
      <c r="E219" s="101"/>
      <c r="F219" s="101"/>
      <c r="G219" s="101"/>
      <c r="H219" s="101"/>
      <c r="I219" s="102"/>
      <c r="J219" s="58">
        <f ca="1">TODAY()</f>
        <v>45693</v>
      </c>
      <c r="K219" s="85"/>
      <c r="L219" s="313" t="s">
        <v>21</v>
      </c>
      <c r="M219" s="314"/>
      <c r="N219" s="671"/>
      <c r="O219" s="672"/>
      <c r="P219" s="101"/>
      <c r="Q219" s="101"/>
      <c r="R219" s="101"/>
      <c r="S219" s="101"/>
      <c r="T219" s="102"/>
      <c r="U219" s="58">
        <f ca="1">TODAY()</f>
        <v>45693</v>
      </c>
    </row>
    <row r="220" spans="1:21" ht="18" customHeight="1">
      <c r="A220" s="313" t="s">
        <v>22</v>
      </c>
      <c r="B220" s="314"/>
      <c r="C220" s="671"/>
      <c r="D220" s="672"/>
      <c r="E220" s="103"/>
      <c r="F220" s="104"/>
      <c r="G220" s="104"/>
      <c r="H220" s="104"/>
      <c r="I220" s="104"/>
      <c r="J220" s="86"/>
      <c r="K220" s="85"/>
      <c r="L220" s="313" t="s">
        <v>22</v>
      </c>
      <c r="M220" s="314"/>
      <c r="N220" s="671"/>
      <c r="O220" s="672"/>
      <c r="P220" s="103"/>
      <c r="Q220" s="104"/>
      <c r="R220" s="104"/>
      <c r="S220" s="104"/>
      <c r="T220" s="104"/>
      <c r="U220" s="86"/>
    </row>
    <row r="221" spans="1:21" ht="18" customHeight="1" thickBot="1">
      <c r="A221" s="356"/>
      <c r="B221" s="357"/>
      <c r="C221" s="357"/>
      <c r="D221" s="357"/>
      <c r="E221" s="357"/>
      <c r="F221" s="358"/>
      <c r="G221" s="358"/>
      <c r="H221" s="359"/>
      <c r="I221" s="39" t="s">
        <v>23</v>
      </c>
      <c r="J221" s="40">
        <f>U147+1</f>
        <v>5</v>
      </c>
      <c r="K221" s="85"/>
      <c r="L221" s="356"/>
      <c r="M221" s="357"/>
      <c r="N221" s="357"/>
      <c r="O221" s="357"/>
      <c r="P221" s="357"/>
      <c r="Q221" s="358"/>
      <c r="R221" s="358"/>
      <c r="S221" s="359"/>
      <c r="T221" s="39" t="s">
        <v>23</v>
      </c>
      <c r="U221" s="40">
        <f>J221+1</f>
        <v>6</v>
      </c>
    </row>
  </sheetData>
  <sheetProtection sheet="1" objects="1" scenarios="1"/>
  <mergeCells count="978">
    <mergeCell ref="A13:C13"/>
    <mergeCell ref="L13:N13"/>
    <mergeCell ref="A87:C87"/>
    <mergeCell ref="L87:N87"/>
    <mergeCell ref="L161:N161"/>
    <mergeCell ref="A161:C161"/>
    <mergeCell ref="A1:E8"/>
    <mergeCell ref="F1:I4"/>
    <mergeCell ref="J1:J4"/>
    <mergeCell ref="L1:P8"/>
    <mergeCell ref="E12:F12"/>
    <mergeCell ref="G12:H12"/>
    <mergeCell ref="I12:J12"/>
    <mergeCell ref="P12:Q12"/>
    <mergeCell ref="A14:C14"/>
    <mergeCell ref="E18:F18"/>
    <mergeCell ref="G18:H18"/>
    <mergeCell ref="I18:J18"/>
    <mergeCell ref="P18:Q18"/>
    <mergeCell ref="E22:F22"/>
    <mergeCell ref="G22:H22"/>
    <mergeCell ref="I22:J22"/>
    <mergeCell ref="P22:Q22"/>
    <mergeCell ref="E26:F26"/>
    <mergeCell ref="Q1:T4"/>
    <mergeCell ref="U1:U4"/>
    <mergeCell ref="F5:I8"/>
    <mergeCell ref="J5:J8"/>
    <mergeCell ref="Q5:T8"/>
    <mergeCell ref="U5:U8"/>
    <mergeCell ref="A9:F11"/>
    <mergeCell ref="G9:J11"/>
    <mergeCell ref="L9:Q11"/>
    <mergeCell ref="R9:U11"/>
    <mergeCell ref="R12:S12"/>
    <mergeCell ref="T12:U12"/>
    <mergeCell ref="R15:S15"/>
    <mergeCell ref="T15:U15"/>
    <mergeCell ref="E16:F16"/>
    <mergeCell ref="G16:H16"/>
    <mergeCell ref="I16:J16"/>
    <mergeCell ref="P16:Q16"/>
    <mergeCell ref="R16:S16"/>
    <mergeCell ref="T16:U16"/>
    <mergeCell ref="L14:N14"/>
    <mergeCell ref="E15:F15"/>
    <mergeCell ref="G15:H15"/>
    <mergeCell ref="I15:J15"/>
    <mergeCell ref="P15:Q15"/>
    <mergeCell ref="R18:S18"/>
    <mergeCell ref="T18:U18"/>
    <mergeCell ref="E17:F17"/>
    <mergeCell ref="G17:H17"/>
    <mergeCell ref="I17:J17"/>
    <mergeCell ref="P17:Q17"/>
    <mergeCell ref="R17:S17"/>
    <mergeCell ref="T17:U17"/>
    <mergeCell ref="E20:F20"/>
    <mergeCell ref="G20:H20"/>
    <mergeCell ref="I20:J20"/>
    <mergeCell ref="P20:Q20"/>
    <mergeCell ref="R20:S20"/>
    <mergeCell ref="T20:U20"/>
    <mergeCell ref="E19:F19"/>
    <mergeCell ref="G19:H19"/>
    <mergeCell ref="I19:J19"/>
    <mergeCell ref="P19:Q19"/>
    <mergeCell ref="R19:S19"/>
    <mergeCell ref="T19:U19"/>
    <mergeCell ref="R22:S22"/>
    <mergeCell ref="T22:U22"/>
    <mergeCell ref="E21:F21"/>
    <mergeCell ref="G21:H21"/>
    <mergeCell ref="I21:J21"/>
    <mergeCell ref="P21:Q21"/>
    <mergeCell ref="R21:S21"/>
    <mergeCell ref="T21:U21"/>
    <mergeCell ref="E24:F24"/>
    <mergeCell ref="G24:H24"/>
    <mergeCell ref="I24:J24"/>
    <mergeCell ref="P24:Q24"/>
    <mergeCell ref="R24:S24"/>
    <mergeCell ref="T24:U24"/>
    <mergeCell ref="E23:F23"/>
    <mergeCell ref="G23:H23"/>
    <mergeCell ref="I23:J23"/>
    <mergeCell ref="P23:Q23"/>
    <mergeCell ref="R23:S23"/>
    <mergeCell ref="T23:U23"/>
    <mergeCell ref="G26:H26"/>
    <mergeCell ref="I26:J26"/>
    <mergeCell ref="P26:Q26"/>
    <mergeCell ref="R26:S26"/>
    <mergeCell ref="T26:U26"/>
    <mergeCell ref="E25:F25"/>
    <mergeCell ref="G25:H25"/>
    <mergeCell ref="I25:J25"/>
    <mergeCell ref="P25:Q25"/>
    <mergeCell ref="R25:S25"/>
    <mergeCell ref="T25:U25"/>
    <mergeCell ref="E28:F28"/>
    <mergeCell ref="G28:H28"/>
    <mergeCell ref="I28:J28"/>
    <mergeCell ref="P28:Q28"/>
    <mergeCell ref="R28:S28"/>
    <mergeCell ref="T28:U28"/>
    <mergeCell ref="E27:F27"/>
    <mergeCell ref="G27:H27"/>
    <mergeCell ref="I27:J27"/>
    <mergeCell ref="P27:Q27"/>
    <mergeCell ref="R27:S27"/>
    <mergeCell ref="T27:U27"/>
    <mergeCell ref="E30:F30"/>
    <mergeCell ref="G30:H30"/>
    <mergeCell ref="I30:J30"/>
    <mergeCell ref="P30:Q30"/>
    <mergeCell ref="R30:S30"/>
    <mergeCell ref="T30:U30"/>
    <mergeCell ref="E29:F29"/>
    <mergeCell ref="G29:H29"/>
    <mergeCell ref="I29:J29"/>
    <mergeCell ref="P29:Q29"/>
    <mergeCell ref="R29:S29"/>
    <mergeCell ref="T29:U29"/>
    <mergeCell ref="E32:F32"/>
    <mergeCell ref="G32:H32"/>
    <mergeCell ref="I32:J32"/>
    <mergeCell ref="P32:Q32"/>
    <mergeCell ref="R32:S32"/>
    <mergeCell ref="T32:U32"/>
    <mergeCell ref="E31:F31"/>
    <mergeCell ref="G31:H31"/>
    <mergeCell ref="I31:J31"/>
    <mergeCell ref="P31:Q31"/>
    <mergeCell ref="R31:S31"/>
    <mergeCell ref="T31:U31"/>
    <mergeCell ref="E34:F34"/>
    <mergeCell ref="G34:H34"/>
    <mergeCell ref="I34:J34"/>
    <mergeCell ref="P34:Q34"/>
    <mergeCell ref="R34:S34"/>
    <mergeCell ref="T34:U34"/>
    <mergeCell ref="E33:F33"/>
    <mergeCell ref="G33:H33"/>
    <mergeCell ref="I33:J33"/>
    <mergeCell ref="P33:Q33"/>
    <mergeCell ref="R33:S33"/>
    <mergeCell ref="T33:U33"/>
    <mergeCell ref="E36:F36"/>
    <mergeCell ref="G36:H36"/>
    <mergeCell ref="I36:J36"/>
    <mergeCell ref="P36:Q36"/>
    <mergeCell ref="R36:S36"/>
    <mergeCell ref="T36:U36"/>
    <mergeCell ref="E35:F35"/>
    <mergeCell ref="G35:H35"/>
    <mergeCell ref="I35:J35"/>
    <mergeCell ref="P35:Q35"/>
    <mergeCell ref="R35:S35"/>
    <mergeCell ref="T35:U35"/>
    <mergeCell ref="E38:F38"/>
    <mergeCell ref="G38:H38"/>
    <mergeCell ref="I38:J38"/>
    <mergeCell ref="P38:Q38"/>
    <mergeCell ref="R38:S38"/>
    <mergeCell ref="T38:U38"/>
    <mergeCell ref="E37:F37"/>
    <mergeCell ref="G37:H37"/>
    <mergeCell ref="I37:J37"/>
    <mergeCell ref="P37:Q37"/>
    <mergeCell ref="R37:S37"/>
    <mergeCell ref="T37:U37"/>
    <mergeCell ref="E40:F40"/>
    <mergeCell ref="G40:H40"/>
    <mergeCell ref="I40:J40"/>
    <mergeCell ref="P40:Q40"/>
    <mergeCell ref="R40:S40"/>
    <mergeCell ref="T40:U40"/>
    <mergeCell ref="E39:F39"/>
    <mergeCell ref="G39:H39"/>
    <mergeCell ref="I39:J39"/>
    <mergeCell ref="P39:Q39"/>
    <mergeCell ref="R39:S39"/>
    <mergeCell ref="T39:U39"/>
    <mergeCell ref="E42:F42"/>
    <mergeCell ref="G42:H42"/>
    <mergeCell ref="I42:J42"/>
    <mergeCell ref="P42:Q42"/>
    <mergeCell ref="R42:S42"/>
    <mergeCell ref="T42:U42"/>
    <mergeCell ref="E41:F41"/>
    <mergeCell ref="G41:H41"/>
    <mergeCell ref="I41:J41"/>
    <mergeCell ref="P41:Q41"/>
    <mergeCell ref="R41:S41"/>
    <mergeCell ref="T41:U41"/>
    <mergeCell ref="E44:F44"/>
    <mergeCell ref="G44:H44"/>
    <mergeCell ref="I44:J44"/>
    <mergeCell ref="P44:Q44"/>
    <mergeCell ref="R44:S44"/>
    <mergeCell ref="T44:U44"/>
    <mergeCell ref="E43:F43"/>
    <mergeCell ref="G43:H43"/>
    <mergeCell ref="I43:J43"/>
    <mergeCell ref="P43:Q43"/>
    <mergeCell ref="R43:S43"/>
    <mergeCell ref="T43:U43"/>
    <mergeCell ref="E46:F46"/>
    <mergeCell ref="G46:H46"/>
    <mergeCell ref="I46:J46"/>
    <mergeCell ref="P46:Q46"/>
    <mergeCell ref="R46:S46"/>
    <mergeCell ref="T46:U46"/>
    <mergeCell ref="E45:F45"/>
    <mergeCell ref="G45:H45"/>
    <mergeCell ref="I45:J45"/>
    <mergeCell ref="P45:Q45"/>
    <mergeCell ref="R45:S45"/>
    <mergeCell ref="T45:U45"/>
    <mergeCell ref="E48:F48"/>
    <mergeCell ref="G48:H48"/>
    <mergeCell ref="I48:J48"/>
    <mergeCell ref="P48:Q48"/>
    <mergeCell ref="R48:S48"/>
    <mergeCell ref="T48:U48"/>
    <mergeCell ref="E47:F47"/>
    <mergeCell ref="G47:H47"/>
    <mergeCell ref="I47:J47"/>
    <mergeCell ref="P47:Q47"/>
    <mergeCell ref="R47:S47"/>
    <mergeCell ref="T47:U47"/>
    <mergeCell ref="E50:F50"/>
    <mergeCell ref="G50:H50"/>
    <mergeCell ref="I50:J50"/>
    <mergeCell ref="P50:Q50"/>
    <mergeCell ref="R50:S50"/>
    <mergeCell ref="T50:U50"/>
    <mergeCell ref="E49:F49"/>
    <mergeCell ref="G49:H49"/>
    <mergeCell ref="I49:J49"/>
    <mergeCell ref="P49:Q49"/>
    <mergeCell ref="R49:S49"/>
    <mergeCell ref="T49:U49"/>
    <mergeCell ref="E52:F52"/>
    <mergeCell ref="G52:H52"/>
    <mergeCell ref="I52:J52"/>
    <mergeCell ref="P52:Q52"/>
    <mergeCell ref="R52:S52"/>
    <mergeCell ref="T52:U52"/>
    <mergeCell ref="E51:F51"/>
    <mergeCell ref="G51:H51"/>
    <mergeCell ref="I51:J51"/>
    <mergeCell ref="P51:Q51"/>
    <mergeCell ref="R51:S51"/>
    <mergeCell ref="T51:U51"/>
    <mergeCell ref="E54:F54"/>
    <mergeCell ref="G54:H54"/>
    <mergeCell ref="I54:J54"/>
    <mergeCell ref="P54:Q54"/>
    <mergeCell ref="R54:S54"/>
    <mergeCell ref="T54:U54"/>
    <mergeCell ref="E53:F53"/>
    <mergeCell ref="G53:H53"/>
    <mergeCell ref="I53:J53"/>
    <mergeCell ref="P53:Q53"/>
    <mergeCell ref="R53:S53"/>
    <mergeCell ref="T53:U53"/>
    <mergeCell ref="E56:F56"/>
    <mergeCell ref="G56:H56"/>
    <mergeCell ref="I56:J56"/>
    <mergeCell ref="P56:Q56"/>
    <mergeCell ref="R56:S56"/>
    <mergeCell ref="T56:U56"/>
    <mergeCell ref="E55:F55"/>
    <mergeCell ref="G55:H55"/>
    <mergeCell ref="I55:J55"/>
    <mergeCell ref="P55:Q55"/>
    <mergeCell ref="R55:S55"/>
    <mergeCell ref="T55:U55"/>
    <mergeCell ref="E58:F58"/>
    <mergeCell ref="G58:H58"/>
    <mergeCell ref="I58:J58"/>
    <mergeCell ref="P58:Q58"/>
    <mergeCell ref="R58:S58"/>
    <mergeCell ref="T58:U58"/>
    <mergeCell ref="E57:F57"/>
    <mergeCell ref="G57:H57"/>
    <mergeCell ref="I57:J57"/>
    <mergeCell ref="P57:Q57"/>
    <mergeCell ref="R57:S57"/>
    <mergeCell ref="T57:U57"/>
    <mergeCell ref="E60:F60"/>
    <mergeCell ref="G60:H60"/>
    <mergeCell ref="I60:J60"/>
    <mergeCell ref="P60:Q60"/>
    <mergeCell ref="R60:S60"/>
    <mergeCell ref="T60:U60"/>
    <mergeCell ref="E59:F59"/>
    <mergeCell ref="G59:H59"/>
    <mergeCell ref="I59:J59"/>
    <mergeCell ref="P59:Q59"/>
    <mergeCell ref="R59:S59"/>
    <mergeCell ref="T59:U59"/>
    <mergeCell ref="E62:F62"/>
    <mergeCell ref="G62:H62"/>
    <mergeCell ref="I62:J62"/>
    <mergeCell ref="P62:Q62"/>
    <mergeCell ref="R62:S62"/>
    <mergeCell ref="T62:U62"/>
    <mergeCell ref="E61:F61"/>
    <mergeCell ref="G61:H61"/>
    <mergeCell ref="I61:J61"/>
    <mergeCell ref="P61:Q61"/>
    <mergeCell ref="R61:S61"/>
    <mergeCell ref="T61:U61"/>
    <mergeCell ref="A72:B72"/>
    <mergeCell ref="C72:D72"/>
    <mergeCell ref="L72:M72"/>
    <mergeCell ref="N72:O72"/>
    <mergeCell ref="A73:H73"/>
    <mergeCell ref="L73:S73"/>
    <mergeCell ref="A70:B70"/>
    <mergeCell ref="C70:D70"/>
    <mergeCell ref="L70:M70"/>
    <mergeCell ref="N70:O70"/>
    <mergeCell ref="A71:B71"/>
    <mergeCell ref="C71:D71"/>
    <mergeCell ref="L71:M71"/>
    <mergeCell ref="N71:O71"/>
    <mergeCell ref="A75:E82"/>
    <mergeCell ref="F75:I78"/>
    <mergeCell ref="J75:J78"/>
    <mergeCell ref="L75:P82"/>
    <mergeCell ref="Q75:T78"/>
    <mergeCell ref="U75:U78"/>
    <mergeCell ref="F79:I82"/>
    <mergeCell ref="J79:J82"/>
    <mergeCell ref="Q79:T82"/>
    <mergeCell ref="U79:U82"/>
    <mergeCell ref="A83:F85"/>
    <mergeCell ref="G83:J85"/>
    <mergeCell ref="L83:Q85"/>
    <mergeCell ref="R83:U85"/>
    <mergeCell ref="E86:F86"/>
    <mergeCell ref="G86:H86"/>
    <mergeCell ref="I86:J86"/>
    <mergeCell ref="P86:Q86"/>
    <mergeCell ref="R86:S86"/>
    <mergeCell ref="T86:U86"/>
    <mergeCell ref="R89:S89"/>
    <mergeCell ref="T89:U89"/>
    <mergeCell ref="E90:F90"/>
    <mergeCell ref="G90:H90"/>
    <mergeCell ref="I90:J90"/>
    <mergeCell ref="P90:Q90"/>
    <mergeCell ref="R90:S90"/>
    <mergeCell ref="T90:U90"/>
    <mergeCell ref="A88:C88"/>
    <mergeCell ref="L88:N88"/>
    <mergeCell ref="E89:F89"/>
    <mergeCell ref="G89:H89"/>
    <mergeCell ref="I89:J89"/>
    <mergeCell ref="P89:Q89"/>
    <mergeCell ref="E92:F92"/>
    <mergeCell ref="G92:H92"/>
    <mergeCell ref="I92:J92"/>
    <mergeCell ref="P92:Q92"/>
    <mergeCell ref="R92:S92"/>
    <mergeCell ref="T92:U92"/>
    <mergeCell ref="E91:F91"/>
    <mergeCell ref="G91:H91"/>
    <mergeCell ref="I91:J91"/>
    <mergeCell ref="P91:Q91"/>
    <mergeCell ref="R91:S91"/>
    <mergeCell ref="T91:U91"/>
    <mergeCell ref="E94:F94"/>
    <mergeCell ref="G94:H94"/>
    <mergeCell ref="I94:J94"/>
    <mergeCell ref="P94:Q94"/>
    <mergeCell ref="R94:S94"/>
    <mergeCell ref="T94:U94"/>
    <mergeCell ref="E93:F93"/>
    <mergeCell ref="G93:H93"/>
    <mergeCell ref="I93:J93"/>
    <mergeCell ref="P93:Q93"/>
    <mergeCell ref="R93:S93"/>
    <mergeCell ref="T93:U93"/>
    <mergeCell ref="E96:F96"/>
    <mergeCell ref="G96:H96"/>
    <mergeCell ref="I96:J96"/>
    <mergeCell ref="P96:Q96"/>
    <mergeCell ref="R96:S96"/>
    <mergeCell ref="T96:U96"/>
    <mergeCell ref="E95:F95"/>
    <mergeCell ref="G95:H95"/>
    <mergeCell ref="I95:J95"/>
    <mergeCell ref="P95:Q95"/>
    <mergeCell ref="R95:S95"/>
    <mergeCell ref="T95:U95"/>
    <mergeCell ref="E98:F98"/>
    <mergeCell ref="G98:H98"/>
    <mergeCell ref="I98:J98"/>
    <mergeCell ref="P98:Q98"/>
    <mergeCell ref="R98:S98"/>
    <mergeCell ref="T98:U98"/>
    <mergeCell ref="E97:F97"/>
    <mergeCell ref="G97:H97"/>
    <mergeCell ref="I97:J97"/>
    <mergeCell ref="P97:Q97"/>
    <mergeCell ref="R97:S97"/>
    <mergeCell ref="T97:U97"/>
    <mergeCell ref="E100:F100"/>
    <mergeCell ref="G100:H100"/>
    <mergeCell ref="I100:J100"/>
    <mergeCell ref="P100:Q100"/>
    <mergeCell ref="R100:S100"/>
    <mergeCell ref="T100:U100"/>
    <mergeCell ref="E99:F99"/>
    <mergeCell ref="G99:H99"/>
    <mergeCell ref="I99:J99"/>
    <mergeCell ref="P99:Q99"/>
    <mergeCell ref="R99:S99"/>
    <mergeCell ref="T99:U99"/>
    <mergeCell ref="E102:F102"/>
    <mergeCell ref="G102:H102"/>
    <mergeCell ref="I102:J102"/>
    <mergeCell ref="P102:Q102"/>
    <mergeCell ref="R102:S102"/>
    <mergeCell ref="T102:U102"/>
    <mergeCell ref="E101:F101"/>
    <mergeCell ref="G101:H101"/>
    <mergeCell ref="I101:J101"/>
    <mergeCell ref="P101:Q101"/>
    <mergeCell ref="R101:S101"/>
    <mergeCell ref="T101:U101"/>
    <mergeCell ref="E104:F104"/>
    <mergeCell ref="G104:H104"/>
    <mergeCell ref="I104:J104"/>
    <mergeCell ref="P104:Q104"/>
    <mergeCell ref="R104:S104"/>
    <mergeCell ref="T104:U104"/>
    <mergeCell ref="E103:F103"/>
    <mergeCell ref="G103:H103"/>
    <mergeCell ref="I103:J103"/>
    <mergeCell ref="P103:Q103"/>
    <mergeCell ref="R103:S103"/>
    <mergeCell ref="T103:U103"/>
    <mergeCell ref="E106:F106"/>
    <mergeCell ref="G106:H106"/>
    <mergeCell ref="I106:J106"/>
    <mergeCell ref="P106:Q106"/>
    <mergeCell ref="R106:S106"/>
    <mergeCell ref="T106:U106"/>
    <mergeCell ref="E105:F105"/>
    <mergeCell ref="G105:H105"/>
    <mergeCell ref="I105:J105"/>
    <mergeCell ref="P105:Q105"/>
    <mergeCell ref="R105:S105"/>
    <mergeCell ref="T105:U105"/>
    <mergeCell ref="E108:F108"/>
    <mergeCell ref="G108:H108"/>
    <mergeCell ref="I108:J108"/>
    <mergeCell ref="P108:Q108"/>
    <mergeCell ref="R108:S108"/>
    <mergeCell ref="T108:U108"/>
    <mergeCell ref="E107:F107"/>
    <mergeCell ref="G107:H107"/>
    <mergeCell ref="I107:J107"/>
    <mergeCell ref="P107:Q107"/>
    <mergeCell ref="R107:S107"/>
    <mergeCell ref="T107:U107"/>
    <mergeCell ref="E110:F110"/>
    <mergeCell ref="G110:H110"/>
    <mergeCell ref="I110:J110"/>
    <mergeCell ref="P110:Q110"/>
    <mergeCell ref="R110:S110"/>
    <mergeCell ref="T110:U110"/>
    <mergeCell ref="E109:F109"/>
    <mergeCell ref="G109:H109"/>
    <mergeCell ref="I109:J109"/>
    <mergeCell ref="P109:Q109"/>
    <mergeCell ref="R109:S109"/>
    <mergeCell ref="T109:U109"/>
    <mergeCell ref="E112:F112"/>
    <mergeCell ref="G112:H112"/>
    <mergeCell ref="I112:J112"/>
    <mergeCell ref="P112:Q112"/>
    <mergeCell ref="R112:S112"/>
    <mergeCell ref="T112:U112"/>
    <mergeCell ref="E111:F111"/>
    <mergeCell ref="G111:H111"/>
    <mergeCell ref="I111:J111"/>
    <mergeCell ref="P111:Q111"/>
    <mergeCell ref="R111:S111"/>
    <mergeCell ref="T111:U111"/>
    <mergeCell ref="E114:F114"/>
    <mergeCell ref="G114:H114"/>
    <mergeCell ref="I114:J114"/>
    <mergeCell ref="P114:Q114"/>
    <mergeCell ref="R114:S114"/>
    <mergeCell ref="T114:U114"/>
    <mergeCell ref="E113:F113"/>
    <mergeCell ref="G113:H113"/>
    <mergeCell ref="I113:J113"/>
    <mergeCell ref="P113:Q113"/>
    <mergeCell ref="R113:S113"/>
    <mergeCell ref="T113:U113"/>
    <mergeCell ref="E116:F116"/>
    <mergeCell ref="G116:H116"/>
    <mergeCell ref="I116:J116"/>
    <mergeCell ref="P116:Q116"/>
    <mergeCell ref="R116:S116"/>
    <mergeCell ref="T116:U116"/>
    <mergeCell ref="E115:F115"/>
    <mergeCell ref="G115:H115"/>
    <mergeCell ref="I115:J115"/>
    <mergeCell ref="P115:Q115"/>
    <mergeCell ref="R115:S115"/>
    <mergeCell ref="T115:U115"/>
    <mergeCell ref="E118:F118"/>
    <mergeCell ref="G118:H118"/>
    <mergeCell ref="I118:J118"/>
    <mergeCell ref="P118:Q118"/>
    <mergeCell ref="R118:S118"/>
    <mergeCell ref="T118:U118"/>
    <mergeCell ref="E117:F117"/>
    <mergeCell ref="G117:H117"/>
    <mergeCell ref="I117:J117"/>
    <mergeCell ref="P117:Q117"/>
    <mergeCell ref="R117:S117"/>
    <mergeCell ref="T117:U117"/>
    <mergeCell ref="E120:F120"/>
    <mergeCell ref="G120:H120"/>
    <mergeCell ref="I120:J120"/>
    <mergeCell ref="P120:Q120"/>
    <mergeCell ref="R120:S120"/>
    <mergeCell ref="T120:U120"/>
    <mergeCell ref="E119:F119"/>
    <mergeCell ref="G119:H119"/>
    <mergeCell ref="I119:J119"/>
    <mergeCell ref="P119:Q119"/>
    <mergeCell ref="R119:S119"/>
    <mergeCell ref="T119:U119"/>
    <mergeCell ref="E122:F122"/>
    <mergeCell ref="G122:H122"/>
    <mergeCell ref="I122:J122"/>
    <mergeCell ref="P122:Q122"/>
    <mergeCell ref="R122:S122"/>
    <mergeCell ref="T122:U122"/>
    <mergeCell ref="E121:F121"/>
    <mergeCell ref="G121:H121"/>
    <mergeCell ref="I121:J121"/>
    <mergeCell ref="P121:Q121"/>
    <mergeCell ref="R121:S121"/>
    <mergeCell ref="T121:U121"/>
    <mergeCell ref="E124:F124"/>
    <mergeCell ref="G124:H124"/>
    <mergeCell ref="I124:J124"/>
    <mergeCell ref="P124:Q124"/>
    <mergeCell ref="R124:S124"/>
    <mergeCell ref="T124:U124"/>
    <mergeCell ref="E123:F123"/>
    <mergeCell ref="G123:H123"/>
    <mergeCell ref="I123:J123"/>
    <mergeCell ref="P123:Q123"/>
    <mergeCell ref="R123:S123"/>
    <mergeCell ref="T123:U123"/>
    <mergeCell ref="E126:F126"/>
    <mergeCell ref="G126:H126"/>
    <mergeCell ref="I126:J126"/>
    <mergeCell ref="P126:Q126"/>
    <mergeCell ref="R126:S126"/>
    <mergeCell ref="T126:U126"/>
    <mergeCell ref="E125:F125"/>
    <mergeCell ref="G125:H125"/>
    <mergeCell ref="I125:J125"/>
    <mergeCell ref="P125:Q125"/>
    <mergeCell ref="R125:S125"/>
    <mergeCell ref="T125:U125"/>
    <mergeCell ref="E128:F128"/>
    <mergeCell ref="G128:H128"/>
    <mergeCell ref="I128:J128"/>
    <mergeCell ref="P128:Q128"/>
    <mergeCell ref="R128:S128"/>
    <mergeCell ref="T128:U128"/>
    <mergeCell ref="E127:F127"/>
    <mergeCell ref="G127:H127"/>
    <mergeCell ref="I127:J127"/>
    <mergeCell ref="P127:Q127"/>
    <mergeCell ref="R127:S127"/>
    <mergeCell ref="T127:U127"/>
    <mergeCell ref="E130:F130"/>
    <mergeCell ref="G130:H130"/>
    <mergeCell ref="I130:J130"/>
    <mergeCell ref="P130:Q130"/>
    <mergeCell ref="R130:S130"/>
    <mergeCell ref="T130:U130"/>
    <mergeCell ref="E129:F129"/>
    <mergeCell ref="G129:H129"/>
    <mergeCell ref="I129:J129"/>
    <mergeCell ref="P129:Q129"/>
    <mergeCell ref="R129:S129"/>
    <mergeCell ref="T129:U129"/>
    <mergeCell ref="E132:F132"/>
    <mergeCell ref="G132:H132"/>
    <mergeCell ref="I132:J132"/>
    <mergeCell ref="P132:Q132"/>
    <mergeCell ref="R132:S132"/>
    <mergeCell ref="T132:U132"/>
    <mergeCell ref="E131:F131"/>
    <mergeCell ref="G131:H131"/>
    <mergeCell ref="I131:J131"/>
    <mergeCell ref="P131:Q131"/>
    <mergeCell ref="R131:S131"/>
    <mergeCell ref="T131:U131"/>
    <mergeCell ref="E134:F134"/>
    <mergeCell ref="G134:H134"/>
    <mergeCell ref="I134:J134"/>
    <mergeCell ref="P134:Q134"/>
    <mergeCell ref="R134:S134"/>
    <mergeCell ref="T134:U134"/>
    <mergeCell ref="E133:F133"/>
    <mergeCell ref="G133:H133"/>
    <mergeCell ref="I133:J133"/>
    <mergeCell ref="P133:Q133"/>
    <mergeCell ref="R133:S133"/>
    <mergeCell ref="T133:U133"/>
    <mergeCell ref="E136:F136"/>
    <mergeCell ref="G136:H136"/>
    <mergeCell ref="I136:J136"/>
    <mergeCell ref="P136:Q136"/>
    <mergeCell ref="R136:S136"/>
    <mergeCell ref="T136:U136"/>
    <mergeCell ref="E135:F135"/>
    <mergeCell ref="G135:H135"/>
    <mergeCell ref="I135:J135"/>
    <mergeCell ref="P135:Q135"/>
    <mergeCell ref="R135:S135"/>
    <mergeCell ref="T135:U135"/>
    <mergeCell ref="A146:B146"/>
    <mergeCell ref="C146:D146"/>
    <mergeCell ref="L146:M146"/>
    <mergeCell ref="N146:O146"/>
    <mergeCell ref="A147:H147"/>
    <mergeCell ref="L147:S147"/>
    <mergeCell ref="A144:B144"/>
    <mergeCell ref="C144:D144"/>
    <mergeCell ref="L144:M144"/>
    <mergeCell ref="N144:O144"/>
    <mergeCell ref="A145:B145"/>
    <mergeCell ref="C145:D145"/>
    <mergeCell ref="L145:M145"/>
    <mergeCell ref="N145:O145"/>
    <mergeCell ref="A149:E156"/>
    <mergeCell ref="F149:I152"/>
    <mergeCell ref="J149:J152"/>
    <mergeCell ref="L149:P156"/>
    <mergeCell ref="Q149:T152"/>
    <mergeCell ref="U149:U152"/>
    <mergeCell ref="F153:I156"/>
    <mergeCell ref="J153:J156"/>
    <mergeCell ref="Q153:T156"/>
    <mergeCell ref="U153:U156"/>
    <mergeCell ref="A157:F159"/>
    <mergeCell ref="G157:J159"/>
    <mergeCell ref="L157:Q159"/>
    <mergeCell ref="R157:U159"/>
    <mergeCell ref="E160:F160"/>
    <mergeCell ref="G160:H160"/>
    <mergeCell ref="I160:J160"/>
    <mergeCell ref="P160:Q160"/>
    <mergeCell ref="R160:S160"/>
    <mergeCell ref="T160:U160"/>
    <mergeCell ref="R163:S163"/>
    <mergeCell ref="T163:U163"/>
    <mergeCell ref="E164:F164"/>
    <mergeCell ref="G164:H164"/>
    <mergeCell ref="I164:J164"/>
    <mergeCell ref="P164:Q164"/>
    <mergeCell ref="R164:S164"/>
    <mergeCell ref="T164:U164"/>
    <mergeCell ref="A162:C162"/>
    <mergeCell ref="L162:N162"/>
    <mergeCell ref="E163:F163"/>
    <mergeCell ref="G163:H163"/>
    <mergeCell ref="I163:J163"/>
    <mergeCell ref="P163:Q163"/>
    <mergeCell ref="E166:F166"/>
    <mergeCell ref="G166:H166"/>
    <mergeCell ref="I166:J166"/>
    <mergeCell ref="P166:Q166"/>
    <mergeCell ref="R166:S166"/>
    <mergeCell ref="T166:U166"/>
    <mergeCell ref="E165:F165"/>
    <mergeCell ref="G165:H165"/>
    <mergeCell ref="I165:J165"/>
    <mergeCell ref="P165:Q165"/>
    <mergeCell ref="R165:S165"/>
    <mergeCell ref="T165:U165"/>
    <mergeCell ref="E168:F168"/>
    <mergeCell ref="G168:H168"/>
    <mergeCell ref="I168:J168"/>
    <mergeCell ref="P168:Q168"/>
    <mergeCell ref="R168:S168"/>
    <mergeCell ref="T168:U168"/>
    <mergeCell ref="E167:F167"/>
    <mergeCell ref="G167:H167"/>
    <mergeCell ref="I167:J167"/>
    <mergeCell ref="P167:Q167"/>
    <mergeCell ref="R167:S167"/>
    <mergeCell ref="T167:U167"/>
    <mergeCell ref="E170:F170"/>
    <mergeCell ref="G170:H170"/>
    <mergeCell ref="I170:J170"/>
    <mergeCell ref="P170:Q170"/>
    <mergeCell ref="R170:S170"/>
    <mergeCell ref="T170:U170"/>
    <mergeCell ref="E169:F169"/>
    <mergeCell ref="G169:H169"/>
    <mergeCell ref="I169:J169"/>
    <mergeCell ref="P169:Q169"/>
    <mergeCell ref="R169:S169"/>
    <mergeCell ref="T169:U169"/>
    <mergeCell ref="E172:F172"/>
    <mergeCell ref="G172:H172"/>
    <mergeCell ref="I172:J172"/>
    <mergeCell ref="P172:Q172"/>
    <mergeCell ref="R172:S172"/>
    <mergeCell ref="T172:U172"/>
    <mergeCell ref="E171:F171"/>
    <mergeCell ref="G171:H171"/>
    <mergeCell ref="I171:J171"/>
    <mergeCell ref="P171:Q171"/>
    <mergeCell ref="R171:S171"/>
    <mergeCell ref="T171:U171"/>
    <mergeCell ref="E174:F174"/>
    <mergeCell ref="G174:H174"/>
    <mergeCell ref="I174:J174"/>
    <mergeCell ref="P174:Q174"/>
    <mergeCell ref="R174:S174"/>
    <mergeCell ref="T174:U174"/>
    <mergeCell ref="E173:F173"/>
    <mergeCell ref="G173:H173"/>
    <mergeCell ref="I173:J173"/>
    <mergeCell ref="P173:Q173"/>
    <mergeCell ref="R173:S173"/>
    <mergeCell ref="T173:U173"/>
    <mergeCell ref="E176:F176"/>
    <mergeCell ref="G176:H176"/>
    <mergeCell ref="I176:J176"/>
    <mergeCell ref="P176:Q176"/>
    <mergeCell ref="R176:S176"/>
    <mergeCell ref="T176:U176"/>
    <mergeCell ref="E175:F175"/>
    <mergeCell ref="G175:H175"/>
    <mergeCell ref="I175:J175"/>
    <mergeCell ref="P175:Q175"/>
    <mergeCell ref="R175:S175"/>
    <mergeCell ref="T175:U175"/>
    <mergeCell ref="E178:F178"/>
    <mergeCell ref="G178:H178"/>
    <mergeCell ref="I178:J178"/>
    <mergeCell ref="P178:Q178"/>
    <mergeCell ref="R178:S178"/>
    <mergeCell ref="T178:U178"/>
    <mergeCell ref="E177:F177"/>
    <mergeCell ref="G177:H177"/>
    <mergeCell ref="I177:J177"/>
    <mergeCell ref="P177:Q177"/>
    <mergeCell ref="R177:S177"/>
    <mergeCell ref="T177:U177"/>
    <mergeCell ref="E180:F180"/>
    <mergeCell ref="G180:H180"/>
    <mergeCell ref="I180:J180"/>
    <mergeCell ref="P180:Q180"/>
    <mergeCell ref="R180:S180"/>
    <mergeCell ref="T180:U180"/>
    <mergeCell ref="E179:F179"/>
    <mergeCell ref="G179:H179"/>
    <mergeCell ref="I179:J179"/>
    <mergeCell ref="P179:Q179"/>
    <mergeCell ref="R179:S179"/>
    <mergeCell ref="T179:U179"/>
    <mergeCell ref="E182:F182"/>
    <mergeCell ref="G182:H182"/>
    <mergeCell ref="I182:J182"/>
    <mergeCell ref="P182:Q182"/>
    <mergeCell ref="R182:S182"/>
    <mergeCell ref="T182:U182"/>
    <mergeCell ref="E181:F181"/>
    <mergeCell ref="G181:H181"/>
    <mergeCell ref="I181:J181"/>
    <mergeCell ref="P181:Q181"/>
    <mergeCell ref="R181:S181"/>
    <mergeCell ref="T181:U181"/>
    <mergeCell ref="E184:F184"/>
    <mergeCell ref="G184:H184"/>
    <mergeCell ref="I184:J184"/>
    <mergeCell ref="P184:Q184"/>
    <mergeCell ref="R184:S184"/>
    <mergeCell ref="T184:U184"/>
    <mergeCell ref="E183:F183"/>
    <mergeCell ref="G183:H183"/>
    <mergeCell ref="I183:J183"/>
    <mergeCell ref="P183:Q183"/>
    <mergeCell ref="R183:S183"/>
    <mergeCell ref="T183:U183"/>
    <mergeCell ref="E186:F186"/>
    <mergeCell ref="G186:H186"/>
    <mergeCell ref="I186:J186"/>
    <mergeCell ref="P186:Q186"/>
    <mergeCell ref="R186:S186"/>
    <mergeCell ref="T186:U186"/>
    <mergeCell ref="E185:F185"/>
    <mergeCell ref="G185:H185"/>
    <mergeCell ref="I185:J185"/>
    <mergeCell ref="P185:Q185"/>
    <mergeCell ref="R185:S185"/>
    <mergeCell ref="T185:U185"/>
    <mergeCell ref="E188:F188"/>
    <mergeCell ref="G188:H188"/>
    <mergeCell ref="I188:J188"/>
    <mergeCell ref="P188:Q188"/>
    <mergeCell ref="R188:S188"/>
    <mergeCell ref="T188:U188"/>
    <mergeCell ref="E187:F187"/>
    <mergeCell ref="G187:H187"/>
    <mergeCell ref="I187:J187"/>
    <mergeCell ref="P187:Q187"/>
    <mergeCell ref="R187:S187"/>
    <mergeCell ref="T187:U187"/>
    <mergeCell ref="E190:F190"/>
    <mergeCell ref="G190:H190"/>
    <mergeCell ref="I190:J190"/>
    <mergeCell ref="P190:Q190"/>
    <mergeCell ref="R190:S190"/>
    <mergeCell ref="T190:U190"/>
    <mergeCell ref="E189:F189"/>
    <mergeCell ref="G189:H189"/>
    <mergeCell ref="I189:J189"/>
    <mergeCell ref="P189:Q189"/>
    <mergeCell ref="R189:S189"/>
    <mergeCell ref="T189:U189"/>
    <mergeCell ref="E192:F192"/>
    <mergeCell ref="G192:H192"/>
    <mergeCell ref="I192:J192"/>
    <mergeCell ref="P192:Q192"/>
    <mergeCell ref="R192:S192"/>
    <mergeCell ref="T192:U192"/>
    <mergeCell ref="E191:F191"/>
    <mergeCell ref="G191:H191"/>
    <mergeCell ref="I191:J191"/>
    <mergeCell ref="P191:Q191"/>
    <mergeCell ref="R191:S191"/>
    <mergeCell ref="T191:U191"/>
    <mergeCell ref="E194:F194"/>
    <mergeCell ref="G194:H194"/>
    <mergeCell ref="I194:J194"/>
    <mergeCell ref="P194:Q194"/>
    <mergeCell ref="R194:S194"/>
    <mergeCell ref="T194:U194"/>
    <mergeCell ref="E193:F193"/>
    <mergeCell ref="G193:H193"/>
    <mergeCell ref="I193:J193"/>
    <mergeCell ref="P193:Q193"/>
    <mergeCell ref="R193:S193"/>
    <mergeCell ref="T193:U193"/>
    <mergeCell ref="E196:F196"/>
    <mergeCell ref="G196:H196"/>
    <mergeCell ref="I196:J196"/>
    <mergeCell ref="P196:Q196"/>
    <mergeCell ref="R196:S196"/>
    <mergeCell ref="T196:U196"/>
    <mergeCell ref="E195:F195"/>
    <mergeCell ref="G195:H195"/>
    <mergeCell ref="I195:J195"/>
    <mergeCell ref="P195:Q195"/>
    <mergeCell ref="R195:S195"/>
    <mergeCell ref="T195:U195"/>
    <mergeCell ref="E198:F198"/>
    <mergeCell ref="G198:H198"/>
    <mergeCell ref="I198:J198"/>
    <mergeCell ref="P198:Q198"/>
    <mergeCell ref="R198:S198"/>
    <mergeCell ref="T198:U198"/>
    <mergeCell ref="E197:F197"/>
    <mergeCell ref="G197:H197"/>
    <mergeCell ref="I197:J197"/>
    <mergeCell ref="P197:Q197"/>
    <mergeCell ref="R197:S197"/>
    <mergeCell ref="T197:U197"/>
    <mergeCell ref="E200:F200"/>
    <mergeCell ref="G200:H200"/>
    <mergeCell ref="I200:J200"/>
    <mergeCell ref="P200:Q200"/>
    <mergeCell ref="R200:S200"/>
    <mergeCell ref="T200:U200"/>
    <mergeCell ref="E199:F199"/>
    <mergeCell ref="G199:H199"/>
    <mergeCell ref="I199:J199"/>
    <mergeCell ref="P199:Q199"/>
    <mergeCell ref="R199:S199"/>
    <mergeCell ref="T199:U199"/>
    <mergeCell ref="E202:F202"/>
    <mergeCell ref="G202:H202"/>
    <mergeCell ref="I202:J202"/>
    <mergeCell ref="P202:Q202"/>
    <mergeCell ref="R202:S202"/>
    <mergeCell ref="T202:U202"/>
    <mergeCell ref="E201:F201"/>
    <mergeCell ref="G201:H201"/>
    <mergeCell ref="I201:J201"/>
    <mergeCell ref="P201:Q201"/>
    <mergeCell ref="R201:S201"/>
    <mergeCell ref="T201:U201"/>
    <mergeCell ref="E204:F204"/>
    <mergeCell ref="G204:H204"/>
    <mergeCell ref="I204:J204"/>
    <mergeCell ref="P204:Q204"/>
    <mergeCell ref="R204:S204"/>
    <mergeCell ref="T204:U204"/>
    <mergeCell ref="E203:F203"/>
    <mergeCell ref="G203:H203"/>
    <mergeCell ref="I203:J203"/>
    <mergeCell ref="P203:Q203"/>
    <mergeCell ref="R203:S203"/>
    <mergeCell ref="T203:U203"/>
    <mergeCell ref="R207:S207"/>
    <mergeCell ref="T207:U207"/>
    <mergeCell ref="E206:F206"/>
    <mergeCell ref="G206:H206"/>
    <mergeCell ref="I206:J206"/>
    <mergeCell ref="P206:Q206"/>
    <mergeCell ref="R206:S206"/>
    <mergeCell ref="T206:U206"/>
    <mergeCell ref="E205:F205"/>
    <mergeCell ref="G205:H205"/>
    <mergeCell ref="I205:J205"/>
    <mergeCell ref="P205:Q205"/>
    <mergeCell ref="R205:S205"/>
    <mergeCell ref="T205:U205"/>
    <mergeCell ref="E207:F207"/>
    <mergeCell ref="G207:H207"/>
    <mergeCell ref="I207:J207"/>
    <mergeCell ref="P207:Q207"/>
    <mergeCell ref="T210:U210"/>
    <mergeCell ref="E209:F209"/>
    <mergeCell ref="G209:H209"/>
    <mergeCell ref="I209:J209"/>
    <mergeCell ref="P209:Q209"/>
    <mergeCell ref="R209:S209"/>
    <mergeCell ref="T209:U209"/>
    <mergeCell ref="E208:F208"/>
    <mergeCell ref="G208:H208"/>
    <mergeCell ref="I208:J208"/>
    <mergeCell ref="P208:Q208"/>
    <mergeCell ref="R208:S208"/>
    <mergeCell ref="T208:U208"/>
    <mergeCell ref="E210:F210"/>
    <mergeCell ref="G210:H210"/>
    <mergeCell ref="I210:J210"/>
    <mergeCell ref="P210:Q210"/>
    <mergeCell ref="R210:S210"/>
    <mergeCell ref="A220:B220"/>
    <mergeCell ref="C220:D220"/>
    <mergeCell ref="L220:M220"/>
    <mergeCell ref="N220:O220"/>
    <mergeCell ref="A221:H221"/>
    <mergeCell ref="L221:S221"/>
    <mergeCell ref="A218:B218"/>
    <mergeCell ref="C218:D218"/>
    <mergeCell ref="L218:M218"/>
    <mergeCell ref="N218:O218"/>
    <mergeCell ref="A219:B219"/>
    <mergeCell ref="C219:D219"/>
    <mergeCell ref="L219:M219"/>
    <mergeCell ref="N219:O219"/>
  </mergeCells>
  <pageMargins left="0.59055118110236227" right="3.937007874015748E-2" top="0.39370078740157483" bottom="0.15748031496062992" header="0" footer="0"/>
  <pageSetup paperSize="9" scale="92" orientation="portrait" cellComments="asDisplayed" r:id="rId1"/>
  <headerFooter alignWithMargins="0">
    <oddFooter>&amp;L&amp;8&amp;F&amp;R&amp;8&amp;D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BA370"/>
  <sheetViews>
    <sheetView zoomScale="115" zoomScaleNormal="115" workbookViewId="0">
      <selection activeCell="AI12" sqref="AI12"/>
    </sheetView>
  </sheetViews>
  <sheetFormatPr defaultColWidth="11.42578125" defaultRowHeight="14.25"/>
  <cols>
    <col min="1" max="4" width="2.5703125" style="215" customWidth="1"/>
    <col min="5" max="5" width="2.85546875" style="215" customWidth="1"/>
    <col min="6" max="6" width="1.5703125" style="215" customWidth="1"/>
    <col min="7" max="7" width="6" style="215" customWidth="1"/>
    <col min="8" max="8" width="3" style="215" customWidth="1"/>
    <col min="9" max="9" width="5.140625" style="215" customWidth="1"/>
    <col min="10" max="10" width="2.85546875" style="215" customWidth="1"/>
    <col min="11" max="11" width="6.42578125" style="215" customWidth="1"/>
    <col min="12" max="12" width="2.85546875" style="215" customWidth="1"/>
    <col min="13" max="13" width="9.7109375" style="215" customWidth="1"/>
    <col min="14" max="14" width="6" style="215" customWidth="1"/>
    <col min="15" max="15" width="2.140625" style="215" customWidth="1"/>
    <col min="16" max="16" width="2.5703125" style="215" customWidth="1"/>
    <col min="17" max="17" width="1.5703125" style="215" customWidth="1"/>
    <col min="18" max="18" width="3.28515625" style="246" customWidth="1"/>
    <col min="19" max="19" width="2.140625" style="215" customWidth="1"/>
    <col min="20" max="20" width="2.7109375" style="215" customWidth="1"/>
    <col min="21" max="21" width="1.7109375" style="215" customWidth="1"/>
    <col min="22" max="22" width="3.28515625" style="215" customWidth="1"/>
    <col min="23" max="23" width="2.140625" style="215" customWidth="1"/>
    <col min="24" max="24" width="9.42578125" style="247" customWidth="1"/>
    <col min="25" max="25" width="7" style="247" customWidth="1"/>
    <col min="26" max="26" width="7" style="215" customWidth="1"/>
    <col min="27" max="27" width="2.140625" style="215" customWidth="1"/>
    <col min="28" max="31" width="2.5703125" style="215" customWidth="1"/>
    <col min="32" max="32" width="2.85546875" style="215" customWidth="1"/>
    <col min="33" max="33" width="1.5703125" style="215" customWidth="1"/>
    <col min="34" max="34" width="6" style="215" customWidth="1"/>
    <col min="35" max="35" width="3" style="215" customWidth="1"/>
    <col min="36" max="36" width="5.140625" style="215" customWidth="1"/>
    <col min="37" max="37" width="2.85546875" style="215" customWidth="1"/>
    <col min="38" max="38" width="6.42578125" style="215" customWidth="1"/>
    <col min="39" max="39" width="2.85546875" style="215" customWidth="1"/>
    <col min="40" max="40" width="9.7109375" style="215" customWidth="1"/>
    <col min="41" max="41" width="6" style="215" customWidth="1"/>
    <col min="42" max="42" width="2.140625" style="215" customWidth="1"/>
    <col min="43" max="43" width="2.5703125" style="215" customWidth="1"/>
    <col min="44" max="44" width="1.5703125" style="215" customWidth="1"/>
    <col min="45" max="45" width="3.28515625" style="246" customWidth="1"/>
    <col min="46" max="46" width="2.140625" style="215" customWidth="1"/>
    <col min="47" max="47" width="2.7109375" style="215" customWidth="1"/>
    <col min="48" max="48" width="1.7109375" style="215" customWidth="1"/>
    <col min="49" max="49" width="3.28515625" style="215" customWidth="1"/>
    <col min="50" max="50" width="2.140625" style="215" customWidth="1"/>
    <col min="51" max="51" width="9.42578125" style="247" customWidth="1"/>
    <col min="52" max="52" width="7" style="247" customWidth="1"/>
    <col min="53" max="53" width="7" style="215" customWidth="1"/>
    <col min="54" max="16384" width="11.42578125" style="215"/>
  </cols>
  <sheetData>
    <row r="1" spans="1:53" ht="21" customHeight="1">
      <c r="A1" s="655"/>
      <c r="B1" s="835"/>
      <c r="C1" s="835"/>
      <c r="D1" s="835"/>
      <c r="E1" s="835"/>
      <c r="F1" s="835"/>
      <c r="G1" s="835"/>
      <c r="H1" s="835"/>
      <c r="I1" s="835"/>
      <c r="J1" s="835"/>
      <c r="K1" s="835"/>
      <c r="L1" s="835"/>
      <c r="M1" s="803" t="s">
        <v>67</v>
      </c>
      <c r="N1" s="839"/>
      <c r="O1" s="839"/>
      <c r="P1" s="839"/>
      <c r="Q1" s="839"/>
      <c r="R1" s="839"/>
      <c r="S1" s="839"/>
      <c r="T1" s="839"/>
      <c r="U1" s="839"/>
      <c r="V1" s="839"/>
      <c r="W1" s="839"/>
      <c r="X1" s="840"/>
      <c r="Y1" s="530" t="s">
        <v>0</v>
      </c>
      <c r="Z1" s="576"/>
      <c r="AB1" s="655"/>
      <c r="AC1" s="835"/>
      <c r="AD1" s="835"/>
      <c r="AE1" s="835"/>
      <c r="AF1" s="835"/>
      <c r="AG1" s="835"/>
      <c r="AH1" s="835"/>
      <c r="AI1" s="835"/>
      <c r="AJ1" s="835"/>
      <c r="AK1" s="835"/>
      <c r="AL1" s="835"/>
      <c r="AM1" s="835"/>
      <c r="AN1" s="777" t="str">
        <f>M1</f>
        <v>Werkhof Flüelen</v>
      </c>
      <c r="AO1" s="841"/>
      <c r="AP1" s="841"/>
      <c r="AQ1" s="841"/>
      <c r="AR1" s="841"/>
      <c r="AS1" s="841"/>
      <c r="AT1" s="841"/>
      <c r="AU1" s="841"/>
      <c r="AV1" s="841"/>
      <c r="AW1" s="841"/>
      <c r="AX1" s="841"/>
      <c r="AY1" s="842"/>
      <c r="AZ1" s="530" t="s">
        <v>0</v>
      </c>
      <c r="BA1" s="576"/>
    </row>
    <row r="2" spans="1:53" ht="21" customHeight="1" thickBot="1">
      <c r="A2" s="827"/>
      <c r="B2" s="836"/>
      <c r="C2" s="836"/>
      <c r="D2" s="836"/>
      <c r="E2" s="836"/>
      <c r="F2" s="836"/>
      <c r="G2" s="836"/>
      <c r="H2" s="836"/>
      <c r="I2" s="836"/>
      <c r="J2" s="836"/>
      <c r="K2" s="836"/>
      <c r="L2" s="836"/>
      <c r="M2" s="843"/>
      <c r="N2" s="844"/>
      <c r="O2" s="844"/>
      <c r="P2" s="844"/>
      <c r="Q2" s="844"/>
      <c r="R2" s="844"/>
      <c r="S2" s="844"/>
      <c r="T2" s="844"/>
      <c r="U2" s="844"/>
      <c r="V2" s="844"/>
      <c r="W2" s="844"/>
      <c r="X2" s="845"/>
      <c r="Y2" s="577"/>
      <c r="Z2" s="578"/>
      <c r="AB2" s="827"/>
      <c r="AC2" s="836"/>
      <c r="AD2" s="836"/>
      <c r="AE2" s="836"/>
      <c r="AF2" s="836"/>
      <c r="AG2" s="836"/>
      <c r="AH2" s="836"/>
      <c r="AI2" s="836"/>
      <c r="AJ2" s="836"/>
      <c r="AK2" s="836"/>
      <c r="AL2" s="836"/>
      <c r="AM2" s="836"/>
      <c r="AN2" s="846"/>
      <c r="AO2" s="847"/>
      <c r="AP2" s="847"/>
      <c r="AQ2" s="847"/>
      <c r="AR2" s="847"/>
      <c r="AS2" s="847"/>
      <c r="AT2" s="847"/>
      <c r="AU2" s="847"/>
      <c r="AV2" s="847"/>
      <c r="AW2" s="847"/>
      <c r="AX2" s="847"/>
      <c r="AY2" s="848"/>
      <c r="AZ2" s="577"/>
      <c r="BA2" s="578"/>
    </row>
    <row r="3" spans="1:53" ht="21" customHeight="1">
      <c r="A3" s="827"/>
      <c r="B3" s="836"/>
      <c r="C3" s="836"/>
      <c r="D3" s="836"/>
      <c r="E3" s="836"/>
      <c r="F3" s="836"/>
      <c r="G3" s="836"/>
      <c r="H3" s="836"/>
      <c r="I3" s="836"/>
      <c r="J3" s="836"/>
      <c r="K3" s="836"/>
      <c r="L3" s="836"/>
      <c r="M3" s="803" t="s">
        <v>68</v>
      </c>
      <c r="N3" s="839"/>
      <c r="O3" s="839"/>
      <c r="P3" s="839"/>
      <c r="Q3" s="839"/>
      <c r="R3" s="839"/>
      <c r="S3" s="839"/>
      <c r="T3" s="839"/>
      <c r="U3" s="839"/>
      <c r="V3" s="839"/>
      <c r="W3" s="839"/>
      <c r="X3" s="840"/>
      <c r="Y3" s="804">
        <v>1</v>
      </c>
      <c r="Z3" s="849"/>
      <c r="AB3" s="827"/>
      <c r="AC3" s="836"/>
      <c r="AD3" s="836"/>
      <c r="AE3" s="836"/>
      <c r="AF3" s="836"/>
      <c r="AG3" s="836"/>
      <c r="AH3" s="836"/>
      <c r="AI3" s="836"/>
      <c r="AJ3" s="836"/>
      <c r="AK3" s="836"/>
      <c r="AL3" s="836"/>
      <c r="AM3" s="836"/>
      <c r="AN3" s="777" t="str">
        <f>M3</f>
        <v xml:space="preserve"> +M EAF KFL ZT 0 R009</v>
      </c>
      <c r="AO3" s="841"/>
      <c r="AP3" s="841"/>
      <c r="AQ3" s="841"/>
      <c r="AR3" s="841"/>
      <c r="AS3" s="841"/>
      <c r="AT3" s="841"/>
      <c r="AU3" s="841"/>
      <c r="AV3" s="841"/>
      <c r="AW3" s="841"/>
      <c r="AX3" s="841"/>
      <c r="AY3" s="842"/>
      <c r="AZ3" s="580">
        <f>Y3</f>
        <v>1</v>
      </c>
      <c r="BA3" s="824"/>
    </row>
    <row r="4" spans="1:53" ht="21" customHeight="1" thickBot="1">
      <c r="A4" s="827"/>
      <c r="B4" s="836"/>
      <c r="C4" s="836"/>
      <c r="D4" s="836"/>
      <c r="E4" s="836"/>
      <c r="F4" s="836"/>
      <c r="G4" s="836"/>
      <c r="H4" s="836"/>
      <c r="I4" s="836"/>
      <c r="J4" s="836"/>
      <c r="K4" s="836"/>
      <c r="L4" s="836"/>
      <c r="M4" s="843"/>
      <c r="N4" s="844"/>
      <c r="O4" s="844"/>
      <c r="P4" s="844"/>
      <c r="Q4" s="844"/>
      <c r="R4" s="844"/>
      <c r="S4" s="844"/>
      <c r="T4" s="844"/>
      <c r="U4" s="844"/>
      <c r="V4" s="844"/>
      <c r="W4" s="844"/>
      <c r="X4" s="845"/>
      <c r="Y4" s="850"/>
      <c r="Z4" s="851"/>
      <c r="AB4" s="827"/>
      <c r="AC4" s="836"/>
      <c r="AD4" s="836"/>
      <c r="AE4" s="836"/>
      <c r="AF4" s="836"/>
      <c r="AG4" s="836"/>
      <c r="AH4" s="836"/>
      <c r="AI4" s="836"/>
      <c r="AJ4" s="836"/>
      <c r="AK4" s="836"/>
      <c r="AL4" s="836"/>
      <c r="AM4" s="836"/>
      <c r="AN4" s="846"/>
      <c r="AO4" s="847"/>
      <c r="AP4" s="847"/>
      <c r="AQ4" s="847"/>
      <c r="AR4" s="847"/>
      <c r="AS4" s="847"/>
      <c r="AT4" s="847"/>
      <c r="AU4" s="847"/>
      <c r="AV4" s="847"/>
      <c r="AW4" s="847"/>
      <c r="AX4" s="847"/>
      <c r="AY4" s="848"/>
      <c r="AZ4" s="827"/>
      <c r="BA4" s="828"/>
    </row>
    <row r="5" spans="1:53" ht="24" customHeight="1" thickBot="1">
      <c r="A5" s="504" t="s">
        <v>35</v>
      </c>
      <c r="B5" s="505"/>
      <c r="C5" s="505"/>
      <c r="D5" s="762" t="s">
        <v>105</v>
      </c>
      <c r="E5" s="763"/>
      <c r="F5" s="763"/>
      <c r="G5" s="763"/>
      <c r="H5" s="763"/>
      <c r="I5" s="763"/>
      <c r="J5" s="763"/>
      <c r="K5" s="763"/>
      <c r="L5" s="764"/>
      <c r="M5" s="800" t="s">
        <v>69</v>
      </c>
      <c r="N5" s="801"/>
      <c r="O5" s="801"/>
      <c r="P5" s="801"/>
      <c r="Q5" s="801"/>
      <c r="R5" s="801"/>
      <c r="S5" s="801"/>
      <c r="T5" s="801"/>
      <c r="U5" s="801"/>
      <c r="V5" s="801"/>
      <c r="W5" s="801"/>
      <c r="X5" s="802"/>
      <c r="Y5" s="852"/>
      <c r="Z5" s="853"/>
      <c r="AB5" s="504" t="s">
        <v>35</v>
      </c>
      <c r="AC5" s="505"/>
      <c r="AD5" s="505"/>
      <c r="AE5" s="762" t="s">
        <v>113</v>
      </c>
      <c r="AF5" s="763"/>
      <c r="AG5" s="763"/>
      <c r="AH5" s="763"/>
      <c r="AI5" s="763"/>
      <c r="AJ5" s="763"/>
      <c r="AK5" s="763"/>
      <c r="AL5" s="763"/>
      <c r="AM5" s="764"/>
      <c r="AN5" s="776" t="str">
        <f>M5</f>
        <v xml:space="preserve"> =KAA Rangierverteiler</v>
      </c>
      <c r="AO5" s="854"/>
      <c r="AP5" s="854"/>
      <c r="AQ5" s="854"/>
      <c r="AR5" s="854"/>
      <c r="AS5" s="854"/>
      <c r="AT5" s="854"/>
      <c r="AU5" s="854"/>
      <c r="AV5" s="854"/>
      <c r="AW5" s="854"/>
      <c r="AX5" s="854"/>
      <c r="AY5" s="855"/>
      <c r="AZ5" s="833"/>
      <c r="BA5" s="834"/>
    </row>
    <row r="6" spans="1:53" ht="24" customHeight="1" thickBot="1">
      <c r="A6" s="510" t="s">
        <v>36</v>
      </c>
      <c r="B6" s="511"/>
      <c r="C6" s="511"/>
      <c r="D6" s="762" t="s">
        <v>114</v>
      </c>
      <c r="E6" s="763"/>
      <c r="F6" s="763"/>
      <c r="G6" s="763"/>
      <c r="H6" s="763"/>
      <c r="I6" s="763"/>
      <c r="J6" s="763"/>
      <c r="K6" s="763"/>
      <c r="L6" s="764"/>
      <c r="M6" s="512" t="s">
        <v>37</v>
      </c>
      <c r="N6" s="539" t="s">
        <v>38</v>
      </c>
      <c r="O6" s="540"/>
      <c r="P6" s="798">
        <v>1</v>
      </c>
      <c r="Q6" s="799"/>
      <c r="R6" s="799"/>
      <c r="S6" s="765" t="s">
        <v>39</v>
      </c>
      <c r="T6" s="766"/>
      <c r="U6" s="519">
        <f>IF(P6&gt;0,P6+19," ")</f>
        <v>20</v>
      </c>
      <c r="V6" s="517"/>
      <c r="W6" s="520"/>
      <c r="X6" s="521"/>
      <c r="Y6" s="522"/>
      <c r="Z6" s="523"/>
      <c r="AB6" s="510" t="s">
        <v>36</v>
      </c>
      <c r="AC6" s="511"/>
      <c r="AD6" s="511"/>
      <c r="AE6" s="762"/>
      <c r="AF6" s="763"/>
      <c r="AG6" s="763"/>
      <c r="AH6" s="763"/>
      <c r="AI6" s="763"/>
      <c r="AJ6" s="763"/>
      <c r="AK6" s="763"/>
      <c r="AL6" s="763"/>
      <c r="AM6" s="764"/>
      <c r="AN6" s="590" t="s">
        <v>37</v>
      </c>
      <c r="AO6" s="539" t="s">
        <v>38</v>
      </c>
      <c r="AP6" s="540"/>
      <c r="AQ6" s="516">
        <f>IF(P6&gt;0,P6+20," ")</f>
        <v>21</v>
      </c>
      <c r="AR6" s="517"/>
      <c r="AS6" s="517"/>
      <c r="AT6" s="765" t="s">
        <v>39</v>
      </c>
      <c r="AU6" s="766"/>
      <c r="AV6" s="519">
        <f>IF(AQ6&gt;0,AQ6+19," ")</f>
        <v>40</v>
      </c>
      <c r="AW6" s="517"/>
      <c r="AX6" s="520"/>
      <c r="AY6" s="591"/>
      <c r="AZ6" s="522"/>
      <c r="BA6" s="523"/>
    </row>
    <row r="7" spans="1:53" ht="24" customHeight="1" thickBot="1">
      <c r="A7" s="510" t="s">
        <v>40</v>
      </c>
      <c r="B7" s="511"/>
      <c r="C7" s="511"/>
      <c r="D7" s="762" t="s">
        <v>115</v>
      </c>
      <c r="E7" s="763"/>
      <c r="F7" s="763"/>
      <c r="G7" s="763"/>
      <c r="H7" s="763"/>
      <c r="I7" s="763"/>
      <c r="J7" s="763"/>
      <c r="K7" s="763"/>
      <c r="L7" s="764"/>
      <c r="M7" s="513"/>
      <c r="N7" s="530" t="s">
        <v>41</v>
      </c>
      <c r="O7" s="531"/>
      <c r="P7" s="534" t="s">
        <v>42</v>
      </c>
      <c r="Q7" s="535"/>
      <c r="R7" s="535"/>
      <c r="S7" s="535"/>
      <c r="T7" s="535"/>
      <c r="U7" s="535"/>
      <c r="V7" s="535"/>
      <c r="W7" s="536"/>
      <c r="X7" s="524"/>
      <c r="Y7" s="525"/>
      <c r="Z7" s="526"/>
      <c r="AB7" s="510" t="s">
        <v>40</v>
      </c>
      <c r="AC7" s="511"/>
      <c r="AD7" s="511"/>
      <c r="AE7" s="762"/>
      <c r="AF7" s="763"/>
      <c r="AG7" s="763"/>
      <c r="AH7" s="763"/>
      <c r="AI7" s="763"/>
      <c r="AJ7" s="763"/>
      <c r="AK7" s="763"/>
      <c r="AL7" s="763"/>
      <c r="AM7" s="764"/>
      <c r="AN7" s="513"/>
      <c r="AO7" s="530" t="s">
        <v>41</v>
      </c>
      <c r="AP7" s="531"/>
      <c r="AQ7" s="534" t="s">
        <v>42</v>
      </c>
      <c r="AR7" s="535"/>
      <c r="AS7" s="535"/>
      <c r="AT7" s="535"/>
      <c r="AU7" s="535"/>
      <c r="AV7" s="535"/>
      <c r="AW7" s="535"/>
      <c r="AX7" s="536"/>
      <c r="AY7" s="524"/>
      <c r="AZ7" s="525"/>
      <c r="BA7" s="526"/>
    </row>
    <row r="8" spans="1:53" ht="24" customHeight="1">
      <c r="A8" s="649" t="s">
        <v>53</v>
      </c>
      <c r="B8" s="650"/>
      <c r="C8" s="650"/>
      <c r="D8" s="651"/>
      <c r="E8" s="547" t="s">
        <v>44</v>
      </c>
      <c r="F8" s="548"/>
      <c r="G8" s="470" t="s">
        <v>45</v>
      </c>
      <c r="H8" s="551"/>
      <c r="I8" s="551"/>
      <c r="J8" s="551"/>
      <c r="K8" s="551"/>
      <c r="L8" s="552"/>
      <c r="M8" s="514"/>
      <c r="N8" s="532"/>
      <c r="O8" s="533"/>
      <c r="P8" s="553" t="s">
        <v>2</v>
      </c>
      <c r="Q8" s="554"/>
      <c r="R8" s="554" t="s">
        <v>46</v>
      </c>
      <c r="S8" s="554"/>
      <c r="T8" s="557" t="s">
        <v>2</v>
      </c>
      <c r="U8" s="554"/>
      <c r="V8" s="554" t="s">
        <v>46</v>
      </c>
      <c r="W8" s="559"/>
      <c r="X8" s="527"/>
      <c r="Y8" s="528"/>
      <c r="Z8" s="529"/>
      <c r="AB8" s="649" t="s">
        <v>53</v>
      </c>
      <c r="AC8" s="650"/>
      <c r="AD8" s="650"/>
      <c r="AE8" s="651"/>
      <c r="AF8" s="547" t="s">
        <v>44</v>
      </c>
      <c r="AG8" s="548"/>
      <c r="AH8" s="470" t="s">
        <v>45</v>
      </c>
      <c r="AI8" s="551"/>
      <c r="AJ8" s="551"/>
      <c r="AK8" s="551"/>
      <c r="AL8" s="551"/>
      <c r="AM8" s="552"/>
      <c r="AN8" s="514"/>
      <c r="AO8" s="532"/>
      <c r="AP8" s="533"/>
      <c r="AQ8" s="553" t="s">
        <v>2</v>
      </c>
      <c r="AR8" s="554"/>
      <c r="AS8" s="554" t="s">
        <v>46</v>
      </c>
      <c r="AT8" s="554"/>
      <c r="AU8" s="557" t="s">
        <v>2</v>
      </c>
      <c r="AV8" s="554"/>
      <c r="AW8" s="554" t="s">
        <v>46</v>
      </c>
      <c r="AX8" s="559"/>
      <c r="AY8" s="527"/>
      <c r="AZ8" s="528"/>
      <c r="BA8" s="529"/>
    </row>
    <row r="9" spans="1:53" ht="24" customHeight="1" thickBot="1">
      <c r="A9" s="652"/>
      <c r="B9" s="653"/>
      <c r="C9" s="653"/>
      <c r="D9" s="654"/>
      <c r="E9" s="549"/>
      <c r="F9" s="550"/>
      <c r="G9" s="537" t="s">
        <v>46</v>
      </c>
      <c r="H9" s="538"/>
      <c r="I9" s="537" t="s">
        <v>47</v>
      </c>
      <c r="J9" s="561"/>
      <c r="K9" s="562"/>
      <c r="L9" s="563"/>
      <c r="M9" s="515"/>
      <c r="N9" s="564">
        <f>Y3</f>
        <v>1</v>
      </c>
      <c r="O9" s="565"/>
      <c r="P9" s="555"/>
      <c r="Q9" s="556"/>
      <c r="R9" s="556"/>
      <c r="S9" s="556"/>
      <c r="T9" s="558"/>
      <c r="U9" s="556"/>
      <c r="V9" s="556"/>
      <c r="W9" s="560"/>
      <c r="X9" s="587" t="s">
        <v>5</v>
      </c>
      <c r="Y9" s="588"/>
      <c r="Z9" s="589"/>
      <c r="AB9" s="652"/>
      <c r="AC9" s="653"/>
      <c r="AD9" s="653"/>
      <c r="AE9" s="654"/>
      <c r="AF9" s="549"/>
      <c r="AG9" s="550"/>
      <c r="AH9" s="537" t="s">
        <v>46</v>
      </c>
      <c r="AI9" s="538"/>
      <c r="AJ9" s="537" t="s">
        <v>47</v>
      </c>
      <c r="AK9" s="561"/>
      <c r="AL9" s="562"/>
      <c r="AM9" s="563"/>
      <c r="AN9" s="515"/>
      <c r="AO9" s="564">
        <f>AZ3</f>
        <v>1</v>
      </c>
      <c r="AP9" s="565"/>
      <c r="AQ9" s="555"/>
      <c r="AR9" s="556"/>
      <c r="AS9" s="556"/>
      <c r="AT9" s="556"/>
      <c r="AU9" s="558"/>
      <c r="AV9" s="556"/>
      <c r="AW9" s="556"/>
      <c r="AX9" s="560"/>
      <c r="AY9" s="587" t="s">
        <v>5</v>
      </c>
      <c r="AZ9" s="588"/>
      <c r="BA9" s="589"/>
    </row>
    <row r="10" spans="1:53" ht="14.25" customHeight="1">
      <c r="A10" s="724"/>
      <c r="B10" s="782"/>
      <c r="C10" s="782"/>
      <c r="D10" s="783"/>
      <c r="E10" s="216" t="s">
        <v>116</v>
      </c>
      <c r="F10" s="139" t="str">
        <f t="shared" ref="F10:F49" si="0">IF(E10&gt;0," -"," ")</f>
        <v xml:space="preserve"> -</v>
      </c>
      <c r="G10" s="217" t="s">
        <v>117</v>
      </c>
      <c r="H10" s="218" t="s">
        <v>14</v>
      </c>
      <c r="I10" s="219"/>
      <c r="J10" s="219"/>
      <c r="K10" s="182"/>
      <c r="L10" s="179"/>
      <c r="M10" s="721" t="s">
        <v>97</v>
      </c>
      <c r="N10" s="579">
        <f>IF(P6&gt;0,P6," ")</f>
        <v>1</v>
      </c>
      <c r="O10" s="145" t="s">
        <v>14</v>
      </c>
      <c r="P10" s="293" t="s">
        <v>118</v>
      </c>
      <c r="Q10" s="146" t="str">
        <f t="shared" ref="Q10:Q49" si="1">IF(P10&gt;0," -"," ")</f>
        <v xml:space="preserve"> -</v>
      </c>
      <c r="R10" s="146">
        <v>313</v>
      </c>
      <c r="S10" s="220" t="s">
        <v>14</v>
      </c>
      <c r="T10" s="293"/>
      <c r="U10" s="146" t="str">
        <f t="shared" ref="U10:U49" si="2">IF(T10&gt;0," -"," ")</f>
        <v xml:space="preserve"> </v>
      </c>
      <c r="V10" s="146"/>
      <c r="W10" s="220"/>
      <c r="X10" s="793" t="s">
        <v>119</v>
      </c>
      <c r="Y10" s="794"/>
      <c r="Z10" s="795"/>
      <c r="AB10" s="773"/>
      <c r="AC10" s="774"/>
      <c r="AD10" s="774"/>
      <c r="AE10" s="775"/>
      <c r="AF10" s="221" t="s">
        <v>24</v>
      </c>
      <c r="AG10" s="139" t="str">
        <f t="shared" ref="AG10:AG49" si="3">IF(AF10&gt;0," -"," ")</f>
        <v xml:space="preserve"> -</v>
      </c>
      <c r="AH10" s="217" t="s">
        <v>120</v>
      </c>
      <c r="AI10" s="218" t="s">
        <v>121</v>
      </c>
      <c r="AJ10" s="219"/>
      <c r="AK10" s="219"/>
      <c r="AL10" s="182"/>
      <c r="AM10" s="179"/>
      <c r="AN10" s="721" t="s">
        <v>81</v>
      </c>
      <c r="AO10" s="579">
        <f>IF(AQ6&gt;0,AQ6," ")</f>
        <v>21</v>
      </c>
      <c r="AP10" s="145" t="s">
        <v>14</v>
      </c>
      <c r="AQ10" s="293"/>
      <c r="AR10" s="139" t="str">
        <f t="shared" ref="AR10:AR49" si="4">IF(AQ10&gt;0," -"," ")</f>
        <v xml:space="preserve"> </v>
      </c>
      <c r="AS10" s="146"/>
      <c r="AT10" s="220"/>
      <c r="AU10" s="293"/>
      <c r="AV10" s="139" t="str">
        <f t="shared" ref="AV10:AV49" si="5">IF(AU10&gt;0," -"," ")</f>
        <v xml:space="preserve"> </v>
      </c>
      <c r="AW10" s="146"/>
      <c r="AX10" s="220"/>
      <c r="AY10" s="756" t="s">
        <v>122</v>
      </c>
      <c r="AZ10" s="757"/>
      <c r="BA10" s="758"/>
    </row>
    <row r="11" spans="1:53" ht="14.25" customHeight="1">
      <c r="A11" s="784"/>
      <c r="B11" s="785"/>
      <c r="C11" s="785"/>
      <c r="D11" s="786"/>
      <c r="E11" s="222"/>
      <c r="F11" s="150" t="str">
        <f t="shared" si="0"/>
        <v xml:space="preserve"> </v>
      </c>
      <c r="G11" s="223"/>
      <c r="H11" s="224" t="s">
        <v>15</v>
      </c>
      <c r="I11" s="225"/>
      <c r="J11" s="225"/>
      <c r="K11" s="226"/>
      <c r="L11" s="180"/>
      <c r="M11" s="780"/>
      <c r="N11" s="474"/>
      <c r="O11" s="156" t="s">
        <v>15</v>
      </c>
      <c r="P11" s="294" t="s">
        <v>118</v>
      </c>
      <c r="Q11" s="150" t="str">
        <f t="shared" si="1"/>
        <v xml:space="preserve"> -</v>
      </c>
      <c r="R11" s="223" t="s">
        <v>123</v>
      </c>
      <c r="S11" s="227" t="s">
        <v>124</v>
      </c>
      <c r="T11" s="294"/>
      <c r="U11" s="150" t="str">
        <f t="shared" si="2"/>
        <v xml:space="preserve"> </v>
      </c>
      <c r="V11" s="223"/>
      <c r="W11" s="227"/>
      <c r="X11" s="796"/>
      <c r="Y11" s="742"/>
      <c r="Z11" s="797"/>
      <c r="AB11" s="744"/>
      <c r="AC11" s="745"/>
      <c r="AD11" s="745"/>
      <c r="AE11" s="746"/>
      <c r="AF11" s="222" t="s">
        <v>125</v>
      </c>
      <c r="AG11" s="150" t="str">
        <f t="shared" si="3"/>
        <v xml:space="preserve"> -</v>
      </c>
      <c r="AH11" s="223"/>
      <c r="AI11" s="224" t="s">
        <v>126</v>
      </c>
      <c r="AJ11" s="225"/>
      <c r="AK11" s="225"/>
      <c r="AL11" s="226"/>
      <c r="AM11" s="180"/>
      <c r="AN11" s="772"/>
      <c r="AO11" s="474"/>
      <c r="AP11" s="156" t="s">
        <v>15</v>
      </c>
      <c r="AQ11" s="294"/>
      <c r="AR11" s="150" t="str">
        <f t="shared" si="4"/>
        <v xml:space="preserve"> </v>
      </c>
      <c r="AS11" s="223"/>
      <c r="AT11" s="227"/>
      <c r="AU11" s="294"/>
      <c r="AV11" s="150" t="str">
        <f t="shared" si="5"/>
        <v xml:space="preserve"> </v>
      </c>
      <c r="AW11" s="223"/>
      <c r="AX11" s="227"/>
      <c r="AY11" s="741" t="s">
        <v>122</v>
      </c>
      <c r="AZ11" s="742"/>
      <c r="BA11" s="743"/>
    </row>
    <row r="12" spans="1:53" ht="14.25" customHeight="1">
      <c r="A12" s="784"/>
      <c r="B12" s="785"/>
      <c r="C12" s="785"/>
      <c r="D12" s="786"/>
      <c r="E12" s="222"/>
      <c r="F12" s="150" t="str">
        <f t="shared" si="0"/>
        <v xml:space="preserve"> </v>
      </c>
      <c r="G12" s="223" t="s">
        <v>127</v>
      </c>
      <c r="H12" s="224" t="s">
        <v>14</v>
      </c>
      <c r="I12" s="225"/>
      <c r="J12" s="225"/>
      <c r="K12" s="226"/>
      <c r="L12" s="180"/>
      <c r="M12" s="780"/>
      <c r="N12" s="473">
        <f>IF(N10&gt;0,N10+1," ")</f>
        <v>2</v>
      </c>
      <c r="O12" s="156" t="s">
        <v>14</v>
      </c>
      <c r="P12" s="294"/>
      <c r="Q12" s="150" t="str">
        <f t="shared" si="1"/>
        <v xml:space="preserve"> </v>
      </c>
      <c r="R12" s="223"/>
      <c r="S12" s="227"/>
      <c r="T12" s="294"/>
      <c r="U12" s="150" t="str">
        <f t="shared" si="2"/>
        <v xml:space="preserve"> </v>
      </c>
      <c r="V12" s="223"/>
      <c r="W12" s="227"/>
      <c r="X12" s="741"/>
      <c r="Y12" s="742"/>
      <c r="Z12" s="743"/>
      <c r="AB12" s="744"/>
      <c r="AC12" s="745"/>
      <c r="AD12" s="745"/>
      <c r="AE12" s="746"/>
      <c r="AF12" s="222" t="s">
        <v>125</v>
      </c>
      <c r="AG12" s="150" t="str">
        <f t="shared" si="3"/>
        <v xml:space="preserve"> -</v>
      </c>
      <c r="AH12" s="223" t="s">
        <v>128</v>
      </c>
      <c r="AI12" s="224" t="s">
        <v>129</v>
      </c>
      <c r="AJ12" s="225"/>
      <c r="AK12" s="225"/>
      <c r="AL12" s="226"/>
      <c r="AM12" s="180"/>
      <c r="AN12" s="772"/>
      <c r="AO12" s="473">
        <f>IF(AO10&gt;0,AO10+1," ")</f>
        <v>22</v>
      </c>
      <c r="AP12" s="156" t="s">
        <v>14</v>
      </c>
      <c r="AQ12" s="294"/>
      <c r="AR12" s="150" t="str">
        <f t="shared" si="4"/>
        <v xml:space="preserve"> </v>
      </c>
      <c r="AS12" s="223"/>
      <c r="AT12" s="227"/>
      <c r="AU12" s="294"/>
      <c r="AV12" s="150" t="str">
        <f t="shared" si="5"/>
        <v xml:space="preserve"> </v>
      </c>
      <c r="AW12" s="223"/>
      <c r="AX12" s="227"/>
      <c r="AY12" s="741" t="s">
        <v>122</v>
      </c>
      <c r="AZ12" s="742"/>
      <c r="BA12" s="743"/>
    </row>
    <row r="13" spans="1:53" ht="14.25" customHeight="1">
      <c r="A13" s="784"/>
      <c r="B13" s="785"/>
      <c r="C13" s="785"/>
      <c r="D13" s="786"/>
      <c r="E13" s="222"/>
      <c r="F13" s="150" t="str">
        <f t="shared" si="0"/>
        <v xml:space="preserve"> </v>
      </c>
      <c r="G13" s="223"/>
      <c r="H13" s="224" t="s">
        <v>15</v>
      </c>
      <c r="I13" s="225"/>
      <c r="J13" s="225"/>
      <c r="K13" s="226"/>
      <c r="L13" s="180"/>
      <c r="M13" s="780"/>
      <c r="N13" s="474"/>
      <c r="O13" s="156" t="s">
        <v>15</v>
      </c>
      <c r="P13" s="294"/>
      <c r="Q13" s="150" t="str">
        <f t="shared" si="1"/>
        <v xml:space="preserve"> </v>
      </c>
      <c r="R13" s="223"/>
      <c r="S13" s="227"/>
      <c r="T13" s="294"/>
      <c r="U13" s="150" t="str">
        <f t="shared" si="2"/>
        <v xml:space="preserve"> </v>
      </c>
      <c r="V13" s="223"/>
      <c r="W13" s="227"/>
      <c r="X13" s="741"/>
      <c r="Y13" s="742"/>
      <c r="Z13" s="743"/>
      <c r="AB13" s="744"/>
      <c r="AC13" s="745"/>
      <c r="AD13" s="745"/>
      <c r="AE13" s="746"/>
      <c r="AF13" s="222" t="s">
        <v>125</v>
      </c>
      <c r="AG13" s="150" t="str">
        <f t="shared" si="3"/>
        <v xml:space="preserve"> -</v>
      </c>
      <c r="AH13" s="223"/>
      <c r="AI13" s="224" t="s">
        <v>130</v>
      </c>
      <c r="AJ13" s="225"/>
      <c r="AK13" s="225"/>
      <c r="AL13" s="226"/>
      <c r="AM13" s="180"/>
      <c r="AN13" s="772"/>
      <c r="AO13" s="474"/>
      <c r="AP13" s="156" t="s">
        <v>15</v>
      </c>
      <c r="AQ13" s="294"/>
      <c r="AR13" s="150" t="str">
        <f t="shared" si="4"/>
        <v xml:space="preserve"> </v>
      </c>
      <c r="AS13" s="223"/>
      <c r="AT13" s="227"/>
      <c r="AU13" s="294"/>
      <c r="AV13" s="150" t="str">
        <f t="shared" si="5"/>
        <v xml:space="preserve"> </v>
      </c>
      <c r="AW13" s="223"/>
      <c r="AX13" s="227"/>
      <c r="AY13" s="741" t="s">
        <v>122</v>
      </c>
      <c r="AZ13" s="742"/>
      <c r="BA13" s="743"/>
    </row>
    <row r="14" spans="1:53" ht="14.25" customHeight="1">
      <c r="A14" s="784"/>
      <c r="B14" s="785"/>
      <c r="C14" s="785"/>
      <c r="D14" s="786"/>
      <c r="E14" s="222"/>
      <c r="F14" s="150" t="str">
        <f t="shared" si="0"/>
        <v xml:space="preserve"> </v>
      </c>
      <c r="G14" s="223" t="s">
        <v>131</v>
      </c>
      <c r="H14" s="224" t="s">
        <v>14</v>
      </c>
      <c r="I14" s="225"/>
      <c r="J14" s="225"/>
      <c r="K14" s="226"/>
      <c r="L14" s="180"/>
      <c r="M14" s="780"/>
      <c r="N14" s="473">
        <f t="shared" ref="N14" si="6">IF(N12&gt;0,N12+1," ")</f>
        <v>3</v>
      </c>
      <c r="O14" s="156" t="s">
        <v>14</v>
      </c>
      <c r="P14" s="294" t="s">
        <v>118</v>
      </c>
      <c r="Q14" s="150" t="str">
        <f t="shared" si="1"/>
        <v xml:space="preserve"> -</v>
      </c>
      <c r="R14" s="223" t="s">
        <v>132</v>
      </c>
      <c r="S14" s="227" t="s">
        <v>14</v>
      </c>
      <c r="T14" s="294"/>
      <c r="U14" s="150" t="str">
        <f t="shared" si="2"/>
        <v xml:space="preserve"> </v>
      </c>
      <c r="V14" s="223"/>
      <c r="W14" s="227"/>
      <c r="X14" s="741" t="s">
        <v>133</v>
      </c>
      <c r="Y14" s="742"/>
      <c r="Z14" s="743"/>
      <c r="AB14" s="744"/>
      <c r="AC14" s="745"/>
      <c r="AD14" s="745"/>
      <c r="AE14" s="746"/>
      <c r="AF14" s="222" t="s">
        <v>125</v>
      </c>
      <c r="AG14" s="150" t="str">
        <f t="shared" si="3"/>
        <v xml:space="preserve"> -</v>
      </c>
      <c r="AH14" s="223" t="s">
        <v>134</v>
      </c>
      <c r="AI14" s="224" t="s">
        <v>121</v>
      </c>
      <c r="AJ14" s="225"/>
      <c r="AK14" s="225"/>
      <c r="AL14" s="226"/>
      <c r="AM14" s="180"/>
      <c r="AN14" s="772"/>
      <c r="AO14" s="473">
        <f t="shared" ref="AO14" si="7">IF(AO12&gt;0,AO12+1," ")</f>
        <v>23</v>
      </c>
      <c r="AP14" s="156" t="s">
        <v>14</v>
      </c>
      <c r="AQ14" s="294"/>
      <c r="AR14" s="150" t="str">
        <f t="shared" si="4"/>
        <v xml:space="preserve"> </v>
      </c>
      <c r="AS14" s="223"/>
      <c r="AT14" s="227"/>
      <c r="AU14" s="294"/>
      <c r="AV14" s="150" t="str">
        <f t="shared" si="5"/>
        <v xml:space="preserve"> </v>
      </c>
      <c r="AW14" s="223"/>
      <c r="AX14" s="227"/>
      <c r="AY14" s="741" t="s">
        <v>122</v>
      </c>
      <c r="AZ14" s="742"/>
      <c r="BA14" s="743"/>
    </row>
    <row r="15" spans="1:53" ht="14.25" customHeight="1">
      <c r="A15" s="784"/>
      <c r="B15" s="785"/>
      <c r="C15" s="785"/>
      <c r="D15" s="786"/>
      <c r="E15" s="222"/>
      <c r="F15" s="150" t="str">
        <f t="shared" si="0"/>
        <v xml:space="preserve"> </v>
      </c>
      <c r="G15" s="223"/>
      <c r="H15" s="224" t="s">
        <v>15</v>
      </c>
      <c r="I15" s="226"/>
      <c r="J15" s="225"/>
      <c r="K15" s="226"/>
      <c r="L15" s="180"/>
      <c r="M15" s="780"/>
      <c r="N15" s="474"/>
      <c r="O15" s="156" t="s">
        <v>15</v>
      </c>
      <c r="P15" s="294" t="s">
        <v>118</v>
      </c>
      <c r="Q15" s="150" t="str">
        <f t="shared" si="1"/>
        <v xml:space="preserve"> -</v>
      </c>
      <c r="R15" s="223" t="s">
        <v>132</v>
      </c>
      <c r="S15" s="227" t="s">
        <v>15</v>
      </c>
      <c r="T15" s="294"/>
      <c r="U15" s="150" t="str">
        <f t="shared" si="2"/>
        <v xml:space="preserve"> </v>
      </c>
      <c r="V15" s="223"/>
      <c r="W15" s="227"/>
      <c r="X15" s="741"/>
      <c r="Y15" s="742"/>
      <c r="Z15" s="743"/>
      <c r="AB15" s="744"/>
      <c r="AC15" s="745"/>
      <c r="AD15" s="745"/>
      <c r="AE15" s="746"/>
      <c r="AF15" s="222" t="s">
        <v>125</v>
      </c>
      <c r="AG15" s="150" t="str">
        <f t="shared" si="3"/>
        <v xml:space="preserve"> -</v>
      </c>
      <c r="AH15" s="223"/>
      <c r="AI15" s="224" t="s">
        <v>135</v>
      </c>
      <c r="AJ15" s="226"/>
      <c r="AK15" s="225"/>
      <c r="AL15" s="226"/>
      <c r="AM15" s="180"/>
      <c r="AN15" s="772"/>
      <c r="AO15" s="474"/>
      <c r="AP15" s="156" t="s">
        <v>15</v>
      </c>
      <c r="AQ15" s="294"/>
      <c r="AR15" s="150" t="str">
        <f t="shared" si="4"/>
        <v xml:space="preserve"> </v>
      </c>
      <c r="AS15" s="223"/>
      <c r="AT15" s="227"/>
      <c r="AU15" s="294"/>
      <c r="AV15" s="150" t="str">
        <f t="shared" si="5"/>
        <v xml:space="preserve"> </v>
      </c>
      <c r="AW15" s="223"/>
      <c r="AX15" s="227"/>
      <c r="AY15" s="741" t="s">
        <v>122</v>
      </c>
      <c r="AZ15" s="742"/>
      <c r="BA15" s="743"/>
    </row>
    <row r="16" spans="1:53" ht="14.25" customHeight="1">
      <c r="A16" s="784"/>
      <c r="B16" s="785"/>
      <c r="C16" s="785"/>
      <c r="D16" s="786"/>
      <c r="E16" s="222"/>
      <c r="F16" s="150" t="str">
        <f t="shared" si="0"/>
        <v xml:space="preserve"> </v>
      </c>
      <c r="G16" s="223" t="s">
        <v>136</v>
      </c>
      <c r="H16" s="224" t="s">
        <v>14</v>
      </c>
      <c r="I16" s="226"/>
      <c r="J16" s="225"/>
      <c r="K16" s="226"/>
      <c r="L16" s="180"/>
      <c r="M16" s="780"/>
      <c r="N16" s="473">
        <f t="shared" ref="N16" si="8">IF(N14&gt;0,N14+1," ")</f>
        <v>4</v>
      </c>
      <c r="O16" s="156" t="s">
        <v>14</v>
      </c>
      <c r="P16" s="294" t="s">
        <v>118</v>
      </c>
      <c r="Q16" s="150" t="str">
        <f t="shared" si="1"/>
        <v xml:space="preserve"> -</v>
      </c>
      <c r="R16" s="223" t="s">
        <v>137</v>
      </c>
      <c r="S16" s="227" t="s">
        <v>14</v>
      </c>
      <c r="T16" s="294"/>
      <c r="U16" s="150" t="str">
        <f t="shared" si="2"/>
        <v xml:space="preserve"> </v>
      </c>
      <c r="V16" s="223"/>
      <c r="W16" s="227"/>
      <c r="X16" s="741" t="s">
        <v>138</v>
      </c>
      <c r="Y16" s="742"/>
      <c r="Z16" s="743"/>
      <c r="AB16" s="744"/>
      <c r="AC16" s="745"/>
      <c r="AD16" s="745"/>
      <c r="AE16" s="746"/>
      <c r="AF16" s="222" t="s">
        <v>125</v>
      </c>
      <c r="AG16" s="150" t="str">
        <f t="shared" si="3"/>
        <v xml:space="preserve"> -</v>
      </c>
      <c r="AH16" s="223" t="s">
        <v>139</v>
      </c>
      <c r="AI16" s="224" t="s">
        <v>129</v>
      </c>
      <c r="AJ16" s="226"/>
      <c r="AK16" s="225"/>
      <c r="AL16" s="226"/>
      <c r="AM16" s="180"/>
      <c r="AN16" s="772"/>
      <c r="AO16" s="473">
        <f t="shared" ref="AO16" si="9">IF(AO14&gt;0,AO14+1," ")</f>
        <v>24</v>
      </c>
      <c r="AP16" s="156" t="s">
        <v>14</v>
      </c>
      <c r="AQ16" s="294"/>
      <c r="AR16" s="150" t="str">
        <f t="shared" si="4"/>
        <v xml:space="preserve"> </v>
      </c>
      <c r="AS16" s="223"/>
      <c r="AT16" s="227"/>
      <c r="AU16" s="294"/>
      <c r="AV16" s="150" t="str">
        <f t="shared" si="5"/>
        <v xml:space="preserve"> </v>
      </c>
      <c r="AW16" s="223"/>
      <c r="AX16" s="227"/>
      <c r="AY16" s="741" t="s">
        <v>122</v>
      </c>
      <c r="AZ16" s="742"/>
      <c r="BA16" s="743"/>
    </row>
    <row r="17" spans="1:53" ht="14.25" customHeight="1">
      <c r="A17" s="784"/>
      <c r="B17" s="785"/>
      <c r="C17" s="785"/>
      <c r="D17" s="786"/>
      <c r="E17" s="222"/>
      <c r="F17" s="150" t="str">
        <f t="shared" si="0"/>
        <v xml:space="preserve"> </v>
      </c>
      <c r="G17" s="223"/>
      <c r="H17" s="224" t="s">
        <v>15</v>
      </c>
      <c r="I17" s="226"/>
      <c r="J17" s="225"/>
      <c r="K17" s="226"/>
      <c r="L17" s="180"/>
      <c r="M17" s="780"/>
      <c r="N17" s="474"/>
      <c r="O17" s="156" t="s">
        <v>15</v>
      </c>
      <c r="P17" s="294" t="s">
        <v>118</v>
      </c>
      <c r="Q17" s="150" t="str">
        <f t="shared" si="1"/>
        <v xml:space="preserve"> -</v>
      </c>
      <c r="R17" s="223" t="s">
        <v>137</v>
      </c>
      <c r="S17" s="227" t="s">
        <v>15</v>
      </c>
      <c r="T17" s="294"/>
      <c r="U17" s="150" t="str">
        <f t="shared" si="2"/>
        <v xml:space="preserve"> </v>
      </c>
      <c r="V17" s="223"/>
      <c r="W17" s="227"/>
      <c r="X17" s="741"/>
      <c r="Y17" s="742"/>
      <c r="Z17" s="743"/>
      <c r="AB17" s="744"/>
      <c r="AC17" s="745"/>
      <c r="AD17" s="745"/>
      <c r="AE17" s="746"/>
      <c r="AF17" s="222" t="s">
        <v>125</v>
      </c>
      <c r="AG17" s="150" t="str">
        <f t="shared" si="3"/>
        <v xml:space="preserve"> -</v>
      </c>
      <c r="AH17" s="223"/>
      <c r="AI17" s="224" t="s">
        <v>130</v>
      </c>
      <c r="AJ17" s="226"/>
      <c r="AK17" s="225"/>
      <c r="AL17" s="226"/>
      <c r="AM17" s="180"/>
      <c r="AN17" s="772"/>
      <c r="AO17" s="474"/>
      <c r="AP17" s="156" t="s">
        <v>15</v>
      </c>
      <c r="AQ17" s="294"/>
      <c r="AR17" s="150" t="str">
        <f t="shared" si="4"/>
        <v xml:space="preserve"> </v>
      </c>
      <c r="AS17" s="223"/>
      <c r="AT17" s="227"/>
      <c r="AU17" s="294"/>
      <c r="AV17" s="150" t="str">
        <f t="shared" si="5"/>
        <v xml:space="preserve"> </v>
      </c>
      <c r="AW17" s="223"/>
      <c r="AX17" s="227"/>
      <c r="AY17" s="741" t="s">
        <v>122</v>
      </c>
      <c r="AZ17" s="742"/>
      <c r="BA17" s="743"/>
    </row>
    <row r="18" spans="1:53" ht="14.25" customHeight="1">
      <c r="A18" s="784"/>
      <c r="B18" s="785"/>
      <c r="C18" s="785"/>
      <c r="D18" s="786"/>
      <c r="E18" s="222"/>
      <c r="F18" s="150" t="str">
        <f t="shared" si="0"/>
        <v xml:space="preserve"> </v>
      </c>
      <c r="G18" s="223" t="s">
        <v>140</v>
      </c>
      <c r="H18" s="224" t="s">
        <v>14</v>
      </c>
      <c r="I18" s="226"/>
      <c r="J18" s="225"/>
      <c r="K18" s="226"/>
      <c r="L18" s="180"/>
      <c r="M18" s="780"/>
      <c r="N18" s="473">
        <f t="shared" ref="N18" si="10">IF(N16&gt;0,N16+1," ")</f>
        <v>5</v>
      </c>
      <c r="O18" s="156" t="s">
        <v>14</v>
      </c>
      <c r="P18" s="294" t="s">
        <v>118</v>
      </c>
      <c r="Q18" s="150" t="str">
        <f t="shared" si="1"/>
        <v xml:space="preserve"> -</v>
      </c>
      <c r="R18" s="223" t="s">
        <v>141</v>
      </c>
      <c r="S18" s="227" t="s">
        <v>14</v>
      </c>
      <c r="T18" s="294"/>
      <c r="U18" s="150" t="str">
        <f t="shared" si="2"/>
        <v xml:space="preserve"> </v>
      </c>
      <c r="V18" s="223"/>
      <c r="W18" s="227"/>
      <c r="X18" s="741" t="s">
        <v>142</v>
      </c>
      <c r="Y18" s="742"/>
      <c r="Z18" s="743"/>
      <c r="AB18" s="744"/>
      <c r="AC18" s="745"/>
      <c r="AD18" s="745"/>
      <c r="AE18" s="746"/>
      <c r="AF18" s="222" t="s">
        <v>125</v>
      </c>
      <c r="AG18" s="150" t="str">
        <f t="shared" si="3"/>
        <v xml:space="preserve"> -</v>
      </c>
      <c r="AH18" s="223" t="s">
        <v>143</v>
      </c>
      <c r="AI18" s="224" t="s">
        <v>121</v>
      </c>
      <c r="AJ18" s="226"/>
      <c r="AK18" s="225"/>
      <c r="AL18" s="226"/>
      <c r="AM18" s="180"/>
      <c r="AN18" s="772"/>
      <c r="AO18" s="473">
        <f t="shared" ref="AO18" si="11">IF(AO16&gt;0,AO16+1," ")</f>
        <v>25</v>
      </c>
      <c r="AP18" s="156" t="s">
        <v>14</v>
      </c>
      <c r="AQ18" s="294"/>
      <c r="AR18" s="150" t="str">
        <f t="shared" si="4"/>
        <v xml:space="preserve"> </v>
      </c>
      <c r="AS18" s="223"/>
      <c r="AT18" s="227"/>
      <c r="AU18" s="294"/>
      <c r="AV18" s="150" t="str">
        <f t="shared" si="5"/>
        <v xml:space="preserve"> </v>
      </c>
      <c r="AW18" s="223"/>
      <c r="AX18" s="227"/>
      <c r="AY18" s="741" t="s">
        <v>122</v>
      </c>
      <c r="AZ18" s="742"/>
      <c r="BA18" s="743"/>
    </row>
    <row r="19" spans="1:53" ht="14.25" customHeight="1">
      <c r="A19" s="784"/>
      <c r="B19" s="785"/>
      <c r="C19" s="785"/>
      <c r="D19" s="786"/>
      <c r="E19" s="222"/>
      <c r="F19" s="150" t="str">
        <f t="shared" si="0"/>
        <v xml:space="preserve"> </v>
      </c>
      <c r="G19" s="223"/>
      <c r="H19" s="224" t="s">
        <v>15</v>
      </c>
      <c r="I19" s="226"/>
      <c r="J19" s="225"/>
      <c r="K19" s="226"/>
      <c r="L19" s="180"/>
      <c r="M19" s="780"/>
      <c r="N19" s="474"/>
      <c r="O19" s="158" t="s">
        <v>15</v>
      </c>
      <c r="P19" s="294" t="s">
        <v>118</v>
      </c>
      <c r="Q19" s="150" t="str">
        <f t="shared" si="1"/>
        <v xml:space="preserve"> -</v>
      </c>
      <c r="R19" s="223" t="s">
        <v>141</v>
      </c>
      <c r="S19" s="227" t="s">
        <v>15</v>
      </c>
      <c r="T19" s="294"/>
      <c r="U19" s="150" t="str">
        <f t="shared" si="2"/>
        <v xml:space="preserve"> </v>
      </c>
      <c r="V19" s="223"/>
      <c r="W19" s="227"/>
      <c r="X19" s="741"/>
      <c r="Y19" s="742"/>
      <c r="Z19" s="743"/>
      <c r="AB19" s="744"/>
      <c r="AC19" s="745"/>
      <c r="AD19" s="745"/>
      <c r="AE19" s="746"/>
      <c r="AF19" s="222" t="s">
        <v>125</v>
      </c>
      <c r="AG19" s="150" t="str">
        <f t="shared" si="3"/>
        <v xml:space="preserve"> -</v>
      </c>
      <c r="AH19" s="223"/>
      <c r="AI19" s="224" t="s">
        <v>144</v>
      </c>
      <c r="AJ19" s="226"/>
      <c r="AK19" s="225"/>
      <c r="AL19" s="226"/>
      <c r="AM19" s="180"/>
      <c r="AN19" s="772"/>
      <c r="AO19" s="474"/>
      <c r="AP19" s="158" t="s">
        <v>15</v>
      </c>
      <c r="AQ19" s="294"/>
      <c r="AR19" s="150" t="str">
        <f t="shared" si="4"/>
        <v xml:space="preserve"> </v>
      </c>
      <c r="AS19" s="223"/>
      <c r="AT19" s="227"/>
      <c r="AU19" s="294"/>
      <c r="AV19" s="150" t="str">
        <f t="shared" si="5"/>
        <v xml:space="preserve"> </v>
      </c>
      <c r="AW19" s="223"/>
      <c r="AX19" s="227"/>
      <c r="AY19" s="741" t="s">
        <v>122</v>
      </c>
      <c r="AZ19" s="742"/>
      <c r="BA19" s="743"/>
    </row>
    <row r="20" spans="1:53" ht="14.25" customHeight="1">
      <c r="A20" s="784"/>
      <c r="B20" s="785"/>
      <c r="C20" s="785"/>
      <c r="D20" s="786"/>
      <c r="E20" s="222"/>
      <c r="F20" s="150" t="str">
        <f t="shared" si="0"/>
        <v xml:space="preserve"> </v>
      </c>
      <c r="G20" s="223" t="s">
        <v>145</v>
      </c>
      <c r="H20" s="224" t="s">
        <v>14</v>
      </c>
      <c r="I20" s="228"/>
      <c r="J20" s="229"/>
      <c r="K20" s="226"/>
      <c r="L20" s="180"/>
      <c r="M20" s="780"/>
      <c r="N20" s="473">
        <f t="shared" ref="N20" si="12">IF(N18&gt;0,N18+1," ")</f>
        <v>6</v>
      </c>
      <c r="O20" s="158" t="s">
        <v>14</v>
      </c>
      <c r="P20" s="294"/>
      <c r="Q20" s="150" t="str">
        <f t="shared" si="1"/>
        <v xml:space="preserve"> </v>
      </c>
      <c r="R20" s="223"/>
      <c r="S20" s="227"/>
      <c r="T20" s="294"/>
      <c r="U20" s="150" t="str">
        <f t="shared" si="2"/>
        <v xml:space="preserve"> </v>
      </c>
      <c r="V20" s="223"/>
      <c r="W20" s="227"/>
      <c r="X20" s="741"/>
      <c r="Y20" s="742"/>
      <c r="Z20" s="743"/>
      <c r="AB20" s="744"/>
      <c r="AC20" s="745"/>
      <c r="AD20" s="745"/>
      <c r="AE20" s="746"/>
      <c r="AF20" s="222" t="s">
        <v>125</v>
      </c>
      <c r="AG20" s="150" t="str">
        <f t="shared" si="3"/>
        <v xml:space="preserve"> -</v>
      </c>
      <c r="AH20" s="223" t="s">
        <v>146</v>
      </c>
      <c r="AI20" s="224" t="s">
        <v>129</v>
      </c>
      <c r="AJ20" s="228"/>
      <c r="AK20" s="229"/>
      <c r="AL20" s="226"/>
      <c r="AM20" s="180"/>
      <c r="AN20" s="772"/>
      <c r="AO20" s="473">
        <f t="shared" ref="AO20" si="13">IF(AO18&gt;0,AO18+1," ")</f>
        <v>26</v>
      </c>
      <c r="AP20" s="158" t="s">
        <v>14</v>
      </c>
      <c r="AQ20" s="294"/>
      <c r="AR20" s="150" t="str">
        <f t="shared" si="4"/>
        <v xml:space="preserve"> </v>
      </c>
      <c r="AS20" s="223"/>
      <c r="AT20" s="227"/>
      <c r="AU20" s="294"/>
      <c r="AV20" s="150" t="str">
        <f t="shared" si="5"/>
        <v xml:space="preserve"> </v>
      </c>
      <c r="AW20" s="223"/>
      <c r="AX20" s="227"/>
      <c r="AY20" s="741" t="s">
        <v>122</v>
      </c>
      <c r="AZ20" s="742"/>
      <c r="BA20" s="743"/>
    </row>
    <row r="21" spans="1:53" ht="14.25" customHeight="1">
      <c r="A21" s="784"/>
      <c r="B21" s="785"/>
      <c r="C21" s="785"/>
      <c r="D21" s="786"/>
      <c r="E21" s="222"/>
      <c r="F21" s="150" t="str">
        <f t="shared" si="0"/>
        <v xml:space="preserve"> </v>
      </c>
      <c r="G21" s="223"/>
      <c r="H21" s="224" t="s">
        <v>15</v>
      </c>
      <c r="I21" s="226"/>
      <c r="J21" s="230"/>
      <c r="K21" s="225"/>
      <c r="L21" s="180"/>
      <c r="M21" s="780"/>
      <c r="N21" s="474"/>
      <c r="O21" s="158" t="s">
        <v>15</v>
      </c>
      <c r="P21" s="294"/>
      <c r="Q21" s="150" t="str">
        <f t="shared" si="1"/>
        <v xml:space="preserve"> </v>
      </c>
      <c r="R21" s="223"/>
      <c r="S21" s="227"/>
      <c r="T21" s="294"/>
      <c r="U21" s="150" t="str">
        <f t="shared" si="2"/>
        <v xml:space="preserve"> </v>
      </c>
      <c r="V21" s="223"/>
      <c r="W21" s="227"/>
      <c r="X21" s="741"/>
      <c r="Y21" s="742"/>
      <c r="Z21" s="743"/>
      <c r="AB21" s="744"/>
      <c r="AC21" s="745"/>
      <c r="AD21" s="745"/>
      <c r="AE21" s="746"/>
      <c r="AF21" s="222" t="s">
        <v>125</v>
      </c>
      <c r="AG21" s="150" t="str">
        <f t="shared" si="3"/>
        <v xml:space="preserve"> -</v>
      </c>
      <c r="AH21" s="223"/>
      <c r="AI21" s="224" t="s">
        <v>130</v>
      </c>
      <c r="AJ21" s="226"/>
      <c r="AK21" s="230"/>
      <c r="AL21" s="225"/>
      <c r="AM21" s="180"/>
      <c r="AN21" s="772"/>
      <c r="AO21" s="474"/>
      <c r="AP21" s="158" t="s">
        <v>15</v>
      </c>
      <c r="AQ21" s="294"/>
      <c r="AR21" s="150" t="str">
        <f t="shared" si="4"/>
        <v xml:space="preserve"> </v>
      </c>
      <c r="AS21" s="223"/>
      <c r="AT21" s="227"/>
      <c r="AU21" s="294"/>
      <c r="AV21" s="150" t="str">
        <f t="shared" si="5"/>
        <v xml:space="preserve"> </v>
      </c>
      <c r="AW21" s="223"/>
      <c r="AX21" s="227"/>
      <c r="AY21" s="741" t="s">
        <v>122</v>
      </c>
      <c r="AZ21" s="742"/>
      <c r="BA21" s="743"/>
    </row>
    <row r="22" spans="1:53" ht="14.25" customHeight="1">
      <c r="A22" s="784"/>
      <c r="B22" s="785"/>
      <c r="C22" s="785"/>
      <c r="D22" s="786"/>
      <c r="E22" s="222"/>
      <c r="F22" s="150" t="str">
        <f t="shared" si="0"/>
        <v xml:space="preserve"> </v>
      </c>
      <c r="G22" s="223" t="s">
        <v>147</v>
      </c>
      <c r="H22" s="224" t="s">
        <v>14</v>
      </c>
      <c r="I22" s="231"/>
      <c r="J22" s="232"/>
      <c r="K22" s="225"/>
      <c r="L22" s="180"/>
      <c r="M22" s="780"/>
      <c r="N22" s="473">
        <f t="shared" ref="N22" si="14">IF(N20&gt;0,N20+1," ")</f>
        <v>7</v>
      </c>
      <c r="O22" s="158" t="s">
        <v>14</v>
      </c>
      <c r="P22" s="294"/>
      <c r="Q22" s="150" t="str">
        <f t="shared" si="1"/>
        <v xml:space="preserve"> </v>
      </c>
      <c r="R22" s="223"/>
      <c r="S22" s="227"/>
      <c r="T22" s="294"/>
      <c r="U22" s="150" t="str">
        <f t="shared" si="2"/>
        <v xml:space="preserve"> </v>
      </c>
      <c r="V22" s="223"/>
      <c r="W22" s="227"/>
      <c r="X22" s="741"/>
      <c r="Y22" s="742"/>
      <c r="Z22" s="743"/>
      <c r="AB22" s="744"/>
      <c r="AC22" s="745"/>
      <c r="AD22" s="745"/>
      <c r="AE22" s="746"/>
      <c r="AF22" s="222" t="s">
        <v>125</v>
      </c>
      <c r="AG22" s="150" t="str">
        <f t="shared" si="3"/>
        <v xml:space="preserve"> -</v>
      </c>
      <c r="AH22" s="223" t="s">
        <v>148</v>
      </c>
      <c r="AI22" s="224" t="s">
        <v>121</v>
      </c>
      <c r="AJ22" s="231"/>
      <c r="AK22" s="232"/>
      <c r="AL22" s="225"/>
      <c r="AM22" s="180"/>
      <c r="AN22" s="772"/>
      <c r="AO22" s="473">
        <f t="shared" ref="AO22" si="15">IF(AO20&gt;0,AO20+1," ")</f>
        <v>27</v>
      </c>
      <c r="AP22" s="158" t="s">
        <v>14</v>
      </c>
      <c r="AQ22" s="294"/>
      <c r="AR22" s="150" t="str">
        <f t="shared" si="4"/>
        <v xml:space="preserve"> </v>
      </c>
      <c r="AS22" s="223"/>
      <c r="AT22" s="227"/>
      <c r="AU22" s="294"/>
      <c r="AV22" s="150" t="str">
        <f t="shared" si="5"/>
        <v xml:space="preserve"> </v>
      </c>
      <c r="AW22" s="223"/>
      <c r="AX22" s="227"/>
      <c r="AY22" s="741" t="s">
        <v>122</v>
      </c>
      <c r="AZ22" s="742"/>
      <c r="BA22" s="743"/>
    </row>
    <row r="23" spans="1:53" ht="14.25" customHeight="1">
      <c r="A23" s="784"/>
      <c r="B23" s="785"/>
      <c r="C23" s="785"/>
      <c r="D23" s="786"/>
      <c r="E23" s="222"/>
      <c r="F23" s="150" t="str">
        <f t="shared" si="0"/>
        <v xml:space="preserve"> </v>
      </c>
      <c r="G23" s="223"/>
      <c r="H23" s="224" t="s">
        <v>15</v>
      </c>
      <c r="I23" s="233"/>
      <c r="J23" s="234"/>
      <c r="K23" s="226"/>
      <c r="L23" s="180"/>
      <c r="M23" s="780"/>
      <c r="N23" s="474"/>
      <c r="O23" s="158" t="s">
        <v>15</v>
      </c>
      <c r="P23" s="294"/>
      <c r="Q23" s="150" t="str">
        <f t="shared" si="1"/>
        <v xml:space="preserve"> </v>
      </c>
      <c r="R23" s="223"/>
      <c r="S23" s="227"/>
      <c r="T23" s="294"/>
      <c r="U23" s="150" t="str">
        <f t="shared" si="2"/>
        <v xml:space="preserve"> </v>
      </c>
      <c r="V23" s="223"/>
      <c r="W23" s="227"/>
      <c r="X23" s="741"/>
      <c r="Y23" s="742"/>
      <c r="Z23" s="743"/>
      <c r="AB23" s="744"/>
      <c r="AC23" s="745"/>
      <c r="AD23" s="745"/>
      <c r="AE23" s="746"/>
      <c r="AF23" s="222" t="s">
        <v>125</v>
      </c>
      <c r="AG23" s="150" t="str">
        <f t="shared" si="3"/>
        <v xml:space="preserve"> -</v>
      </c>
      <c r="AH23" s="223"/>
      <c r="AI23" s="224" t="s">
        <v>149</v>
      </c>
      <c r="AJ23" s="233"/>
      <c r="AK23" s="234"/>
      <c r="AL23" s="226"/>
      <c r="AM23" s="180"/>
      <c r="AN23" s="772"/>
      <c r="AO23" s="474"/>
      <c r="AP23" s="158" t="s">
        <v>15</v>
      </c>
      <c r="AQ23" s="294"/>
      <c r="AR23" s="150" t="str">
        <f t="shared" si="4"/>
        <v xml:space="preserve"> </v>
      </c>
      <c r="AS23" s="223"/>
      <c r="AT23" s="227"/>
      <c r="AU23" s="294"/>
      <c r="AV23" s="150" t="str">
        <f t="shared" si="5"/>
        <v xml:space="preserve"> </v>
      </c>
      <c r="AW23" s="223"/>
      <c r="AX23" s="227"/>
      <c r="AY23" s="741" t="s">
        <v>122</v>
      </c>
      <c r="AZ23" s="742"/>
      <c r="BA23" s="743"/>
    </row>
    <row r="24" spans="1:53" ht="14.25" customHeight="1">
      <c r="A24" s="784"/>
      <c r="B24" s="785"/>
      <c r="C24" s="785"/>
      <c r="D24" s="786"/>
      <c r="E24" s="222"/>
      <c r="F24" s="150" t="str">
        <f t="shared" si="0"/>
        <v xml:space="preserve"> </v>
      </c>
      <c r="G24" s="223" t="s">
        <v>150</v>
      </c>
      <c r="H24" s="224" t="s">
        <v>14</v>
      </c>
      <c r="I24" s="226"/>
      <c r="J24" s="225"/>
      <c r="K24" s="226"/>
      <c r="L24" s="180"/>
      <c r="M24" s="780"/>
      <c r="N24" s="473">
        <f t="shared" ref="N24" si="16">IF(N22&gt;0,N22+1," ")</f>
        <v>8</v>
      </c>
      <c r="O24" s="158" t="s">
        <v>14</v>
      </c>
      <c r="P24" s="294" t="s">
        <v>118</v>
      </c>
      <c r="Q24" s="150" t="str">
        <f t="shared" si="1"/>
        <v xml:space="preserve"> -</v>
      </c>
      <c r="R24" s="223" t="s">
        <v>151</v>
      </c>
      <c r="S24" s="227" t="s">
        <v>14</v>
      </c>
      <c r="T24" s="294"/>
      <c r="U24" s="150" t="str">
        <f t="shared" si="2"/>
        <v xml:space="preserve"> </v>
      </c>
      <c r="V24" s="223"/>
      <c r="W24" s="227"/>
      <c r="X24" s="741" t="s">
        <v>152</v>
      </c>
      <c r="Y24" s="742"/>
      <c r="Z24" s="743"/>
      <c r="AB24" s="744"/>
      <c r="AC24" s="745"/>
      <c r="AD24" s="745"/>
      <c r="AE24" s="746"/>
      <c r="AF24" s="222" t="s">
        <v>125</v>
      </c>
      <c r="AG24" s="150" t="str">
        <f t="shared" si="3"/>
        <v xml:space="preserve"> -</v>
      </c>
      <c r="AH24" s="223" t="s">
        <v>153</v>
      </c>
      <c r="AI24" s="224" t="s">
        <v>129</v>
      </c>
      <c r="AJ24" s="226"/>
      <c r="AK24" s="225"/>
      <c r="AL24" s="226"/>
      <c r="AM24" s="180"/>
      <c r="AN24" s="772"/>
      <c r="AO24" s="473">
        <f t="shared" ref="AO24" si="17">IF(AO22&gt;0,AO22+1," ")</f>
        <v>28</v>
      </c>
      <c r="AP24" s="158" t="s">
        <v>14</v>
      </c>
      <c r="AQ24" s="294"/>
      <c r="AR24" s="150" t="str">
        <f t="shared" si="4"/>
        <v xml:space="preserve"> </v>
      </c>
      <c r="AS24" s="223"/>
      <c r="AT24" s="227"/>
      <c r="AU24" s="294"/>
      <c r="AV24" s="150" t="str">
        <f t="shared" si="5"/>
        <v xml:space="preserve"> </v>
      </c>
      <c r="AW24" s="223"/>
      <c r="AX24" s="227"/>
      <c r="AY24" s="741" t="s">
        <v>122</v>
      </c>
      <c r="AZ24" s="742"/>
      <c r="BA24" s="743"/>
    </row>
    <row r="25" spans="1:53" ht="14.25" customHeight="1">
      <c r="A25" s="784"/>
      <c r="B25" s="785"/>
      <c r="C25" s="785"/>
      <c r="D25" s="786"/>
      <c r="E25" s="222"/>
      <c r="F25" s="150" t="str">
        <f t="shared" si="0"/>
        <v xml:space="preserve"> </v>
      </c>
      <c r="G25" s="223"/>
      <c r="H25" s="224" t="s">
        <v>15</v>
      </c>
      <c r="I25" s="226"/>
      <c r="J25" s="225"/>
      <c r="K25" s="226"/>
      <c r="L25" s="180"/>
      <c r="M25" s="780"/>
      <c r="N25" s="474"/>
      <c r="O25" s="158" t="s">
        <v>15</v>
      </c>
      <c r="P25" s="294" t="s">
        <v>118</v>
      </c>
      <c r="Q25" s="150" t="str">
        <f t="shared" si="1"/>
        <v xml:space="preserve"> -</v>
      </c>
      <c r="R25" s="223" t="s">
        <v>151</v>
      </c>
      <c r="S25" s="227" t="s">
        <v>15</v>
      </c>
      <c r="T25" s="294"/>
      <c r="U25" s="150" t="str">
        <f t="shared" si="2"/>
        <v xml:space="preserve"> </v>
      </c>
      <c r="V25" s="223"/>
      <c r="W25" s="227"/>
      <c r="X25" s="741"/>
      <c r="Y25" s="742"/>
      <c r="Z25" s="743"/>
      <c r="AB25" s="744"/>
      <c r="AC25" s="745"/>
      <c r="AD25" s="745"/>
      <c r="AE25" s="746"/>
      <c r="AF25" s="222" t="s">
        <v>125</v>
      </c>
      <c r="AG25" s="150" t="str">
        <f t="shared" si="3"/>
        <v xml:space="preserve"> -</v>
      </c>
      <c r="AH25" s="223"/>
      <c r="AI25" s="224" t="s">
        <v>130</v>
      </c>
      <c r="AJ25" s="226"/>
      <c r="AK25" s="225"/>
      <c r="AL25" s="226"/>
      <c r="AM25" s="180"/>
      <c r="AN25" s="772"/>
      <c r="AO25" s="474"/>
      <c r="AP25" s="158" t="s">
        <v>15</v>
      </c>
      <c r="AQ25" s="294"/>
      <c r="AR25" s="150" t="str">
        <f t="shared" si="4"/>
        <v xml:space="preserve"> </v>
      </c>
      <c r="AS25" s="223"/>
      <c r="AT25" s="227"/>
      <c r="AU25" s="294"/>
      <c r="AV25" s="150" t="str">
        <f t="shared" si="5"/>
        <v xml:space="preserve"> </v>
      </c>
      <c r="AW25" s="223"/>
      <c r="AX25" s="227"/>
      <c r="AY25" s="741" t="s">
        <v>122</v>
      </c>
      <c r="AZ25" s="742"/>
      <c r="BA25" s="743"/>
    </row>
    <row r="26" spans="1:53" ht="14.25" customHeight="1">
      <c r="A26" s="784"/>
      <c r="B26" s="785"/>
      <c r="C26" s="785"/>
      <c r="D26" s="786"/>
      <c r="E26" s="222"/>
      <c r="F26" s="150" t="str">
        <f t="shared" si="0"/>
        <v xml:space="preserve"> </v>
      </c>
      <c r="G26" s="223" t="s">
        <v>154</v>
      </c>
      <c r="H26" s="224" t="s">
        <v>14</v>
      </c>
      <c r="I26" s="226"/>
      <c r="J26" s="225"/>
      <c r="K26" s="226"/>
      <c r="L26" s="180"/>
      <c r="M26" s="780"/>
      <c r="N26" s="473">
        <f t="shared" ref="N26" si="18">IF(N24&gt;0,N24+1," ")</f>
        <v>9</v>
      </c>
      <c r="O26" s="158" t="s">
        <v>14</v>
      </c>
      <c r="P26" s="294"/>
      <c r="Q26" s="150" t="str">
        <f t="shared" si="1"/>
        <v xml:space="preserve"> </v>
      </c>
      <c r="R26" s="223"/>
      <c r="S26" s="227"/>
      <c r="T26" s="294"/>
      <c r="U26" s="150" t="str">
        <f t="shared" si="2"/>
        <v xml:space="preserve"> </v>
      </c>
      <c r="V26" s="223"/>
      <c r="W26" s="227"/>
      <c r="X26" s="741"/>
      <c r="Y26" s="742"/>
      <c r="Z26" s="743"/>
      <c r="AB26" s="744"/>
      <c r="AC26" s="745"/>
      <c r="AD26" s="745"/>
      <c r="AE26" s="746"/>
      <c r="AF26" s="222" t="s">
        <v>125</v>
      </c>
      <c r="AG26" s="150" t="str">
        <f t="shared" si="3"/>
        <v xml:space="preserve"> -</v>
      </c>
      <c r="AH26" s="223" t="s">
        <v>155</v>
      </c>
      <c r="AI26" s="224" t="s">
        <v>121</v>
      </c>
      <c r="AJ26" s="226"/>
      <c r="AK26" s="225"/>
      <c r="AL26" s="226"/>
      <c r="AM26" s="180"/>
      <c r="AN26" s="772"/>
      <c r="AO26" s="473">
        <f t="shared" ref="AO26" si="19">IF(AO24&gt;0,AO24+1," ")</f>
        <v>29</v>
      </c>
      <c r="AP26" s="158" t="s">
        <v>14</v>
      </c>
      <c r="AQ26" s="294"/>
      <c r="AR26" s="150" t="str">
        <f t="shared" si="4"/>
        <v xml:space="preserve"> </v>
      </c>
      <c r="AS26" s="223"/>
      <c r="AT26" s="227"/>
      <c r="AU26" s="294"/>
      <c r="AV26" s="150" t="str">
        <f t="shared" si="5"/>
        <v xml:space="preserve"> </v>
      </c>
      <c r="AW26" s="223"/>
      <c r="AX26" s="227"/>
      <c r="AY26" s="741" t="s">
        <v>122</v>
      </c>
      <c r="AZ26" s="742"/>
      <c r="BA26" s="743"/>
    </row>
    <row r="27" spans="1:53" ht="14.25" customHeight="1">
      <c r="A27" s="784"/>
      <c r="B27" s="785"/>
      <c r="C27" s="785"/>
      <c r="D27" s="786"/>
      <c r="E27" s="222"/>
      <c r="F27" s="150" t="str">
        <f t="shared" si="0"/>
        <v xml:space="preserve"> </v>
      </c>
      <c r="G27" s="223"/>
      <c r="H27" s="224" t="s">
        <v>15</v>
      </c>
      <c r="I27" s="226"/>
      <c r="J27" s="225"/>
      <c r="K27" s="226"/>
      <c r="L27" s="180"/>
      <c r="M27" s="780"/>
      <c r="N27" s="474"/>
      <c r="O27" s="158" t="s">
        <v>15</v>
      </c>
      <c r="P27" s="294"/>
      <c r="Q27" s="150" t="str">
        <f t="shared" si="1"/>
        <v xml:space="preserve"> </v>
      </c>
      <c r="R27" s="223"/>
      <c r="S27" s="227"/>
      <c r="T27" s="294"/>
      <c r="U27" s="150" t="str">
        <f t="shared" si="2"/>
        <v xml:space="preserve"> </v>
      </c>
      <c r="V27" s="223"/>
      <c r="W27" s="227"/>
      <c r="X27" s="741"/>
      <c r="Y27" s="742"/>
      <c r="Z27" s="743"/>
      <c r="AB27" s="744"/>
      <c r="AC27" s="745"/>
      <c r="AD27" s="745"/>
      <c r="AE27" s="746"/>
      <c r="AF27" s="222" t="s">
        <v>125</v>
      </c>
      <c r="AG27" s="150" t="str">
        <f t="shared" si="3"/>
        <v xml:space="preserve"> -</v>
      </c>
      <c r="AH27" s="223"/>
      <c r="AI27" s="224" t="s">
        <v>156</v>
      </c>
      <c r="AJ27" s="226"/>
      <c r="AK27" s="225"/>
      <c r="AL27" s="226"/>
      <c r="AM27" s="180"/>
      <c r="AN27" s="772"/>
      <c r="AO27" s="474"/>
      <c r="AP27" s="158" t="s">
        <v>15</v>
      </c>
      <c r="AQ27" s="294"/>
      <c r="AR27" s="150" t="str">
        <f t="shared" si="4"/>
        <v xml:space="preserve"> </v>
      </c>
      <c r="AS27" s="223"/>
      <c r="AT27" s="227"/>
      <c r="AU27" s="294"/>
      <c r="AV27" s="150" t="str">
        <f t="shared" si="5"/>
        <v xml:space="preserve"> </v>
      </c>
      <c r="AW27" s="223"/>
      <c r="AX27" s="227"/>
      <c r="AY27" s="741" t="s">
        <v>122</v>
      </c>
      <c r="AZ27" s="742"/>
      <c r="BA27" s="743"/>
    </row>
    <row r="28" spans="1:53" ht="14.25" customHeight="1">
      <c r="A28" s="784"/>
      <c r="B28" s="785"/>
      <c r="C28" s="785"/>
      <c r="D28" s="786"/>
      <c r="E28" s="222"/>
      <c r="F28" s="150" t="str">
        <f t="shared" si="0"/>
        <v xml:space="preserve"> </v>
      </c>
      <c r="G28" s="223" t="s">
        <v>157</v>
      </c>
      <c r="H28" s="224" t="s">
        <v>14</v>
      </c>
      <c r="I28" s="226"/>
      <c r="J28" s="225"/>
      <c r="K28" s="226"/>
      <c r="L28" s="180"/>
      <c r="M28" s="780"/>
      <c r="N28" s="473">
        <f t="shared" ref="N28" si="20">IF(N26&gt;0,N26+1," ")</f>
        <v>10</v>
      </c>
      <c r="O28" s="158" t="s">
        <v>14</v>
      </c>
      <c r="P28" s="294" t="s">
        <v>118</v>
      </c>
      <c r="Q28" s="150" t="str">
        <f t="shared" si="1"/>
        <v xml:space="preserve"> -</v>
      </c>
      <c r="R28" s="223" t="s">
        <v>158</v>
      </c>
      <c r="S28" s="227" t="s">
        <v>14</v>
      </c>
      <c r="T28" s="294"/>
      <c r="U28" s="150" t="str">
        <f t="shared" si="2"/>
        <v xml:space="preserve"> </v>
      </c>
      <c r="V28" s="223"/>
      <c r="W28" s="227"/>
      <c r="X28" s="741" t="s">
        <v>159</v>
      </c>
      <c r="Y28" s="742"/>
      <c r="Z28" s="743"/>
      <c r="AB28" s="744"/>
      <c r="AC28" s="745"/>
      <c r="AD28" s="745"/>
      <c r="AE28" s="746"/>
      <c r="AF28" s="222" t="s">
        <v>125</v>
      </c>
      <c r="AG28" s="150" t="str">
        <f t="shared" si="3"/>
        <v xml:space="preserve"> -</v>
      </c>
      <c r="AH28" s="223" t="s">
        <v>160</v>
      </c>
      <c r="AI28" s="224" t="s">
        <v>129</v>
      </c>
      <c r="AJ28" s="226"/>
      <c r="AK28" s="225"/>
      <c r="AL28" s="226"/>
      <c r="AM28" s="180"/>
      <c r="AN28" s="772"/>
      <c r="AO28" s="473">
        <f t="shared" ref="AO28" si="21">IF(AO26&gt;0,AO26+1," ")</f>
        <v>30</v>
      </c>
      <c r="AP28" s="158" t="s">
        <v>14</v>
      </c>
      <c r="AQ28" s="294" t="s">
        <v>161</v>
      </c>
      <c r="AR28" s="150" t="str">
        <f t="shared" si="4"/>
        <v xml:space="preserve"> -</v>
      </c>
      <c r="AS28" s="223" t="s">
        <v>162</v>
      </c>
      <c r="AT28" s="227" t="s">
        <v>124</v>
      </c>
      <c r="AU28" s="294"/>
      <c r="AV28" s="150" t="str">
        <f t="shared" si="5"/>
        <v xml:space="preserve"> </v>
      </c>
      <c r="AW28" s="223"/>
      <c r="AX28" s="227"/>
      <c r="AY28" s="741" t="s">
        <v>163</v>
      </c>
      <c r="AZ28" s="742"/>
      <c r="BA28" s="743"/>
    </row>
    <row r="29" spans="1:53" ht="14.25" customHeight="1" thickBot="1">
      <c r="A29" s="784"/>
      <c r="B29" s="785"/>
      <c r="C29" s="785"/>
      <c r="D29" s="786"/>
      <c r="E29" s="235"/>
      <c r="F29" s="168" t="str">
        <f t="shared" si="0"/>
        <v xml:space="preserve"> </v>
      </c>
      <c r="G29" s="223"/>
      <c r="H29" s="224" t="s">
        <v>15</v>
      </c>
      <c r="I29" s="236"/>
      <c r="J29" s="236"/>
      <c r="K29" s="237"/>
      <c r="L29" s="181"/>
      <c r="M29" s="780"/>
      <c r="N29" s="493"/>
      <c r="O29" s="174" t="s">
        <v>15</v>
      </c>
      <c r="P29" s="238" t="s">
        <v>118</v>
      </c>
      <c r="Q29" s="168" t="str">
        <f t="shared" si="1"/>
        <v xml:space="preserve"> -</v>
      </c>
      <c r="R29" s="176" t="s">
        <v>158</v>
      </c>
      <c r="S29" s="239" t="s">
        <v>15</v>
      </c>
      <c r="T29" s="238"/>
      <c r="U29" s="168" t="str">
        <f t="shared" si="2"/>
        <v xml:space="preserve"> </v>
      </c>
      <c r="V29" s="176"/>
      <c r="W29" s="239"/>
      <c r="X29" s="751" t="s">
        <v>164</v>
      </c>
      <c r="Y29" s="752"/>
      <c r="Z29" s="589"/>
      <c r="AB29" s="753"/>
      <c r="AC29" s="754"/>
      <c r="AD29" s="754"/>
      <c r="AE29" s="755"/>
      <c r="AF29" s="235" t="s">
        <v>125</v>
      </c>
      <c r="AG29" s="168" t="str">
        <f t="shared" si="3"/>
        <v xml:space="preserve"> -</v>
      </c>
      <c r="AH29" s="176"/>
      <c r="AI29" s="224" t="s">
        <v>130</v>
      </c>
      <c r="AJ29" s="236"/>
      <c r="AK29" s="236"/>
      <c r="AL29" s="237"/>
      <c r="AM29" s="181"/>
      <c r="AN29" s="772"/>
      <c r="AO29" s="493"/>
      <c r="AP29" s="174" t="s">
        <v>15</v>
      </c>
      <c r="AQ29" s="238" t="s">
        <v>161</v>
      </c>
      <c r="AR29" s="168" t="str">
        <f t="shared" si="4"/>
        <v xml:space="preserve"> -</v>
      </c>
      <c r="AS29" s="176" t="s">
        <v>165</v>
      </c>
      <c r="AT29" s="239" t="s">
        <v>15</v>
      </c>
      <c r="AU29" s="238"/>
      <c r="AV29" s="176" t="str">
        <f t="shared" si="5"/>
        <v xml:space="preserve"> </v>
      </c>
      <c r="AW29" s="176"/>
      <c r="AX29" s="239"/>
      <c r="AY29" s="751"/>
      <c r="AZ29" s="752"/>
      <c r="BA29" s="589"/>
    </row>
    <row r="30" spans="1:53" ht="14.25" customHeight="1">
      <c r="A30" s="787"/>
      <c r="B30" s="788"/>
      <c r="C30" s="788"/>
      <c r="D30" s="789"/>
      <c r="E30" s="221" t="s">
        <v>116</v>
      </c>
      <c r="F30" s="139" t="str">
        <f t="shared" si="0"/>
        <v xml:space="preserve"> -</v>
      </c>
      <c r="G30" s="217" t="s">
        <v>166</v>
      </c>
      <c r="H30" s="218" t="s">
        <v>14</v>
      </c>
      <c r="I30" s="219"/>
      <c r="J30" s="219"/>
      <c r="K30" s="240"/>
      <c r="L30" s="179"/>
      <c r="M30" s="780"/>
      <c r="N30" s="473">
        <f t="shared" ref="N30" si="22">IF(N28&gt;0,N28+1," ")</f>
        <v>11</v>
      </c>
      <c r="O30" s="179" t="s">
        <v>14</v>
      </c>
      <c r="P30" s="295"/>
      <c r="Q30" s="146" t="str">
        <f t="shared" si="1"/>
        <v xml:space="preserve"> </v>
      </c>
      <c r="R30" s="146"/>
      <c r="S30" s="220"/>
      <c r="T30" s="295"/>
      <c r="U30" s="146" t="str">
        <f t="shared" si="2"/>
        <v xml:space="preserve"> </v>
      </c>
      <c r="V30" s="146"/>
      <c r="W30" s="220"/>
      <c r="X30" s="756"/>
      <c r="Y30" s="757"/>
      <c r="Z30" s="758"/>
      <c r="AB30" s="759"/>
      <c r="AC30" s="760"/>
      <c r="AD30" s="760"/>
      <c r="AE30" s="761"/>
      <c r="AF30" s="241" t="s">
        <v>125</v>
      </c>
      <c r="AG30" s="139" t="str">
        <f t="shared" si="3"/>
        <v xml:space="preserve"> -</v>
      </c>
      <c r="AH30" s="217" t="s">
        <v>167</v>
      </c>
      <c r="AI30" s="218" t="s">
        <v>168</v>
      </c>
      <c r="AJ30" s="219"/>
      <c r="AK30" s="219"/>
      <c r="AL30" s="240"/>
      <c r="AM30" s="179"/>
      <c r="AN30" s="772"/>
      <c r="AO30" s="473">
        <f t="shared" ref="AO30" si="23">IF(AO28&gt;0,AO28+1," ")</f>
        <v>31</v>
      </c>
      <c r="AP30" s="179" t="s">
        <v>14</v>
      </c>
      <c r="AQ30" s="295"/>
      <c r="AR30" s="146" t="str">
        <f t="shared" si="4"/>
        <v xml:space="preserve"> </v>
      </c>
      <c r="AS30" s="146"/>
      <c r="AT30" s="220"/>
      <c r="AU30" s="295"/>
      <c r="AV30" s="146" t="str">
        <f t="shared" si="5"/>
        <v xml:space="preserve"> </v>
      </c>
      <c r="AW30" s="146"/>
      <c r="AX30" s="220"/>
      <c r="AY30" s="756" t="s">
        <v>169</v>
      </c>
      <c r="AZ30" s="757"/>
      <c r="BA30" s="758"/>
    </row>
    <row r="31" spans="1:53" ht="14.25" customHeight="1">
      <c r="A31" s="787"/>
      <c r="B31" s="788"/>
      <c r="C31" s="788"/>
      <c r="D31" s="789"/>
      <c r="E31" s="222"/>
      <c r="F31" s="150" t="str">
        <f t="shared" si="0"/>
        <v xml:space="preserve"> </v>
      </c>
      <c r="G31" s="223"/>
      <c r="H31" s="224" t="s">
        <v>15</v>
      </c>
      <c r="I31" s="225"/>
      <c r="J31" s="225"/>
      <c r="K31" s="226"/>
      <c r="L31" s="180"/>
      <c r="M31" s="780"/>
      <c r="N31" s="474"/>
      <c r="O31" s="180" t="s">
        <v>15</v>
      </c>
      <c r="P31" s="294"/>
      <c r="Q31" s="150" t="str">
        <f t="shared" si="1"/>
        <v xml:space="preserve"> </v>
      </c>
      <c r="R31" s="223"/>
      <c r="S31" s="227"/>
      <c r="T31" s="294"/>
      <c r="U31" s="150" t="str">
        <f t="shared" si="2"/>
        <v xml:space="preserve"> </v>
      </c>
      <c r="V31" s="223"/>
      <c r="W31" s="227"/>
      <c r="X31" s="741"/>
      <c r="Y31" s="742"/>
      <c r="Z31" s="743"/>
      <c r="AB31" s="744"/>
      <c r="AC31" s="745"/>
      <c r="AD31" s="745"/>
      <c r="AE31" s="746"/>
      <c r="AF31" s="222" t="s">
        <v>125</v>
      </c>
      <c r="AG31" s="150" t="str">
        <f t="shared" si="3"/>
        <v xml:space="preserve"> -</v>
      </c>
      <c r="AH31" s="223"/>
      <c r="AI31" s="224" t="s">
        <v>126</v>
      </c>
      <c r="AJ31" s="225"/>
      <c r="AK31" s="225"/>
      <c r="AL31" s="226"/>
      <c r="AM31" s="180"/>
      <c r="AN31" s="772"/>
      <c r="AO31" s="474"/>
      <c r="AP31" s="180" t="s">
        <v>15</v>
      </c>
      <c r="AQ31" s="294" t="s">
        <v>161</v>
      </c>
      <c r="AR31" s="150" t="str">
        <f t="shared" si="4"/>
        <v xml:space="preserve"> -</v>
      </c>
      <c r="AS31" s="223" t="s">
        <v>165</v>
      </c>
      <c r="AT31" s="227" t="s">
        <v>14</v>
      </c>
      <c r="AU31" s="294"/>
      <c r="AV31" s="150" t="str">
        <f t="shared" si="5"/>
        <v xml:space="preserve"> </v>
      </c>
      <c r="AW31" s="223"/>
      <c r="AX31" s="227"/>
      <c r="AY31" s="741"/>
      <c r="AZ31" s="742"/>
      <c r="BA31" s="743"/>
    </row>
    <row r="32" spans="1:53" ht="14.25" customHeight="1">
      <c r="A32" s="787"/>
      <c r="B32" s="788"/>
      <c r="C32" s="788"/>
      <c r="D32" s="789"/>
      <c r="E32" s="222"/>
      <c r="F32" s="150" t="str">
        <f t="shared" si="0"/>
        <v xml:space="preserve"> </v>
      </c>
      <c r="G32" s="223" t="s">
        <v>170</v>
      </c>
      <c r="H32" s="224" t="s">
        <v>14</v>
      </c>
      <c r="I32" s="225"/>
      <c r="J32" s="225"/>
      <c r="K32" s="226"/>
      <c r="L32" s="180"/>
      <c r="M32" s="780"/>
      <c r="N32" s="473">
        <f t="shared" ref="N32" si="24">IF(N30&gt;0,N30+1," ")</f>
        <v>12</v>
      </c>
      <c r="O32" s="180" t="s">
        <v>14</v>
      </c>
      <c r="P32" s="294"/>
      <c r="Q32" s="150" t="str">
        <f t="shared" si="1"/>
        <v xml:space="preserve"> </v>
      </c>
      <c r="R32" s="223"/>
      <c r="S32" s="227"/>
      <c r="T32" s="294"/>
      <c r="U32" s="150" t="str">
        <f t="shared" si="2"/>
        <v xml:space="preserve"> </v>
      </c>
      <c r="V32" s="223"/>
      <c r="W32" s="227"/>
      <c r="X32" s="741"/>
      <c r="Y32" s="742"/>
      <c r="Z32" s="743"/>
      <c r="AB32" s="744"/>
      <c r="AC32" s="745"/>
      <c r="AD32" s="745"/>
      <c r="AE32" s="746"/>
      <c r="AF32" s="222" t="s">
        <v>125</v>
      </c>
      <c r="AG32" s="150" t="str">
        <f t="shared" si="3"/>
        <v xml:space="preserve"> -</v>
      </c>
      <c r="AH32" s="223" t="s">
        <v>171</v>
      </c>
      <c r="AI32" s="224" t="s">
        <v>129</v>
      </c>
      <c r="AJ32" s="225"/>
      <c r="AK32" s="225"/>
      <c r="AL32" s="226"/>
      <c r="AM32" s="180"/>
      <c r="AN32" s="772"/>
      <c r="AO32" s="473">
        <f t="shared" ref="AO32" si="25">IF(AO30&gt;0,AO30+1," ")</f>
        <v>32</v>
      </c>
      <c r="AP32" s="180" t="s">
        <v>14</v>
      </c>
      <c r="AQ32" s="294"/>
      <c r="AR32" s="150" t="str">
        <f t="shared" si="4"/>
        <v xml:space="preserve"> </v>
      </c>
      <c r="AS32" s="223"/>
      <c r="AT32" s="227"/>
      <c r="AU32" s="294"/>
      <c r="AV32" s="150" t="str">
        <f t="shared" si="5"/>
        <v xml:space="preserve"> </v>
      </c>
      <c r="AW32" s="223"/>
      <c r="AX32" s="227"/>
      <c r="AY32" s="741" t="s">
        <v>172</v>
      </c>
      <c r="AZ32" s="742"/>
      <c r="BA32" s="743"/>
    </row>
    <row r="33" spans="1:53" ht="14.25" customHeight="1">
      <c r="A33" s="787"/>
      <c r="B33" s="788"/>
      <c r="C33" s="788"/>
      <c r="D33" s="789"/>
      <c r="E33" s="222"/>
      <c r="F33" s="150" t="str">
        <f t="shared" si="0"/>
        <v xml:space="preserve"> </v>
      </c>
      <c r="G33" s="223"/>
      <c r="H33" s="224" t="s">
        <v>15</v>
      </c>
      <c r="I33" s="225"/>
      <c r="J33" s="225"/>
      <c r="K33" s="226"/>
      <c r="L33" s="180"/>
      <c r="M33" s="780"/>
      <c r="N33" s="474"/>
      <c r="O33" s="180" t="s">
        <v>15</v>
      </c>
      <c r="P33" s="294"/>
      <c r="Q33" s="150" t="str">
        <f t="shared" si="1"/>
        <v xml:space="preserve"> </v>
      </c>
      <c r="R33" s="223"/>
      <c r="S33" s="227"/>
      <c r="T33" s="294"/>
      <c r="U33" s="150" t="str">
        <f t="shared" si="2"/>
        <v xml:space="preserve"> </v>
      </c>
      <c r="V33" s="223"/>
      <c r="W33" s="227"/>
      <c r="X33" s="741"/>
      <c r="Y33" s="742"/>
      <c r="Z33" s="743"/>
      <c r="AB33" s="744"/>
      <c r="AC33" s="745"/>
      <c r="AD33" s="745"/>
      <c r="AE33" s="746"/>
      <c r="AF33" s="222" t="s">
        <v>125</v>
      </c>
      <c r="AG33" s="150" t="str">
        <f t="shared" si="3"/>
        <v xml:space="preserve"> -</v>
      </c>
      <c r="AH33" s="223"/>
      <c r="AI33" s="224" t="s">
        <v>130</v>
      </c>
      <c r="AJ33" s="225"/>
      <c r="AK33" s="225"/>
      <c r="AL33" s="226"/>
      <c r="AM33" s="180"/>
      <c r="AN33" s="772"/>
      <c r="AO33" s="474"/>
      <c r="AP33" s="180" t="s">
        <v>15</v>
      </c>
      <c r="AQ33" s="294" t="s">
        <v>161</v>
      </c>
      <c r="AR33" s="150" t="str">
        <f t="shared" si="4"/>
        <v xml:space="preserve"> -</v>
      </c>
      <c r="AS33" s="223" t="s">
        <v>173</v>
      </c>
      <c r="AT33" s="227" t="s">
        <v>15</v>
      </c>
      <c r="AU33" s="294"/>
      <c r="AV33" s="150" t="str">
        <f t="shared" si="5"/>
        <v xml:space="preserve"> </v>
      </c>
      <c r="AW33" s="223"/>
      <c r="AX33" s="227"/>
      <c r="AY33" s="741"/>
      <c r="AZ33" s="742"/>
      <c r="BA33" s="743"/>
    </row>
    <row r="34" spans="1:53" ht="14.25" customHeight="1">
      <c r="A34" s="787"/>
      <c r="B34" s="788"/>
      <c r="C34" s="788"/>
      <c r="D34" s="789"/>
      <c r="E34" s="222"/>
      <c r="F34" s="150" t="str">
        <f t="shared" si="0"/>
        <v xml:space="preserve"> </v>
      </c>
      <c r="G34" s="223" t="s">
        <v>174</v>
      </c>
      <c r="H34" s="224" t="s">
        <v>14</v>
      </c>
      <c r="I34" s="225"/>
      <c r="J34" s="225"/>
      <c r="K34" s="226"/>
      <c r="L34" s="180"/>
      <c r="M34" s="780"/>
      <c r="N34" s="473">
        <f t="shared" ref="N34" si="26">IF(N32&gt;0,N32+1," ")</f>
        <v>13</v>
      </c>
      <c r="O34" s="180" t="s">
        <v>14</v>
      </c>
      <c r="P34" s="294" t="s">
        <v>161</v>
      </c>
      <c r="Q34" s="150" t="str">
        <f t="shared" si="1"/>
        <v xml:space="preserve"> -</v>
      </c>
      <c r="R34" s="223" t="s">
        <v>175</v>
      </c>
      <c r="S34" s="227" t="s">
        <v>14</v>
      </c>
      <c r="T34" s="294"/>
      <c r="U34" s="150" t="str">
        <f t="shared" si="2"/>
        <v xml:space="preserve"> </v>
      </c>
      <c r="V34" s="223"/>
      <c r="W34" s="227"/>
      <c r="X34" s="741" t="s">
        <v>176</v>
      </c>
      <c r="Y34" s="742"/>
      <c r="Z34" s="743"/>
      <c r="AB34" s="744"/>
      <c r="AC34" s="745"/>
      <c r="AD34" s="745"/>
      <c r="AE34" s="746"/>
      <c r="AF34" s="222" t="s">
        <v>125</v>
      </c>
      <c r="AG34" s="150" t="str">
        <f t="shared" si="3"/>
        <v xml:space="preserve"> -</v>
      </c>
      <c r="AH34" s="223" t="s">
        <v>177</v>
      </c>
      <c r="AI34" s="224" t="s">
        <v>168</v>
      </c>
      <c r="AJ34" s="225"/>
      <c r="AK34" s="225"/>
      <c r="AL34" s="226"/>
      <c r="AM34" s="180"/>
      <c r="AN34" s="772"/>
      <c r="AO34" s="473">
        <f t="shared" ref="AO34" si="27">IF(AO32&gt;0,AO32+1," ")</f>
        <v>33</v>
      </c>
      <c r="AP34" s="180" t="s">
        <v>14</v>
      </c>
      <c r="AQ34" s="294"/>
      <c r="AR34" s="150" t="str">
        <f t="shared" si="4"/>
        <v xml:space="preserve"> </v>
      </c>
      <c r="AS34" s="223"/>
      <c r="AT34" s="227"/>
      <c r="AU34" s="294"/>
      <c r="AV34" s="150" t="str">
        <f t="shared" si="5"/>
        <v xml:space="preserve"> </v>
      </c>
      <c r="AW34" s="223"/>
      <c r="AX34" s="227"/>
      <c r="AY34" s="741" t="s">
        <v>178</v>
      </c>
      <c r="AZ34" s="742"/>
      <c r="BA34" s="743"/>
    </row>
    <row r="35" spans="1:53" ht="14.25" customHeight="1">
      <c r="A35" s="787"/>
      <c r="B35" s="788"/>
      <c r="C35" s="788"/>
      <c r="D35" s="789"/>
      <c r="E35" s="222"/>
      <c r="F35" s="150" t="str">
        <f t="shared" si="0"/>
        <v xml:space="preserve"> </v>
      </c>
      <c r="G35" s="223"/>
      <c r="H35" s="224" t="s">
        <v>15</v>
      </c>
      <c r="I35" s="225"/>
      <c r="J35" s="225"/>
      <c r="K35" s="226"/>
      <c r="L35" s="180"/>
      <c r="M35" s="780"/>
      <c r="N35" s="474"/>
      <c r="O35" s="180" t="s">
        <v>15</v>
      </c>
      <c r="P35" s="294" t="s">
        <v>161</v>
      </c>
      <c r="Q35" s="150" t="str">
        <f t="shared" si="1"/>
        <v xml:space="preserve"> -</v>
      </c>
      <c r="R35" s="223" t="s">
        <v>175</v>
      </c>
      <c r="S35" s="227" t="s">
        <v>15</v>
      </c>
      <c r="T35" s="294"/>
      <c r="U35" s="150" t="str">
        <f t="shared" si="2"/>
        <v xml:space="preserve"> </v>
      </c>
      <c r="V35" s="223"/>
      <c r="W35" s="227"/>
      <c r="X35" s="741"/>
      <c r="Y35" s="742"/>
      <c r="Z35" s="743"/>
      <c r="AB35" s="744"/>
      <c r="AC35" s="745"/>
      <c r="AD35" s="745"/>
      <c r="AE35" s="746"/>
      <c r="AF35" s="222" t="s">
        <v>125</v>
      </c>
      <c r="AG35" s="150" t="str">
        <f t="shared" si="3"/>
        <v xml:space="preserve"> -</v>
      </c>
      <c r="AH35" s="223"/>
      <c r="AI35" s="224" t="s">
        <v>135</v>
      </c>
      <c r="AJ35" s="225"/>
      <c r="AK35" s="225"/>
      <c r="AL35" s="226"/>
      <c r="AM35" s="180"/>
      <c r="AN35" s="772"/>
      <c r="AO35" s="474"/>
      <c r="AP35" s="180" t="s">
        <v>15</v>
      </c>
      <c r="AQ35" s="294" t="s">
        <v>161</v>
      </c>
      <c r="AR35" s="150" t="str">
        <f t="shared" si="4"/>
        <v xml:space="preserve"> -</v>
      </c>
      <c r="AS35" s="223" t="s">
        <v>173</v>
      </c>
      <c r="AT35" s="227" t="s">
        <v>14</v>
      </c>
      <c r="AU35" s="294"/>
      <c r="AV35" s="150" t="str">
        <f t="shared" si="5"/>
        <v xml:space="preserve"> </v>
      </c>
      <c r="AW35" s="223"/>
      <c r="AX35" s="227"/>
      <c r="AY35" s="741"/>
      <c r="AZ35" s="742"/>
      <c r="BA35" s="743"/>
    </row>
    <row r="36" spans="1:53" ht="14.25" customHeight="1">
      <c r="A36" s="787"/>
      <c r="B36" s="788"/>
      <c r="C36" s="788"/>
      <c r="D36" s="789"/>
      <c r="E36" s="222"/>
      <c r="F36" s="150" t="str">
        <f t="shared" si="0"/>
        <v xml:space="preserve"> </v>
      </c>
      <c r="G36" s="223" t="s">
        <v>179</v>
      </c>
      <c r="H36" s="224" t="s">
        <v>14</v>
      </c>
      <c r="I36" s="225"/>
      <c r="J36" s="225"/>
      <c r="K36" s="226"/>
      <c r="L36" s="180"/>
      <c r="M36" s="780"/>
      <c r="N36" s="473">
        <f t="shared" ref="N36" si="28">IF(N34&gt;0,N34+1," ")</f>
        <v>14</v>
      </c>
      <c r="O36" s="180" t="s">
        <v>14</v>
      </c>
      <c r="P36" s="294"/>
      <c r="Q36" s="150" t="str">
        <f t="shared" si="1"/>
        <v xml:space="preserve"> </v>
      </c>
      <c r="R36" s="223"/>
      <c r="S36" s="227"/>
      <c r="T36" s="294"/>
      <c r="U36" s="150" t="str">
        <f t="shared" si="2"/>
        <v xml:space="preserve"> </v>
      </c>
      <c r="V36" s="223"/>
      <c r="W36" s="227"/>
      <c r="X36" s="741"/>
      <c r="Y36" s="742"/>
      <c r="Z36" s="743"/>
      <c r="AB36" s="744"/>
      <c r="AC36" s="745"/>
      <c r="AD36" s="745"/>
      <c r="AE36" s="746"/>
      <c r="AF36" s="222" t="s">
        <v>125</v>
      </c>
      <c r="AG36" s="150" t="str">
        <f t="shared" si="3"/>
        <v xml:space="preserve"> -</v>
      </c>
      <c r="AH36" s="223" t="s">
        <v>180</v>
      </c>
      <c r="AI36" s="224" t="s">
        <v>129</v>
      </c>
      <c r="AJ36" s="225"/>
      <c r="AK36" s="225"/>
      <c r="AL36" s="226"/>
      <c r="AM36" s="180"/>
      <c r="AN36" s="772"/>
      <c r="AO36" s="473">
        <f t="shared" ref="AO36" si="29">IF(AO34&gt;0,AO34+1," ")</f>
        <v>34</v>
      </c>
      <c r="AP36" s="180" t="s">
        <v>14</v>
      </c>
      <c r="AQ36" s="294"/>
      <c r="AR36" s="150" t="str">
        <f t="shared" si="4"/>
        <v xml:space="preserve"> </v>
      </c>
      <c r="AS36" s="223"/>
      <c r="AT36" s="227"/>
      <c r="AU36" s="294"/>
      <c r="AV36" s="150" t="str">
        <f t="shared" si="5"/>
        <v xml:space="preserve"> </v>
      </c>
      <c r="AW36" s="223"/>
      <c r="AX36" s="227"/>
      <c r="AY36" s="741" t="s">
        <v>181</v>
      </c>
      <c r="AZ36" s="742"/>
      <c r="BA36" s="743"/>
    </row>
    <row r="37" spans="1:53" ht="14.25" customHeight="1">
      <c r="A37" s="787"/>
      <c r="B37" s="788"/>
      <c r="C37" s="788"/>
      <c r="D37" s="789"/>
      <c r="E37" s="222"/>
      <c r="F37" s="150" t="str">
        <f t="shared" si="0"/>
        <v xml:space="preserve"> </v>
      </c>
      <c r="G37" s="223"/>
      <c r="H37" s="224" t="s">
        <v>15</v>
      </c>
      <c r="I37" s="225"/>
      <c r="J37" s="225"/>
      <c r="K37" s="226"/>
      <c r="L37" s="180"/>
      <c r="M37" s="780"/>
      <c r="N37" s="474"/>
      <c r="O37" s="180" t="s">
        <v>15</v>
      </c>
      <c r="P37" s="294"/>
      <c r="Q37" s="150" t="str">
        <f t="shared" si="1"/>
        <v xml:space="preserve"> </v>
      </c>
      <c r="R37" s="223"/>
      <c r="S37" s="227"/>
      <c r="T37" s="294"/>
      <c r="U37" s="150" t="str">
        <f t="shared" si="2"/>
        <v xml:space="preserve"> </v>
      </c>
      <c r="V37" s="223"/>
      <c r="W37" s="227"/>
      <c r="X37" s="741"/>
      <c r="Y37" s="742"/>
      <c r="Z37" s="743"/>
      <c r="AB37" s="744"/>
      <c r="AC37" s="745"/>
      <c r="AD37" s="745"/>
      <c r="AE37" s="746"/>
      <c r="AF37" s="222" t="s">
        <v>125</v>
      </c>
      <c r="AG37" s="150" t="str">
        <f t="shared" si="3"/>
        <v xml:space="preserve"> -</v>
      </c>
      <c r="AH37" s="223"/>
      <c r="AI37" s="224" t="s">
        <v>130</v>
      </c>
      <c r="AJ37" s="225"/>
      <c r="AK37" s="225"/>
      <c r="AL37" s="226"/>
      <c r="AM37" s="180"/>
      <c r="AN37" s="772"/>
      <c r="AO37" s="474"/>
      <c r="AP37" s="180" t="s">
        <v>15</v>
      </c>
      <c r="AQ37" s="294" t="s">
        <v>161</v>
      </c>
      <c r="AR37" s="150" t="str">
        <f t="shared" si="4"/>
        <v xml:space="preserve"> -</v>
      </c>
      <c r="AS37" s="223" t="s">
        <v>182</v>
      </c>
      <c r="AT37" s="227" t="s">
        <v>15</v>
      </c>
      <c r="AU37" s="294"/>
      <c r="AV37" s="150" t="str">
        <f t="shared" si="5"/>
        <v xml:space="preserve"> </v>
      </c>
      <c r="AW37" s="223"/>
      <c r="AX37" s="227"/>
      <c r="AY37" s="741"/>
      <c r="AZ37" s="742"/>
      <c r="BA37" s="743"/>
    </row>
    <row r="38" spans="1:53" ht="14.25" customHeight="1">
      <c r="A38" s="787"/>
      <c r="B38" s="788"/>
      <c r="C38" s="788"/>
      <c r="D38" s="789"/>
      <c r="E38" s="222"/>
      <c r="F38" s="150" t="str">
        <f t="shared" si="0"/>
        <v xml:space="preserve"> </v>
      </c>
      <c r="G38" s="223" t="s">
        <v>183</v>
      </c>
      <c r="H38" s="224" t="s">
        <v>14</v>
      </c>
      <c r="I38" s="225"/>
      <c r="J38" s="225"/>
      <c r="K38" s="226"/>
      <c r="L38" s="180"/>
      <c r="M38" s="780"/>
      <c r="N38" s="473">
        <f t="shared" ref="N38" si="30">IF(N36&gt;0,N36+1," ")</f>
        <v>15</v>
      </c>
      <c r="O38" s="180" t="s">
        <v>14</v>
      </c>
      <c r="P38" s="294" t="s">
        <v>161</v>
      </c>
      <c r="Q38" s="150" t="str">
        <f t="shared" si="1"/>
        <v xml:space="preserve"> -</v>
      </c>
      <c r="R38" s="223" t="s">
        <v>184</v>
      </c>
      <c r="S38" s="227" t="s">
        <v>14</v>
      </c>
      <c r="T38" s="294"/>
      <c r="U38" s="150" t="str">
        <f t="shared" si="2"/>
        <v xml:space="preserve"> </v>
      </c>
      <c r="V38" s="223"/>
      <c r="W38" s="227"/>
      <c r="X38" s="741" t="s">
        <v>185</v>
      </c>
      <c r="Y38" s="742"/>
      <c r="Z38" s="743"/>
      <c r="AB38" s="744"/>
      <c r="AC38" s="745"/>
      <c r="AD38" s="745"/>
      <c r="AE38" s="746"/>
      <c r="AF38" s="222" t="s">
        <v>125</v>
      </c>
      <c r="AG38" s="150" t="str">
        <f t="shared" si="3"/>
        <v xml:space="preserve"> -</v>
      </c>
      <c r="AH38" s="223" t="s">
        <v>186</v>
      </c>
      <c r="AI38" s="224" t="s">
        <v>168</v>
      </c>
      <c r="AJ38" s="225"/>
      <c r="AK38" s="225"/>
      <c r="AL38" s="226"/>
      <c r="AM38" s="180"/>
      <c r="AN38" s="772"/>
      <c r="AO38" s="473">
        <f t="shared" ref="AO38" si="31">IF(AO36&gt;0,AO36+1," ")</f>
        <v>35</v>
      </c>
      <c r="AP38" s="180" t="s">
        <v>14</v>
      </c>
      <c r="AQ38" s="294"/>
      <c r="AR38" s="150" t="str">
        <f t="shared" si="4"/>
        <v xml:space="preserve"> </v>
      </c>
      <c r="AS38" s="223"/>
      <c r="AT38" s="227"/>
      <c r="AU38" s="294"/>
      <c r="AV38" s="150" t="str">
        <f t="shared" si="5"/>
        <v xml:space="preserve"> </v>
      </c>
      <c r="AW38" s="223"/>
      <c r="AX38" s="227"/>
      <c r="AY38" s="741" t="s">
        <v>187</v>
      </c>
      <c r="AZ38" s="742"/>
      <c r="BA38" s="743"/>
    </row>
    <row r="39" spans="1:53" ht="14.25" customHeight="1">
      <c r="A39" s="787"/>
      <c r="B39" s="788"/>
      <c r="C39" s="788"/>
      <c r="D39" s="789"/>
      <c r="E39" s="222"/>
      <c r="F39" s="150" t="str">
        <f t="shared" si="0"/>
        <v xml:space="preserve"> </v>
      </c>
      <c r="G39" s="223"/>
      <c r="H39" s="224" t="s">
        <v>15</v>
      </c>
      <c r="I39" s="225"/>
      <c r="J39" s="225"/>
      <c r="K39" s="226"/>
      <c r="L39" s="180"/>
      <c r="M39" s="780"/>
      <c r="N39" s="474"/>
      <c r="O39" s="180" t="s">
        <v>15</v>
      </c>
      <c r="P39" s="294" t="s">
        <v>161</v>
      </c>
      <c r="Q39" s="150" t="str">
        <f t="shared" si="1"/>
        <v xml:space="preserve"> -</v>
      </c>
      <c r="R39" s="223" t="s">
        <v>184</v>
      </c>
      <c r="S39" s="227" t="s">
        <v>15</v>
      </c>
      <c r="T39" s="294"/>
      <c r="U39" s="150" t="str">
        <f t="shared" si="2"/>
        <v xml:space="preserve"> </v>
      </c>
      <c r="V39" s="223"/>
      <c r="W39" s="227"/>
      <c r="X39" s="741"/>
      <c r="Y39" s="742"/>
      <c r="Z39" s="743"/>
      <c r="AB39" s="744"/>
      <c r="AC39" s="745"/>
      <c r="AD39" s="745"/>
      <c r="AE39" s="746"/>
      <c r="AF39" s="222" t="s">
        <v>125</v>
      </c>
      <c r="AG39" s="150" t="str">
        <f t="shared" si="3"/>
        <v xml:space="preserve"> -</v>
      </c>
      <c r="AH39" s="223"/>
      <c r="AI39" s="224" t="s">
        <v>144</v>
      </c>
      <c r="AJ39" s="225"/>
      <c r="AK39" s="225"/>
      <c r="AL39" s="226"/>
      <c r="AM39" s="180"/>
      <c r="AN39" s="772"/>
      <c r="AO39" s="474"/>
      <c r="AP39" s="180" t="s">
        <v>15</v>
      </c>
      <c r="AQ39" s="294" t="s">
        <v>161</v>
      </c>
      <c r="AR39" s="150" t="str">
        <f t="shared" si="4"/>
        <v xml:space="preserve"> -</v>
      </c>
      <c r="AS39" s="223" t="s">
        <v>182</v>
      </c>
      <c r="AT39" s="227" t="s">
        <v>14</v>
      </c>
      <c r="AU39" s="294"/>
      <c r="AV39" s="150" t="str">
        <f t="shared" si="5"/>
        <v xml:space="preserve"> </v>
      </c>
      <c r="AW39" s="223"/>
      <c r="AX39" s="227"/>
      <c r="AY39" s="741"/>
      <c r="AZ39" s="742"/>
      <c r="BA39" s="743"/>
    </row>
    <row r="40" spans="1:53" ht="14.25" customHeight="1">
      <c r="A40" s="787"/>
      <c r="B40" s="788"/>
      <c r="C40" s="788"/>
      <c r="D40" s="789"/>
      <c r="E40" s="222"/>
      <c r="F40" s="150" t="str">
        <f t="shared" si="0"/>
        <v xml:space="preserve"> </v>
      </c>
      <c r="G40" s="223" t="s">
        <v>188</v>
      </c>
      <c r="H40" s="224" t="s">
        <v>14</v>
      </c>
      <c r="I40" s="225"/>
      <c r="J40" s="225"/>
      <c r="K40" s="226"/>
      <c r="L40" s="180"/>
      <c r="M40" s="780"/>
      <c r="N40" s="473">
        <f t="shared" ref="N40" si="32">IF(N38&gt;0,N38+1," ")</f>
        <v>16</v>
      </c>
      <c r="O40" s="180" t="s">
        <v>14</v>
      </c>
      <c r="P40" s="294" t="s">
        <v>161</v>
      </c>
      <c r="Q40" s="150" t="str">
        <f t="shared" si="1"/>
        <v xml:space="preserve"> -</v>
      </c>
      <c r="R40" s="223" t="s">
        <v>189</v>
      </c>
      <c r="S40" s="227" t="s">
        <v>14</v>
      </c>
      <c r="T40" s="294"/>
      <c r="U40" s="150" t="str">
        <f t="shared" si="2"/>
        <v xml:space="preserve"> </v>
      </c>
      <c r="V40" s="223"/>
      <c r="W40" s="227"/>
      <c r="X40" s="741" t="s">
        <v>190</v>
      </c>
      <c r="Y40" s="742"/>
      <c r="Z40" s="743"/>
      <c r="AB40" s="744"/>
      <c r="AC40" s="745"/>
      <c r="AD40" s="745"/>
      <c r="AE40" s="746"/>
      <c r="AF40" s="222" t="s">
        <v>125</v>
      </c>
      <c r="AG40" s="150" t="str">
        <f t="shared" si="3"/>
        <v xml:space="preserve"> -</v>
      </c>
      <c r="AH40" s="223" t="s">
        <v>191</v>
      </c>
      <c r="AI40" s="224" t="s">
        <v>129</v>
      </c>
      <c r="AJ40" s="225"/>
      <c r="AK40" s="225"/>
      <c r="AL40" s="226"/>
      <c r="AM40" s="180"/>
      <c r="AN40" s="772"/>
      <c r="AO40" s="473">
        <f t="shared" ref="AO40" si="33">IF(AO38&gt;0,AO38+1," ")</f>
        <v>36</v>
      </c>
      <c r="AP40" s="180" t="s">
        <v>14</v>
      </c>
      <c r="AQ40" s="294"/>
      <c r="AR40" s="150" t="str">
        <f t="shared" si="4"/>
        <v xml:space="preserve"> </v>
      </c>
      <c r="AS40" s="223"/>
      <c r="AT40" s="227"/>
      <c r="AU40" s="294"/>
      <c r="AV40" s="150" t="str">
        <f t="shared" si="5"/>
        <v xml:space="preserve"> </v>
      </c>
      <c r="AW40" s="223"/>
      <c r="AX40" s="227"/>
      <c r="AY40" s="741" t="s">
        <v>192</v>
      </c>
      <c r="AZ40" s="742"/>
      <c r="BA40" s="743"/>
    </row>
    <row r="41" spans="1:53" ht="14.25" customHeight="1">
      <c r="A41" s="787"/>
      <c r="B41" s="788"/>
      <c r="C41" s="788"/>
      <c r="D41" s="789"/>
      <c r="E41" s="222"/>
      <c r="F41" s="150" t="str">
        <f t="shared" si="0"/>
        <v xml:space="preserve"> </v>
      </c>
      <c r="G41" s="223"/>
      <c r="H41" s="224" t="s">
        <v>15</v>
      </c>
      <c r="I41" s="225"/>
      <c r="J41" s="225"/>
      <c r="K41" s="226"/>
      <c r="L41" s="180"/>
      <c r="M41" s="780"/>
      <c r="N41" s="474"/>
      <c r="O41" s="180" t="s">
        <v>15</v>
      </c>
      <c r="P41" s="294" t="s">
        <v>161</v>
      </c>
      <c r="Q41" s="150" t="str">
        <f t="shared" si="1"/>
        <v xml:space="preserve"> -</v>
      </c>
      <c r="R41" s="223" t="s">
        <v>189</v>
      </c>
      <c r="S41" s="227" t="s">
        <v>15</v>
      </c>
      <c r="T41" s="294"/>
      <c r="U41" s="150" t="str">
        <f t="shared" si="2"/>
        <v xml:space="preserve"> </v>
      </c>
      <c r="V41" s="223"/>
      <c r="W41" s="227"/>
      <c r="X41" s="741"/>
      <c r="Y41" s="742"/>
      <c r="Z41" s="743"/>
      <c r="AB41" s="744"/>
      <c r="AC41" s="745"/>
      <c r="AD41" s="745"/>
      <c r="AE41" s="746"/>
      <c r="AF41" s="222" t="s">
        <v>125</v>
      </c>
      <c r="AG41" s="150" t="str">
        <f t="shared" si="3"/>
        <v xml:space="preserve"> -</v>
      </c>
      <c r="AH41" s="223"/>
      <c r="AI41" s="224" t="s">
        <v>130</v>
      </c>
      <c r="AJ41" s="225"/>
      <c r="AK41" s="225"/>
      <c r="AL41" s="226"/>
      <c r="AM41" s="180"/>
      <c r="AN41" s="772"/>
      <c r="AO41" s="474"/>
      <c r="AP41" s="180" t="s">
        <v>15</v>
      </c>
      <c r="AQ41" s="294" t="s">
        <v>161</v>
      </c>
      <c r="AR41" s="150" t="str">
        <f t="shared" si="4"/>
        <v xml:space="preserve"> -</v>
      </c>
      <c r="AS41" s="223" t="s">
        <v>193</v>
      </c>
      <c r="AT41" s="227" t="s">
        <v>14</v>
      </c>
      <c r="AU41" s="294"/>
      <c r="AV41" s="150" t="str">
        <f t="shared" si="5"/>
        <v xml:space="preserve"> </v>
      </c>
      <c r="AW41" s="223"/>
      <c r="AX41" s="227"/>
      <c r="AY41" s="741"/>
      <c r="AZ41" s="742"/>
      <c r="BA41" s="743"/>
    </row>
    <row r="42" spans="1:53" ht="14.25" customHeight="1">
      <c r="A42" s="787"/>
      <c r="B42" s="788"/>
      <c r="C42" s="788"/>
      <c r="D42" s="789"/>
      <c r="E42" s="222"/>
      <c r="F42" s="150" t="str">
        <f t="shared" si="0"/>
        <v xml:space="preserve"> </v>
      </c>
      <c r="G42" s="223" t="s">
        <v>194</v>
      </c>
      <c r="H42" s="224" t="s">
        <v>14</v>
      </c>
      <c r="I42" s="225"/>
      <c r="J42" s="225"/>
      <c r="K42" s="226"/>
      <c r="L42" s="180"/>
      <c r="M42" s="780"/>
      <c r="N42" s="473">
        <f t="shared" ref="N42" si="34">IF(N40&gt;0,N40+1," ")</f>
        <v>17</v>
      </c>
      <c r="O42" s="180" t="s">
        <v>14</v>
      </c>
      <c r="P42" s="294"/>
      <c r="Q42" s="150" t="str">
        <f t="shared" si="1"/>
        <v xml:space="preserve"> </v>
      </c>
      <c r="R42" s="223"/>
      <c r="S42" s="227"/>
      <c r="T42" s="294"/>
      <c r="U42" s="150" t="str">
        <f t="shared" si="2"/>
        <v xml:space="preserve"> </v>
      </c>
      <c r="V42" s="223"/>
      <c r="W42" s="227"/>
      <c r="X42" s="741"/>
      <c r="Y42" s="742"/>
      <c r="Z42" s="743"/>
      <c r="AB42" s="744"/>
      <c r="AC42" s="745"/>
      <c r="AD42" s="745"/>
      <c r="AE42" s="746"/>
      <c r="AF42" s="222" t="s">
        <v>125</v>
      </c>
      <c r="AG42" s="150" t="str">
        <f t="shared" si="3"/>
        <v xml:space="preserve"> -</v>
      </c>
      <c r="AH42" s="223" t="s">
        <v>195</v>
      </c>
      <c r="AI42" s="224" t="s">
        <v>168</v>
      </c>
      <c r="AJ42" s="225"/>
      <c r="AK42" s="225"/>
      <c r="AL42" s="226"/>
      <c r="AM42" s="180"/>
      <c r="AN42" s="772"/>
      <c r="AO42" s="473">
        <f t="shared" ref="AO42" si="35">IF(AO40&gt;0,AO40+1," ")</f>
        <v>37</v>
      </c>
      <c r="AP42" s="180" t="s">
        <v>14</v>
      </c>
      <c r="AQ42" s="294"/>
      <c r="AR42" s="150" t="str">
        <f t="shared" si="4"/>
        <v xml:space="preserve"> </v>
      </c>
      <c r="AS42" s="223"/>
      <c r="AT42" s="227"/>
      <c r="AU42" s="294"/>
      <c r="AV42" s="150" t="str">
        <f t="shared" si="5"/>
        <v xml:space="preserve"> </v>
      </c>
      <c r="AW42" s="223"/>
      <c r="AX42" s="227"/>
      <c r="AY42" s="741" t="s">
        <v>196</v>
      </c>
      <c r="AZ42" s="742"/>
      <c r="BA42" s="743"/>
    </row>
    <row r="43" spans="1:53" ht="14.25" customHeight="1">
      <c r="A43" s="787"/>
      <c r="B43" s="788"/>
      <c r="C43" s="788"/>
      <c r="D43" s="789"/>
      <c r="E43" s="222"/>
      <c r="F43" s="150" t="str">
        <f t="shared" si="0"/>
        <v xml:space="preserve"> </v>
      </c>
      <c r="G43" s="223"/>
      <c r="H43" s="224" t="s">
        <v>15</v>
      </c>
      <c r="I43" s="225"/>
      <c r="J43" s="225"/>
      <c r="K43" s="226"/>
      <c r="L43" s="180"/>
      <c r="M43" s="780"/>
      <c r="N43" s="474"/>
      <c r="O43" s="180" t="s">
        <v>15</v>
      </c>
      <c r="P43" s="294"/>
      <c r="Q43" s="150" t="str">
        <f t="shared" si="1"/>
        <v xml:space="preserve"> </v>
      </c>
      <c r="R43" s="223"/>
      <c r="S43" s="227"/>
      <c r="T43" s="294"/>
      <c r="U43" s="150" t="str">
        <f t="shared" si="2"/>
        <v xml:space="preserve"> </v>
      </c>
      <c r="V43" s="223"/>
      <c r="W43" s="227"/>
      <c r="X43" s="741"/>
      <c r="Y43" s="742"/>
      <c r="Z43" s="743"/>
      <c r="AB43" s="744"/>
      <c r="AC43" s="745"/>
      <c r="AD43" s="745"/>
      <c r="AE43" s="746"/>
      <c r="AF43" s="222" t="s">
        <v>125</v>
      </c>
      <c r="AG43" s="150" t="str">
        <f t="shared" si="3"/>
        <v xml:space="preserve"> -</v>
      </c>
      <c r="AH43" s="223"/>
      <c r="AI43" s="224" t="s">
        <v>149</v>
      </c>
      <c r="AJ43" s="225"/>
      <c r="AK43" s="225"/>
      <c r="AL43" s="226"/>
      <c r="AM43" s="180"/>
      <c r="AN43" s="772"/>
      <c r="AO43" s="474"/>
      <c r="AP43" s="180" t="s">
        <v>15</v>
      </c>
      <c r="AQ43" s="294" t="s">
        <v>161</v>
      </c>
      <c r="AR43" s="150" t="str">
        <f t="shared" si="4"/>
        <v xml:space="preserve"> -</v>
      </c>
      <c r="AS43" s="223" t="s">
        <v>197</v>
      </c>
      <c r="AT43" s="227" t="s">
        <v>15</v>
      </c>
      <c r="AU43" s="294"/>
      <c r="AV43" s="150" t="str">
        <f t="shared" si="5"/>
        <v xml:space="preserve"> </v>
      </c>
      <c r="AW43" s="223"/>
      <c r="AX43" s="227"/>
      <c r="AY43" s="741"/>
      <c r="AZ43" s="742"/>
      <c r="BA43" s="743"/>
    </row>
    <row r="44" spans="1:53" ht="14.25" customHeight="1">
      <c r="A44" s="787"/>
      <c r="B44" s="788"/>
      <c r="C44" s="788"/>
      <c r="D44" s="789"/>
      <c r="E44" s="222"/>
      <c r="F44" s="150" t="str">
        <f t="shared" si="0"/>
        <v xml:space="preserve"> </v>
      </c>
      <c r="G44" s="223" t="s">
        <v>198</v>
      </c>
      <c r="H44" s="224" t="s">
        <v>14</v>
      </c>
      <c r="I44" s="225"/>
      <c r="J44" s="225"/>
      <c r="K44" s="226"/>
      <c r="L44" s="180"/>
      <c r="M44" s="780"/>
      <c r="N44" s="473">
        <f t="shared" ref="N44" si="36">IF(N42&gt;0,N42+1," ")</f>
        <v>18</v>
      </c>
      <c r="O44" s="180" t="s">
        <v>14</v>
      </c>
      <c r="P44" s="294"/>
      <c r="Q44" s="150" t="str">
        <f t="shared" si="1"/>
        <v xml:space="preserve"> </v>
      </c>
      <c r="R44" s="223"/>
      <c r="S44" s="227"/>
      <c r="T44" s="294"/>
      <c r="U44" s="150" t="str">
        <f t="shared" si="2"/>
        <v xml:space="preserve"> </v>
      </c>
      <c r="V44" s="223"/>
      <c r="W44" s="227"/>
      <c r="X44" s="741"/>
      <c r="Y44" s="742"/>
      <c r="Z44" s="743"/>
      <c r="AB44" s="744"/>
      <c r="AC44" s="745"/>
      <c r="AD44" s="745"/>
      <c r="AE44" s="746"/>
      <c r="AF44" s="222" t="s">
        <v>125</v>
      </c>
      <c r="AG44" s="150" t="str">
        <f t="shared" si="3"/>
        <v xml:space="preserve"> -</v>
      </c>
      <c r="AH44" s="223" t="s">
        <v>199</v>
      </c>
      <c r="AI44" s="224" t="s">
        <v>129</v>
      </c>
      <c r="AJ44" s="225"/>
      <c r="AK44" s="225"/>
      <c r="AL44" s="226"/>
      <c r="AM44" s="180"/>
      <c r="AN44" s="772"/>
      <c r="AO44" s="473">
        <f t="shared" ref="AO44" si="37">IF(AO42&gt;0,AO42+1," ")</f>
        <v>38</v>
      </c>
      <c r="AP44" s="180" t="s">
        <v>14</v>
      </c>
      <c r="AQ44" s="294"/>
      <c r="AR44" s="150" t="str">
        <f t="shared" si="4"/>
        <v xml:space="preserve"> </v>
      </c>
      <c r="AS44" s="223"/>
      <c r="AT44" s="227"/>
      <c r="AU44" s="294"/>
      <c r="AV44" s="150" t="str">
        <f t="shared" si="5"/>
        <v xml:space="preserve"> </v>
      </c>
      <c r="AW44" s="223"/>
      <c r="AX44" s="227"/>
      <c r="AY44" s="741" t="s">
        <v>200</v>
      </c>
      <c r="AZ44" s="742"/>
      <c r="BA44" s="743"/>
    </row>
    <row r="45" spans="1:53" ht="14.25" customHeight="1">
      <c r="A45" s="787"/>
      <c r="B45" s="788"/>
      <c r="C45" s="788"/>
      <c r="D45" s="789"/>
      <c r="E45" s="222"/>
      <c r="F45" s="150" t="str">
        <f t="shared" si="0"/>
        <v xml:space="preserve"> </v>
      </c>
      <c r="G45" s="223"/>
      <c r="H45" s="224" t="s">
        <v>15</v>
      </c>
      <c r="I45" s="225"/>
      <c r="J45" s="225"/>
      <c r="K45" s="226"/>
      <c r="L45" s="180"/>
      <c r="M45" s="780"/>
      <c r="N45" s="474"/>
      <c r="O45" s="180" t="s">
        <v>15</v>
      </c>
      <c r="P45" s="294"/>
      <c r="Q45" s="150" t="str">
        <f t="shared" si="1"/>
        <v xml:space="preserve"> </v>
      </c>
      <c r="R45" s="223"/>
      <c r="S45" s="227"/>
      <c r="T45" s="294"/>
      <c r="U45" s="150" t="str">
        <f t="shared" si="2"/>
        <v xml:space="preserve"> </v>
      </c>
      <c r="V45" s="223"/>
      <c r="W45" s="227"/>
      <c r="X45" s="741"/>
      <c r="Y45" s="742"/>
      <c r="Z45" s="743"/>
      <c r="AB45" s="744"/>
      <c r="AC45" s="745"/>
      <c r="AD45" s="745"/>
      <c r="AE45" s="746"/>
      <c r="AF45" s="222" t="s">
        <v>125</v>
      </c>
      <c r="AG45" s="150" t="str">
        <f t="shared" si="3"/>
        <v xml:space="preserve"> -</v>
      </c>
      <c r="AH45" s="223"/>
      <c r="AI45" s="224" t="s">
        <v>130</v>
      </c>
      <c r="AJ45" s="225"/>
      <c r="AK45" s="225"/>
      <c r="AL45" s="226"/>
      <c r="AM45" s="180"/>
      <c r="AN45" s="772"/>
      <c r="AO45" s="474"/>
      <c r="AP45" s="180" t="s">
        <v>15</v>
      </c>
      <c r="AQ45" s="294" t="s">
        <v>161</v>
      </c>
      <c r="AR45" s="150" t="str">
        <f t="shared" si="4"/>
        <v xml:space="preserve"> -</v>
      </c>
      <c r="AS45" s="223" t="s">
        <v>201</v>
      </c>
      <c r="AT45" s="227" t="s">
        <v>15</v>
      </c>
      <c r="AU45" s="294"/>
      <c r="AV45" s="150" t="str">
        <f t="shared" si="5"/>
        <v xml:space="preserve"> </v>
      </c>
      <c r="AW45" s="223"/>
      <c r="AX45" s="227"/>
      <c r="AY45" s="741"/>
      <c r="AZ45" s="742"/>
      <c r="BA45" s="743"/>
    </row>
    <row r="46" spans="1:53" ht="14.25" customHeight="1">
      <c r="A46" s="787"/>
      <c r="B46" s="788"/>
      <c r="C46" s="788"/>
      <c r="D46" s="789"/>
      <c r="E46" s="222"/>
      <c r="F46" s="150" t="str">
        <f t="shared" si="0"/>
        <v xml:space="preserve"> </v>
      </c>
      <c r="G46" s="223" t="s">
        <v>202</v>
      </c>
      <c r="H46" s="224" t="s">
        <v>14</v>
      </c>
      <c r="I46" s="225"/>
      <c r="J46" s="225"/>
      <c r="K46" s="226"/>
      <c r="L46" s="180"/>
      <c r="M46" s="780"/>
      <c r="N46" s="473">
        <f t="shared" ref="N46" si="38">IF(N44&gt;0,N44+1," ")</f>
        <v>19</v>
      </c>
      <c r="O46" s="180" t="s">
        <v>14</v>
      </c>
      <c r="P46" s="294"/>
      <c r="Q46" s="150" t="str">
        <f t="shared" si="1"/>
        <v xml:space="preserve"> </v>
      </c>
      <c r="R46" s="223"/>
      <c r="S46" s="227"/>
      <c r="T46" s="294"/>
      <c r="U46" s="150" t="str">
        <f t="shared" si="2"/>
        <v xml:space="preserve"> </v>
      </c>
      <c r="V46" s="223"/>
      <c r="W46" s="227"/>
      <c r="X46" s="741"/>
      <c r="Y46" s="742"/>
      <c r="Z46" s="743"/>
      <c r="AB46" s="744"/>
      <c r="AC46" s="745"/>
      <c r="AD46" s="745"/>
      <c r="AE46" s="746"/>
      <c r="AF46" s="222" t="s">
        <v>125</v>
      </c>
      <c r="AG46" s="150" t="str">
        <f t="shared" si="3"/>
        <v xml:space="preserve"> -</v>
      </c>
      <c r="AH46" s="223" t="s">
        <v>203</v>
      </c>
      <c r="AI46" s="224" t="s">
        <v>168</v>
      </c>
      <c r="AJ46" s="225"/>
      <c r="AK46" s="225"/>
      <c r="AL46" s="226"/>
      <c r="AM46" s="180"/>
      <c r="AN46" s="772"/>
      <c r="AO46" s="473">
        <f t="shared" ref="AO46" si="39">IF(AO44&gt;0,AO44+1," ")</f>
        <v>39</v>
      </c>
      <c r="AP46" s="180" t="s">
        <v>14</v>
      </c>
      <c r="AQ46" s="294"/>
      <c r="AR46" s="150" t="str">
        <f t="shared" si="4"/>
        <v xml:space="preserve"> </v>
      </c>
      <c r="AS46" s="223"/>
      <c r="AT46" s="227"/>
      <c r="AU46" s="294"/>
      <c r="AV46" s="150" t="str">
        <f t="shared" si="5"/>
        <v xml:space="preserve"> </v>
      </c>
      <c r="AW46" s="223"/>
      <c r="AX46" s="227"/>
      <c r="AY46" s="741" t="s">
        <v>204</v>
      </c>
      <c r="AZ46" s="742"/>
      <c r="BA46" s="743"/>
    </row>
    <row r="47" spans="1:53" ht="14.25" customHeight="1">
      <c r="A47" s="787"/>
      <c r="B47" s="788"/>
      <c r="C47" s="788"/>
      <c r="D47" s="789"/>
      <c r="E47" s="222"/>
      <c r="F47" s="150" t="str">
        <f t="shared" si="0"/>
        <v xml:space="preserve"> </v>
      </c>
      <c r="G47" s="223"/>
      <c r="H47" s="224" t="s">
        <v>15</v>
      </c>
      <c r="I47" s="225"/>
      <c r="J47" s="225"/>
      <c r="K47" s="226"/>
      <c r="L47" s="180"/>
      <c r="M47" s="780"/>
      <c r="N47" s="474"/>
      <c r="O47" s="180" t="s">
        <v>15</v>
      </c>
      <c r="P47" s="294"/>
      <c r="Q47" s="150" t="str">
        <f t="shared" si="1"/>
        <v xml:space="preserve"> </v>
      </c>
      <c r="R47" s="223"/>
      <c r="S47" s="227"/>
      <c r="T47" s="294"/>
      <c r="U47" s="150" t="str">
        <f t="shared" si="2"/>
        <v xml:space="preserve"> </v>
      </c>
      <c r="V47" s="223"/>
      <c r="W47" s="227"/>
      <c r="X47" s="741"/>
      <c r="Y47" s="742"/>
      <c r="Z47" s="743"/>
      <c r="AB47" s="744"/>
      <c r="AC47" s="745"/>
      <c r="AD47" s="745"/>
      <c r="AE47" s="746"/>
      <c r="AF47" s="222" t="s">
        <v>125</v>
      </c>
      <c r="AG47" s="150" t="str">
        <f t="shared" si="3"/>
        <v xml:space="preserve"> -</v>
      </c>
      <c r="AH47" s="223"/>
      <c r="AI47" s="224" t="s">
        <v>156</v>
      </c>
      <c r="AJ47" s="225"/>
      <c r="AK47" s="225"/>
      <c r="AL47" s="226"/>
      <c r="AM47" s="180"/>
      <c r="AN47" s="772"/>
      <c r="AO47" s="474"/>
      <c r="AP47" s="180" t="s">
        <v>15</v>
      </c>
      <c r="AQ47" s="294" t="s">
        <v>161</v>
      </c>
      <c r="AR47" s="150" t="str">
        <f t="shared" si="4"/>
        <v xml:space="preserve"> -</v>
      </c>
      <c r="AS47" s="223" t="s">
        <v>201</v>
      </c>
      <c r="AT47" s="227" t="s">
        <v>14</v>
      </c>
      <c r="AU47" s="294"/>
      <c r="AV47" s="150" t="str">
        <f t="shared" si="5"/>
        <v xml:space="preserve"> </v>
      </c>
      <c r="AW47" s="223"/>
      <c r="AX47" s="227"/>
      <c r="AY47" s="741"/>
      <c r="AZ47" s="742"/>
      <c r="BA47" s="743"/>
    </row>
    <row r="48" spans="1:53" ht="14.25" customHeight="1">
      <c r="A48" s="787"/>
      <c r="B48" s="788"/>
      <c r="C48" s="788"/>
      <c r="D48" s="789"/>
      <c r="E48" s="222"/>
      <c r="F48" s="150" t="str">
        <f t="shared" si="0"/>
        <v xml:space="preserve"> </v>
      </c>
      <c r="G48" s="223" t="s">
        <v>205</v>
      </c>
      <c r="H48" s="224" t="s">
        <v>14</v>
      </c>
      <c r="I48" s="225"/>
      <c r="J48" s="225"/>
      <c r="K48" s="226"/>
      <c r="L48" s="180"/>
      <c r="M48" s="780"/>
      <c r="N48" s="473">
        <f t="shared" ref="N48" si="40">IF(N46&gt;0,N46+1," ")</f>
        <v>20</v>
      </c>
      <c r="O48" s="180" t="s">
        <v>14</v>
      </c>
      <c r="P48" s="294"/>
      <c r="Q48" s="150" t="str">
        <f t="shared" si="1"/>
        <v xml:space="preserve"> </v>
      </c>
      <c r="R48" s="223"/>
      <c r="S48" s="227"/>
      <c r="T48" s="294"/>
      <c r="U48" s="150" t="str">
        <f t="shared" si="2"/>
        <v xml:space="preserve"> </v>
      </c>
      <c r="V48" s="223"/>
      <c r="W48" s="227"/>
      <c r="X48" s="741"/>
      <c r="Y48" s="742"/>
      <c r="Z48" s="743"/>
      <c r="AB48" s="744"/>
      <c r="AC48" s="745"/>
      <c r="AD48" s="745"/>
      <c r="AE48" s="746"/>
      <c r="AF48" s="222" t="s">
        <v>125</v>
      </c>
      <c r="AG48" s="150" t="str">
        <f t="shared" si="3"/>
        <v xml:space="preserve"> -</v>
      </c>
      <c r="AH48" s="223" t="s">
        <v>206</v>
      </c>
      <c r="AI48" s="224" t="s">
        <v>129</v>
      </c>
      <c r="AJ48" s="225"/>
      <c r="AK48" s="225"/>
      <c r="AL48" s="226"/>
      <c r="AM48" s="180"/>
      <c r="AN48" s="772"/>
      <c r="AO48" s="473">
        <f t="shared" ref="AO48" si="41">IF(AO46&gt;0,AO46+1," ")</f>
        <v>40</v>
      </c>
      <c r="AP48" s="180" t="s">
        <v>14</v>
      </c>
      <c r="AQ48" s="294" t="s">
        <v>207</v>
      </c>
      <c r="AR48" s="150" t="str">
        <f t="shared" si="4"/>
        <v xml:space="preserve"> -</v>
      </c>
      <c r="AS48" s="223" t="s">
        <v>208</v>
      </c>
      <c r="AT48" s="227" t="s">
        <v>14</v>
      </c>
      <c r="AU48" s="294"/>
      <c r="AV48" s="150" t="str">
        <f t="shared" si="5"/>
        <v xml:space="preserve"> </v>
      </c>
      <c r="AW48" s="223"/>
      <c r="AX48" s="227"/>
      <c r="AY48" s="741" t="s">
        <v>209</v>
      </c>
      <c r="AZ48" s="742"/>
      <c r="BA48" s="743"/>
    </row>
    <row r="49" spans="1:53" ht="14.25" customHeight="1" thickBot="1">
      <c r="A49" s="790"/>
      <c r="B49" s="791"/>
      <c r="C49" s="791"/>
      <c r="D49" s="792"/>
      <c r="E49" s="235"/>
      <c r="F49" s="168" t="str">
        <f t="shared" si="0"/>
        <v xml:space="preserve"> </v>
      </c>
      <c r="G49" s="176"/>
      <c r="H49" s="242" t="s">
        <v>15</v>
      </c>
      <c r="I49" s="236"/>
      <c r="J49" s="236"/>
      <c r="K49" s="237"/>
      <c r="L49" s="181"/>
      <c r="M49" s="781"/>
      <c r="N49" s="474"/>
      <c r="O49" s="181" t="s">
        <v>15</v>
      </c>
      <c r="P49" s="237"/>
      <c r="Q49" s="168" t="str">
        <f t="shared" si="1"/>
        <v xml:space="preserve"> </v>
      </c>
      <c r="R49" s="176"/>
      <c r="S49" s="239"/>
      <c r="T49" s="237"/>
      <c r="U49" s="168" t="str">
        <f t="shared" si="2"/>
        <v xml:space="preserve"> </v>
      </c>
      <c r="V49" s="176"/>
      <c r="W49" s="239"/>
      <c r="X49" s="751"/>
      <c r="Y49" s="752"/>
      <c r="Z49" s="589"/>
      <c r="AB49" s="753"/>
      <c r="AC49" s="754"/>
      <c r="AD49" s="754"/>
      <c r="AE49" s="755"/>
      <c r="AF49" s="235" t="s">
        <v>125</v>
      </c>
      <c r="AG49" s="168" t="str">
        <f t="shared" si="3"/>
        <v xml:space="preserve"> -</v>
      </c>
      <c r="AH49" s="176"/>
      <c r="AI49" s="242" t="s">
        <v>130</v>
      </c>
      <c r="AJ49" s="236"/>
      <c r="AK49" s="236"/>
      <c r="AL49" s="237"/>
      <c r="AM49" s="181"/>
      <c r="AN49" s="772"/>
      <c r="AO49" s="474"/>
      <c r="AP49" s="181" t="s">
        <v>15</v>
      </c>
      <c r="AQ49" s="237" t="s">
        <v>161</v>
      </c>
      <c r="AR49" s="168" t="str">
        <f t="shared" si="4"/>
        <v xml:space="preserve"> -</v>
      </c>
      <c r="AS49" s="176" t="s">
        <v>210</v>
      </c>
      <c r="AT49" s="239" t="s">
        <v>15</v>
      </c>
      <c r="AU49" s="237"/>
      <c r="AV49" s="168" t="str">
        <f t="shared" si="5"/>
        <v xml:space="preserve"> </v>
      </c>
      <c r="AW49" s="176"/>
      <c r="AX49" s="239"/>
      <c r="AY49" s="751"/>
      <c r="AZ49" s="752"/>
      <c r="BA49" s="589"/>
    </row>
    <row r="50" spans="1:53" ht="21" customHeight="1">
      <c r="A50" s="451" t="s">
        <v>13</v>
      </c>
      <c r="B50" s="452"/>
      <c r="C50" s="452"/>
      <c r="D50" s="452"/>
      <c r="E50" s="453"/>
      <c r="F50" s="453" t="s">
        <v>14</v>
      </c>
      <c r="G50" s="453"/>
      <c r="H50" s="453" t="s">
        <v>15</v>
      </c>
      <c r="I50" s="453"/>
      <c r="J50" s="467" t="s">
        <v>16</v>
      </c>
      <c r="K50" s="468"/>
      <c r="L50" s="467" t="s">
        <v>17</v>
      </c>
      <c r="M50" s="469"/>
      <c r="N50" s="470" t="s">
        <v>18</v>
      </c>
      <c r="O50" s="469"/>
      <c r="P50" s="470" t="s">
        <v>19</v>
      </c>
      <c r="Q50" s="471"/>
      <c r="R50" s="471"/>
      <c r="S50" s="469"/>
      <c r="T50" s="470" t="s">
        <v>48</v>
      </c>
      <c r="U50" s="471"/>
      <c r="V50" s="471"/>
      <c r="W50" s="469"/>
      <c r="X50" s="182" t="s">
        <v>49</v>
      </c>
      <c r="Y50" s="451" t="s">
        <v>50</v>
      </c>
      <c r="Z50" s="472"/>
      <c r="AA50" s="183"/>
      <c r="AB50" s="451" t="s">
        <v>13</v>
      </c>
      <c r="AC50" s="452"/>
      <c r="AD50" s="452"/>
      <c r="AE50" s="452"/>
      <c r="AF50" s="453"/>
      <c r="AG50" s="453" t="s">
        <v>14</v>
      </c>
      <c r="AH50" s="453"/>
      <c r="AI50" s="453" t="s">
        <v>15</v>
      </c>
      <c r="AJ50" s="453"/>
      <c r="AK50" s="467" t="s">
        <v>16</v>
      </c>
      <c r="AL50" s="468"/>
      <c r="AM50" s="467" t="s">
        <v>17</v>
      </c>
      <c r="AN50" s="469"/>
      <c r="AO50" s="470" t="s">
        <v>18</v>
      </c>
      <c r="AP50" s="469"/>
      <c r="AQ50" s="470" t="s">
        <v>19</v>
      </c>
      <c r="AR50" s="471"/>
      <c r="AS50" s="471"/>
      <c r="AT50" s="469"/>
      <c r="AU50" s="470" t="s">
        <v>48</v>
      </c>
      <c r="AV50" s="471"/>
      <c r="AW50" s="471"/>
      <c r="AX50" s="469"/>
      <c r="AY50" s="182" t="s">
        <v>49</v>
      </c>
      <c r="AZ50" s="451" t="str">
        <f>Y50</f>
        <v>Druckdatum:</v>
      </c>
      <c r="BA50" s="472"/>
    </row>
    <row r="51" spans="1:53" ht="21" customHeight="1" thickBot="1">
      <c r="A51" s="461" t="s">
        <v>21</v>
      </c>
      <c r="B51" s="462" t="s">
        <v>21</v>
      </c>
      <c r="C51" s="462"/>
      <c r="D51" s="462"/>
      <c r="E51" s="462"/>
      <c r="F51" s="749"/>
      <c r="G51" s="750"/>
      <c r="H51" s="749"/>
      <c r="I51" s="750"/>
      <c r="J51" s="738"/>
      <c r="K51" s="739"/>
      <c r="L51" s="738"/>
      <c r="M51" s="739"/>
      <c r="N51" s="738"/>
      <c r="O51" s="739"/>
      <c r="P51" s="738"/>
      <c r="Q51" s="740"/>
      <c r="R51" s="740"/>
      <c r="S51" s="739"/>
      <c r="T51" s="738"/>
      <c r="U51" s="740"/>
      <c r="V51" s="740"/>
      <c r="W51" s="739"/>
      <c r="X51" s="243"/>
      <c r="Y51" s="747">
        <f ca="1">TODAY()</f>
        <v>45693</v>
      </c>
      <c r="Z51" s="748"/>
      <c r="AA51" s="244"/>
      <c r="AB51" s="461" t="s">
        <v>21</v>
      </c>
      <c r="AC51" s="462" t="s">
        <v>21</v>
      </c>
      <c r="AD51" s="462"/>
      <c r="AE51" s="462"/>
      <c r="AF51" s="462"/>
      <c r="AG51" s="749" t="s">
        <v>211</v>
      </c>
      <c r="AH51" s="750"/>
      <c r="AI51" s="749"/>
      <c r="AJ51" s="750"/>
      <c r="AK51" s="738"/>
      <c r="AL51" s="739"/>
      <c r="AM51" s="738"/>
      <c r="AN51" s="739"/>
      <c r="AO51" s="738"/>
      <c r="AP51" s="739"/>
      <c r="AQ51" s="738"/>
      <c r="AR51" s="740"/>
      <c r="AS51" s="740"/>
      <c r="AT51" s="739"/>
      <c r="AU51" s="738"/>
      <c r="AV51" s="740"/>
      <c r="AW51" s="740"/>
      <c r="AX51" s="739"/>
      <c r="AY51" s="243"/>
      <c r="AZ51" s="747">
        <f ca="1">TODAY()</f>
        <v>45693</v>
      </c>
      <c r="BA51" s="748"/>
    </row>
    <row r="52" spans="1:53" ht="21" customHeight="1" thickBot="1">
      <c r="A52" s="454" t="s">
        <v>51</v>
      </c>
      <c r="B52" s="455"/>
      <c r="C52" s="455"/>
      <c r="D52" s="455"/>
      <c r="E52" s="455"/>
      <c r="F52" s="455"/>
      <c r="G52" s="455"/>
      <c r="H52" s="455"/>
      <c r="I52" s="455"/>
      <c r="J52" s="778"/>
      <c r="K52" s="455"/>
      <c r="L52" s="778"/>
      <c r="M52" s="455"/>
      <c r="N52" s="778"/>
      <c r="O52" s="455"/>
      <c r="P52" s="733"/>
      <c r="Q52" s="779"/>
      <c r="R52" s="779"/>
      <c r="S52" s="737"/>
      <c r="T52" s="733"/>
      <c r="U52" s="779"/>
      <c r="V52" s="779"/>
      <c r="W52" s="737"/>
      <c r="X52" s="245"/>
      <c r="Y52" s="187" t="s">
        <v>52</v>
      </c>
      <c r="Z52" s="188">
        <v>1</v>
      </c>
      <c r="AB52" s="454" t="s">
        <v>51</v>
      </c>
      <c r="AC52" s="455"/>
      <c r="AD52" s="455"/>
      <c r="AE52" s="455"/>
      <c r="AF52" s="455"/>
      <c r="AG52" s="455" t="s">
        <v>212</v>
      </c>
      <c r="AH52" s="455"/>
      <c r="AI52" s="455"/>
      <c r="AJ52" s="455"/>
      <c r="AK52" s="778"/>
      <c r="AL52" s="455"/>
      <c r="AM52" s="778"/>
      <c r="AN52" s="455"/>
      <c r="AO52" s="778"/>
      <c r="AP52" s="455"/>
      <c r="AQ52" s="733"/>
      <c r="AR52" s="779"/>
      <c r="AS52" s="779"/>
      <c r="AT52" s="737"/>
      <c r="AU52" s="733"/>
      <c r="AV52" s="779"/>
      <c r="AW52" s="779"/>
      <c r="AX52" s="737"/>
      <c r="AY52" s="245"/>
      <c r="AZ52" s="187" t="s">
        <v>52</v>
      </c>
      <c r="BA52" s="188">
        <f>Z52+1</f>
        <v>2</v>
      </c>
    </row>
    <row r="53" spans="1:53" ht="11.25" customHeight="1" thickBot="1"/>
    <row r="54" spans="1:53" ht="21" customHeight="1">
      <c r="A54" s="655"/>
      <c r="B54" s="835"/>
      <c r="C54" s="835"/>
      <c r="D54" s="835"/>
      <c r="E54" s="835"/>
      <c r="F54" s="835"/>
      <c r="G54" s="835"/>
      <c r="H54" s="835"/>
      <c r="I54" s="835"/>
      <c r="J54" s="835"/>
      <c r="K54" s="835"/>
      <c r="L54" s="835"/>
      <c r="M54" s="777" t="str">
        <f>M1</f>
        <v>Werkhof Flüelen</v>
      </c>
      <c r="N54" s="841"/>
      <c r="O54" s="841"/>
      <c r="P54" s="841"/>
      <c r="Q54" s="841"/>
      <c r="R54" s="841"/>
      <c r="S54" s="841"/>
      <c r="T54" s="841"/>
      <c r="U54" s="841"/>
      <c r="V54" s="841"/>
      <c r="W54" s="841"/>
      <c r="X54" s="842"/>
      <c r="Y54" s="530" t="s">
        <v>0</v>
      </c>
      <c r="Z54" s="576"/>
      <c r="AB54" s="655"/>
      <c r="AC54" s="835"/>
      <c r="AD54" s="835"/>
      <c r="AE54" s="835"/>
      <c r="AF54" s="835"/>
      <c r="AG54" s="835"/>
      <c r="AH54" s="835"/>
      <c r="AI54" s="835"/>
      <c r="AJ54" s="835"/>
      <c r="AK54" s="835"/>
      <c r="AL54" s="835"/>
      <c r="AM54" s="835"/>
      <c r="AN54" s="777" t="str">
        <f>M54</f>
        <v>Werkhof Flüelen</v>
      </c>
      <c r="AO54" s="841"/>
      <c r="AP54" s="841"/>
      <c r="AQ54" s="841"/>
      <c r="AR54" s="841"/>
      <c r="AS54" s="841"/>
      <c r="AT54" s="841"/>
      <c r="AU54" s="841"/>
      <c r="AV54" s="841"/>
      <c r="AW54" s="841"/>
      <c r="AX54" s="841"/>
      <c r="AY54" s="842"/>
      <c r="AZ54" s="530" t="s">
        <v>0</v>
      </c>
      <c r="BA54" s="576"/>
    </row>
    <row r="55" spans="1:53" ht="21" customHeight="1" thickBot="1">
      <c r="A55" s="827"/>
      <c r="B55" s="836"/>
      <c r="C55" s="836"/>
      <c r="D55" s="836"/>
      <c r="E55" s="836"/>
      <c r="F55" s="836"/>
      <c r="G55" s="836"/>
      <c r="H55" s="836"/>
      <c r="I55" s="836"/>
      <c r="J55" s="836"/>
      <c r="K55" s="836"/>
      <c r="L55" s="836"/>
      <c r="M55" s="846"/>
      <c r="N55" s="847"/>
      <c r="O55" s="847"/>
      <c r="P55" s="847"/>
      <c r="Q55" s="847"/>
      <c r="R55" s="847"/>
      <c r="S55" s="847"/>
      <c r="T55" s="847"/>
      <c r="U55" s="847"/>
      <c r="V55" s="847"/>
      <c r="W55" s="847"/>
      <c r="X55" s="848"/>
      <c r="Y55" s="577"/>
      <c r="Z55" s="578"/>
      <c r="AB55" s="827"/>
      <c r="AC55" s="836"/>
      <c r="AD55" s="836"/>
      <c r="AE55" s="836"/>
      <c r="AF55" s="836"/>
      <c r="AG55" s="836"/>
      <c r="AH55" s="836"/>
      <c r="AI55" s="836"/>
      <c r="AJ55" s="836"/>
      <c r="AK55" s="836"/>
      <c r="AL55" s="836"/>
      <c r="AM55" s="836"/>
      <c r="AN55" s="846"/>
      <c r="AO55" s="847"/>
      <c r="AP55" s="847"/>
      <c r="AQ55" s="847"/>
      <c r="AR55" s="847"/>
      <c r="AS55" s="847"/>
      <c r="AT55" s="847"/>
      <c r="AU55" s="847"/>
      <c r="AV55" s="847"/>
      <c r="AW55" s="847"/>
      <c r="AX55" s="847"/>
      <c r="AY55" s="848"/>
      <c r="AZ55" s="577"/>
      <c r="BA55" s="578"/>
    </row>
    <row r="56" spans="1:53" ht="21" customHeight="1">
      <c r="A56" s="827"/>
      <c r="B56" s="836"/>
      <c r="C56" s="836"/>
      <c r="D56" s="836"/>
      <c r="E56" s="836"/>
      <c r="F56" s="836"/>
      <c r="G56" s="836"/>
      <c r="H56" s="836"/>
      <c r="I56" s="836"/>
      <c r="J56" s="836"/>
      <c r="K56" s="836"/>
      <c r="L56" s="836"/>
      <c r="M56" s="777" t="str">
        <f>M3</f>
        <v xml:space="preserve"> +M EAF KFL ZT 0 R009</v>
      </c>
      <c r="N56" s="841"/>
      <c r="O56" s="841"/>
      <c r="P56" s="841"/>
      <c r="Q56" s="841"/>
      <c r="R56" s="841"/>
      <c r="S56" s="841"/>
      <c r="T56" s="841"/>
      <c r="U56" s="841"/>
      <c r="V56" s="841"/>
      <c r="W56" s="841"/>
      <c r="X56" s="842"/>
      <c r="Y56" s="580">
        <f>Y3</f>
        <v>1</v>
      </c>
      <c r="Z56" s="824"/>
      <c r="AB56" s="827"/>
      <c r="AC56" s="836"/>
      <c r="AD56" s="836"/>
      <c r="AE56" s="836"/>
      <c r="AF56" s="836"/>
      <c r="AG56" s="836"/>
      <c r="AH56" s="836"/>
      <c r="AI56" s="836"/>
      <c r="AJ56" s="836"/>
      <c r="AK56" s="836"/>
      <c r="AL56" s="836"/>
      <c r="AM56" s="836"/>
      <c r="AN56" s="777" t="str">
        <f>M56</f>
        <v xml:space="preserve"> +M EAF KFL ZT 0 R009</v>
      </c>
      <c r="AO56" s="841"/>
      <c r="AP56" s="841"/>
      <c r="AQ56" s="841"/>
      <c r="AR56" s="841"/>
      <c r="AS56" s="841"/>
      <c r="AT56" s="841"/>
      <c r="AU56" s="841"/>
      <c r="AV56" s="841"/>
      <c r="AW56" s="841"/>
      <c r="AX56" s="841"/>
      <c r="AY56" s="842"/>
      <c r="AZ56" s="580">
        <f>AZ3</f>
        <v>1</v>
      </c>
      <c r="BA56" s="824"/>
    </row>
    <row r="57" spans="1:53" ht="21" customHeight="1" thickBot="1">
      <c r="A57" s="827"/>
      <c r="B57" s="836"/>
      <c r="C57" s="836"/>
      <c r="D57" s="836"/>
      <c r="E57" s="836"/>
      <c r="F57" s="836"/>
      <c r="G57" s="836"/>
      <c r="H57" s="836"/>
      <c r="I57" s="836"/>
      <c r="J57" s="836"/>
      <c r="K57" s="836"/>
      <c r="L57" s="836"/>
      <c r="M57" s="846"/>
      <c r="N57" s="847"/>
      <c r="O57" s="847"/>
      <c r="P57" s="847"/>
      <c r="Q57" s="847"/>
      <c r="R57" s="847"/>
      <c r="S57" s="847"/>
      <c r="T57" s="847"/>
      <c r="U57" s="847"/>
      <c r="V57" s="847"/>
      <c r="W57" s="847"/>
      <c r="X57" s="848"/>
      <c r="Y57" s="827"/>
      <c r="Z57" s="828"/>
      <c r="AB57" s="827"/>
      <c r="AC57" s="836"/>
      <c r="AD57" s="836"/>
      <c r="AE57" s="836"/>
      <c r="AF57" s="836"/>
      <c r="AG57" s="836"/>
      <c r="AH57" s="836"/>
      <c r="AI57" s="836"/>
      <c r="AJ57" s="836"/>
      <c r="AK57" s="836"/>
      <c r="AL57" s="836"/>
      <c r="AM57" s="836"/>
      <c r="AN57" s="846"/>
      <c r="AO57" s="847"/>
      <c r="AP57" s="847"/>
      <c r="AQ57" s="847"/>
      <c r="AR57" s="847"/>
      <c r="AS57" s="847"/>
      <c r="AT57" s="847"/>
      <c r="AU57" s="847"/>
      <c r="AV57" s="847"/>
      <c r="AW57" s="847"/>
      <c r="AX57" s="847"/>
      <c r="AY57" s="848"/>
      <c r="AZ57" s="827"/>
      <c r="BA57" s="828"/>
    </row>
    <row r="58" spans="1:53" ht="24" customHeight="1" thickBot="1">
      <c r="A58" s="504" t="s">
        <v>35</v>
      </c>
      <c r="B58" s="505"/>
      <c r="C58" s="505"/>
      <c r="D58" s="762"/>
      <c r="E58" s="763"/>
      <c r="F58" s="763"/>
      <c r="G58" s="763"/>
      <c r="H58" s="763"/>
      <c r="I58" s="763"/>
      <c r="J58" s="763"/>
      <c r="K58" s="763"/>
      <c r="L58" s="764"/>
      <c r="M58" s="776" t="str">
        <f>M5</f>
        <v xml:space="preserve"> =KAA Rangierverteiler</v>
      </c>
      <c r="N58" s="854"/>
      <c r="O58" s="854"/>
      <c r="P58" s="854"/>
      <c r="Q58" s="854"/>
      <c r="R58" s="854"/>
      <c r="S58" s="854"/>
      <c r="T58" s="854"/>
      <c r="U58" s="854"/>
      <c r="V58" s="854"/>
      <c r="W58" s="854"/>
      <c r="X58" s="855"/>
      <c r="Y58" s="833"/>
      <c r="Z58" s="834"/>
      <c r="AB58" s="504" t="s">
        <v>35</v>
      </c>
      <c r="AC58" s="505"/>
      <c r="AD58" s="505"/>
      <c r="AE58" s="762" t="s">
        <v>105</v>
      </c>
      <c r="AF58" s="763"/>
      <c r="AG58" s="763"/>
      <c r="AH58" s="763"/>
      <c r="AI58" s="763"/>
      <c r="AJ58" s="763"/>
      <c r="AK58" s="763"/>
      <c r="AL58" s="763"/>
      <c r="AM58" s="764"/>
      <c r="AN58" s="776" t="str">
        <f>AN5</f>
        <v xml:space="preserve"> =KAA Rangierverteiler</v>
      </c>
      <c r="AO58" s="854"/>
      <c r="AP58" s="854"/>
      <c r="AQ58" s="854"/>
      <c r="AR58" s="854"/>
      <c r="AS58" s="854"/>
      <c r="AT58" s="854"/>
      <c r="AU58" s="854"/>
      <c r="AV58" s="854"/>
      <c r="AW58" s="854"/>
      <c r="AX58" s="854"/>
      <c r="AY58" s="855"/>
      <c r="AZ58" s="833"/>
      <c r="BA58" s="834"/>
    </row>
    <row r="59" spans="1:53" ht="24" customHeight="1" thickBot="1">
      <c r="A59" s="510" t="s">
        <v>36</v>
      </c>
      <c r="B59" s="511"/>
      <c r="C59" s="511"/>
      <c r="D59" s="762"/>
      <c r="E59" s="763"/>
      <c r="F59" s="763"/>
      <c r="G59" s="763"/>
      <c r="H59" s="763"/>
      <c r="I59" s="763"/>
      <c r="J59" s="763"/>
      <c r="K59" s="763"/>
      <c r="L59" s="764"/>
      <c r="M59" s="590" t="s">
        <v>37</v>
      </c>
      <c r="N59" s="539" t="s">
        <v>38</v>
      </c>
      <c r="O59" s="540"/>
      <c r="P59" s="516">
        <f>IF(AQ6&gt;0,AQ6+20," ")</f>
        <v>41</v>
      </c>
      <c r="Q59" s="517"/>
      <c r="R59" s="517"/>
      <c r="S59" s="765" t="s">
        <v>39</v>
      </c>
      <c r="T59" s="766"/>
      <c r="U59" s="516">
        <f>IF(P59&gt;0,P59+19," ")</f>
        <v>60</v>
      </c>
      <c r="V59" s="517"/>
      <c r="W59" s="517"/>
      <c r="X59" s="591"/>
      <c r="Y59" s="522"/>
      <c r="Z59" s="523"/>
      <c r="AB59" s="510" t="s">
        <v>36</v>
      </c>
      <c r="AC59" s="511"/>
      <c r="AD59" s="511"/>
      <c r="AE59" s="762"/>
      <c r="AF59" s="763"/>
      <c r="AG59" s="763"/>
      <c r="AH59" s="763"/>
      <c r="AI59" s="763"/>
      <c r="AJ59" s="763"/>
      <c r="AK59" s="763"/>
      <c r="AL59" s="763"/>
      <c r="AM59" s="764"/>
      <c r="AN59" s="512" t="s">
        <v>37</v>
      </c>
      <c r="AO59" s="539" t="s">
        <v>38</v>
      </c>
      <c r="AP59" s="540"/>
      <c r="AQ59" s="516">
        <f>IF(P59&gt;0,P59+20," ")</f>
        <v>61</v>
      </c>
      <c r="AR59" s="517"/>
      <c r="AS59" s="517"/>
      <c r="AT59" s="765" t="s">
        <v>39</v>
      </c>
      <c r="AU59" s="766"/>
      <c r="AV59" s="516">
        <f>IF(AQ59&gt;0,AQ59+19," ")</f>
        <v>80</v>
      </c>
      <c r="AW59" s="517"/>
      <c r="AX59" s="517"/>
      <c r="AY59" s="521"/>
      <c r="AZ59" s="522"/>
      <c r="BA59" s="523"/>
    </row>
    <row r="60" spans="1:53" ht="24" customHeight="1" thickBot="1">
      <c r="A60" s="510" t="s">
        <v>40</v>
      </c>
      <c r="B60" s="511"/>
      <c r="C60" s="511"/>
      <c r="D60" s="762"/>
      <c r="E60" s="763"/>
      <c r="F60" s="763"/>
      <c r="G60" s="763"/>
      <c r="H60" s="763"/>
      <c r="I60" s="763"/>
      <c r="J60" s="763"/>
      <c r="K60" s="763"/>
      <c r="L60" s="764"/>
      <c r="M60" s="513"/>
      <c r="N60" s="530" t="s">
        <v>41</v>
      </c>
      <c r="O60" s="531"/>
      <c r="P60" s="534" t="s">
        <v>42</v>
      </c>
      <c r="Q60" s="535"/>
      <c r="R60" s="535"/>
      <c r="S60" s="535"/>
      <c r="T60" s="535"/>
      <c r="U60" s="535"/>
      <c r="V60" s="535"/>
      <c r="W60" s="536"/>
      <c r="X60" s="524"/>
      <c r="Y60" s="525"/>
      <c r="Z60" s="526"/>
      <c r="AB60" s="510" t="s">
        <v>40</v>
      </c>
      <c r="AC60" s="511"/>
      <c r="AD60" s="511"/>
      <c r="AE60" s="762"/>
      <c r="AF60" s="763"/>
      <c r="AG60" s="763"/>
      <c r="AH60" s="763"/>
      <c r="AI60" s="763"/>
      <c r="AJ60" s="763"/>
      <c r="AK60" s="763"/>
      <c r="AL60" s="763"/>
      <c r="AM60" s="764"/>
      <c r="AN60" s="513"/>
      <c r="AO60" s="530" t="s">
        <v>41</v>
      </c>
      <c r="AP60" s="531"/>
      <c r="AQ60" s="534" t="s">
        <v>42</v>
      </c>
      <c r="AR60" s="535"/>
      <c r="AS60" s="535"/>
      <c r="AT60" s="535"/>
      <c r="AU60" s="535"/>
      <c r="AV60" s="535"/>
      <c r="AW60" s="535"/>
      <c r="AX60" s="536"/>
      <c r="AY60" s="524"/>
      <c r="AZ60" s="525"/>
      <c r="BA60" s="526"/>
    </row>
    <row r="61" spans="1:53" ht="24" customHeight="1">
      <c r="A61" s="649" t="s">
        <v>53</v>
      </c>
      <c r="B61" s="650"/>
      <c r="C61" s="650"/>
      <c r="D61" s="651"/>
      <c r="E61" s="547" t="s">
        <v>44</v>
      </c>
      <c r="F61" s="548"/>
      <c r="G61" s="470" t="s">
        <v>45</v>
      </c>
      <c r="H61" s="551"/>
      <c r="I61" s="551"/>
      <c r="J61" s="551"/>
      <c r="K61" s="551"/>
      <c r="L61" s="552"/>
      <c r="M61" s="514"/>
      <c r="N61" s="532"/>
      <c r="O61" s="533"/>
      <c r="P61" s="553" t="s">
        <v>2</v>
      </c>
      <c r="Q61" s="554"/>
      <c r="R61" s="554" t="s">
        <v>46</v>
      </c>
      <c r="S61" s="554"/>
      <c r="T61" s="557" t="s">
        <v>2</v>
      </c>
      <c r="U61" s="554"/>
      <c r="V61" s="554" t="s">
        <v>46</v>
      </c>
      <c r="W61" s="559"/>
      <c r="X61" s="527"/>
      <c r="Y61" s="528"/>
      <c r="Z61" s="529"/>
      <c r="AB61" s="649" t="s">
        <v>53</v>
      </c>
      <c r="AC61" s="650"/>
      <c r="AD61" s="650"/>
      <c r="AE61" s="651"/>
      <c r="AF61" s="547" t="s">
        <v>44</v>
      </c>
      <c r="AG61" s="548"/>
      <c r="AH61" s="470" t="s">
        <v>45</v>
      </c>
      <c r="AI61" s="551"/>
      <c r="AJ61" s="551"/>
      <c r="AK61" s="551"/>
      <c r="AL61" s="551"/>
      <c r="AM61" s="552"/>
      <c r="AN61" s="514"/>
      <c r="AO61" s="532"/>
      <c r="AP61" s="533"/>
      <c r="AQ61" s="553" t="s">
        <v>2</v>
      </c>
      <c r="AR61" s="554"/>
      <c r="AS61" s="554" t="s">
        <v>46</v>
      </c>
      <c r="AT61" s="554"/>
      <c r="AU61" s="557" t="s">
        <v>2</v>
      </c>
      <c r="AV61" s="554"/>
      <c r="AW61" s="554" t="s">
        <v>46</v>
      </c>
      <c r="AX61" s="559"/>
      <c r="AY61" s="527"/>
      <c r="AZ61" s="528"/>
      <c r="BA61" s="529"/>
    </row>
    <row r="62" spans="1:53" ht="24" customHeight="1" thickBot="1">
      <c r="A62" s="652"/>
      <c r="B62" s="653"/>
      <c r="C62" s="653"/>
      <c r="D62" s="654"/>
      <c r="E62" s="549"/>
      <c r="F62" s="550"/>
      <c r="G62" s="537" t="s">
        <v>46</v>
      </c>
      <c r="H62" s="538"/>
      <c r="I62" s="537" t="s">
        <v>47</v>
      </c>
      <c r="J62" s="561"/>
      <c r="K62" s="562"/>
      <c r="L62" s="563"/>
      <c r="M62" s="515"/>
      <c r="N62" s="564">
        <f>Y56</f>
        <v>1</v>
      </c>
      <c r="O62" s="565"/>
      <c r="P62" s="555"/>
      <c r="Q62" s="556"/>
      <c r="R62" s="556"/>
      <c r="S62" s="556"/>
      <c r="T62" s="558"/>
      <c r="U62" s="556"/>
      <c r="V62" s="556"/>
      <c r="W62" s="560"/>
      <c r="X62" s="587" t="s">
        <v>5</v>
      </c>
      <c r="Y62" s="588"/>
      <c r="Z62" s="589"/>
      <c r="AB62" s="652"/>
      <c r="AC62" s="653"/>
      <c r="AD62" s="653"/>
      <c r="AE62" s="654"/>
      <c r="AF62" s="549"/>
      <c r="AG62" s="550"/>
      <c r="AH62" s="537" t="s">
        <v>46</v>
      </c>
      <c r="AI62" s="538"/>
      <c r="AJ62" s="537" t="s">
        <v>47</v>
      </c>
      <c r="AK62" s="561"/>
      <c r="AL62" s="562"/>
      <c r="AM62" s="563"/>
      <c r="AN62" s="515"/>
      <c r="AO62" s="564">
        <f>AZ56</f>
        <v>1</v>
      </c>
      <c r="AP62" s="565"/>
      <c r="AQ62" s="555"/>
      <c r="AR62" s="556"/>
      <c r="AS62" s="556"/>
      <c r="AT62" s="556"/>
      <c r="AU62" s="558"/>
      <c r="AV62" s="556"/>
      <c r="AW62" s="556"/>
      <c r="AX62" s="560"/>
      <c r="AY62" s="587" t="s">
        <v>5</v>
      </c>
      <c r="AZ62" s="588"/>
      <c r="BA62" s="589"/>
    </row>
    <row r="63" spans="1:53" ht="14.25" customHeight="1">
      <c r="A63" s="724"/>
      <c r="B63" s="725"/>
      <c r="C63" s="725"/>
      <c r="D63" s="726"/>
      <c r="E63" s="216"/>
      <c r="F63" s="139" t="str">
        <f t="shared" ref="F63:F102" si="42">IF(E63&gt;0," -"," ")</f>
        <v xml:space="preserve"> </v>
      </c>
      <c r="G63" s="217"/>
      <c r="H63" s="218"/>
      <c r="I63" s="219"/>
      <c r="J63" s="219"/>
      <c r="K63" s="182"/>
      <c r="L63" s="179"/>
      <c r="M63" s="721"/>
      <c r="N63" s="579">
        <f>IF(P59&gt;0,P59," ")</f>
        <v>41</v>
      </c>
      <c r="O63" s="145" t="s">
        <v>14</v>
      </c>
      <c r="P63" s="293"/>
      <c r="Q63" s="139" t="str">
        <f t="shared" ref="Q63:Q102" si="43">IF(P63&gt;0," -"," ")</f>
        <v xml:space="preserve"> </v>
      </c>
      <c r="R63" s="146"/>
      <c r="S63" s="220"/>
      <c r="T63" s="293"/>
      <c r="U63" s="139" t="str">
        <f t="shared" ref="U63:U102" si="44">IF(T63&gt;0," -"," ")</f>
        <v xml:space="preserve"> </v>
      </c>
      <c r="V63" s="146"/>
      <c r="W63" s="220"/>
      <c r="X63" s="756"/>
      <c r="Y63" s="757"/>
      <c r="Z63" s="758"/>
      <c r="AB63" s="773"/>
      <c r="AC63" s="774"/>
      <c r="AD63" s="774"/>
      <c r="AE63" s="775"/>
      <c r="AF63" s="216" t="s">
        <v>116</v>
      </c>
      <c r="AG63" s="139" t="str">
        <f t="shared" ref="AG63:AG102" si="45">IF(AF63&gt;0," -"," ")</f>
        <v xml:space="preserve"> -</v>
      </c>
      <c r="AH63" s="217">
        <v>201</v>
      </c>
      <c r="AI63" s="218" t="s">
        <v>14</v>
      </c>
      <c r="AJ63" s="219"/>
      <c r="AK63" s="219"/>
      <c r="AL63" s="182"/>
      <c r="AM63" s="179"/>
      <c r="AN63" s="721" t="s">
        <v>213</v>
      </c>
      <c r="AO63" s="579">
        <f>IF(AQ59&gt;0,AQ59," ")</f>
        <v>61</v>
      </c>
      <c r="AP63" s="145" t="s">
        <v>14</v>
      </c>
      <c r="AQ63" s="293" t="s">
        <v>116</v>
      </c>
      <c r="AR63" s="248" t="str">
        <f t="shared" ref="AR63:AR66" si="46">IF(AQ63&gt;0," -"," ")</f>
        <v xml:space="preserve"> -</v>
      </c>
      <c r="AS63" s="146" t="s">
        <v>214</v>
      </c>
      <c r="AT63" s="220" t="s">
        <v>215</v>
      </c>
      <c r="AU63" s="293"/>
      <c r="AV63" s="146" t="str">
        <f t="shared" ref="AV63:AV66" si="47">IF(AU63&gt;0," -"," ")</f>
        <v xml:space="preserve"> </v>
      </c>
      <c r="AW63" s="146"/>
      <c r="AX63" s="220"/>
      <c r="AY63" s="756" t="s">
        <v>216</v>
      </c>
      <c r="AZ63" s="757"/>
      <c r="BA63" s="758"/>
    </row>
    <row r="64" spans="1:53" ht="14.25" customHeight="1">
      <c r="A64" s="727"/>
      <c r="B64" s="728"/>
      <c r="C64" s="728"/>
      <c r="D64" s="729"/>
      <c r="E64" s="222"/>
      <c r="F64" s="150" t="str">
        <f t="shared" si="42"/>
        <v xml:space="preserve"> </v>
      </c>
      <c r="G64" s="223"/>
      <c r="H64" s="224"/>
      <c r="I64" s="225"/>
      <c r="J64" s="225"/>
      <c r="K64" s="226"/>
      <c r="L64" s="180"/>
      <c r="M64" s="722"/>
      <c r="N64" s="474"/>
      <c r="O64" s="156" t="s">
        <v>15</v>
      </c>
      <c r="P64" s="294"/>
      <c r="Q64" s="150" t="str">
        <f t="shared" si="43"/>
        <v xml:space="preserve"> </v>
      </c>
      <c r="R64" s="223"/>
      <c r="S64" s="227"/>
      <c r="T64" s="294"/>
      <c r="U64" s="150" t="str">
        <f t="shared" si="44"/>
        <v xml:space="preserve"> </v>
      </c>
      <c r="V64" s="223"/>
      <c r="W64" s="227"/>
      <c r="X64" s="741"/>
      <c r="Y64" s="742"/>
      <c r="Z64" s="743"/>
      <c r="AB64" s="744"/>
      <c r="AC64" s="745"/>
      <c r="AD64" s="745"/>
      <c r="AE64" s="746"/>
      <c r="AF64" s="222" t="s">
        <v>217</v>
      </c>
      <c r="AG64" s="150" t="str">
        <f t="shared" si="45"/>
        <v xml:space="preserve"> -</v>
      </c>
      <c r="AH64" s="223">
        <v>201</v>
      </c>
      <c r="AI64" s="224" t="s">
        <v>15</v>
      </c>
      <c r="AJ64" s="225"/>
      <c r="AK64" s="225"/>
      <c r="AL64" s="226"/>
      <c r="AM64" s="180"/>
      <c r="AN64" s="780"/>
      <c r="AO64" s="474"/>
      <c r="AP64" s="156" t="s">
        <v>15</v>
      </c>
      <c r="AQ64" s="294" t="s">
        <v>116</v>
      </c>
      <c r="AR64" s="249" t="str">
        <f t="shared" si="46"/>
        <v xml:space="preserve"> -</v>
      </c>
      <c r="AS64" s="223">
        <v>7.1</v>
      </c>
      <c r="AT64" s="227" t="s">
        <v>218</v>
      </c>
      <c r="AU64" s="294"/>
      <c r="AV64" s="150" t="str">
        <f t="shared" si="47"/>
        <v xml:space="preserve"> </v>
      </c>
      <c r="AW64" s="223"/>
      <c r="AX64" s="227"/>
      <c r="AY64" s="741" t="s">
        <v>219</v>
      </c>
      <c r="AZ64" s="742"/>
      <c r="BA64" s="743"/>
    </row>
    <row r="65" spans="1:53" ht="14.25" customHeight="1">
      <c r="A65" s="727"/>
      <c r="B65" s="728"/>
      <c r="C65" s="728"/>
      <c r="D65" s="729"/>
      <c r="E65" s="222"/>
      <c r="F65" s="150" t="str">
        <f t="shared" si="42"/>
        <v xml:space="preserve"> </v>
      </c>
      <c r="G65" s="223"/>
      <c r="H65" s="224"/>
      <c r="I65" s="225"/>
      <c r="J65" s="225"/>
      <c r="K65" s="226"/>
      <c r="L65" s="180"/>
      <c r="M65" s="722"/>
      <c r="N65" s="473">
        <f>IF(N63&gt;0,N63+1," ")</f>
        <v>42</v>
      </c>
      <c r="O65" s="156" t="s">
        <v>14</v>
      </c>
      <c r="P65" s="294"/>
      <c r="Q65" s="150" t="str">
        <f t="shared" si="43"/>
        <v xml:space="preserve"> </v>
      </c>
      <c r="R65" s="223"/>
      <c r="S65" s="227"/>
      <c r="T65" s="294"/>
      <c r="U65" s="150" t="str">
        <f t="shared" si="44"/>
        <v xml:space="preserve"> </v>
      </c>
      <c r="V65" s="223"/>
      <c r="W65" s="227"/>
      <c r="X65" s="741"/>
      <c r="Y65" s="742"/>
      <c r="Z65" s="743"/>
      <c r="AB65" s="744"/>
      <c r="AC65" s="745"/>
      <c r="AD65" s="745"/>
      <c r="AE65" s="746"/>
      <c r="AF65" s="222" t="s">
        <v>217</v>
      </c>
      <c r="AG65" s="150" t="str">
        <f t="shared" si="45"/>
        <v xml:space="preserve"> -</v>
      </c>
      <c r="AH65" s="223">
        <v>202</v>
      </c>
      <c r="AI65" s="224" t="s">
        <v>14</v>
      </c>
      <c r="AJ65" s="225"/>
      <c r="AK65" s="225"/>
      <c r="AL65" s="226"/>
      <c r="AM65" s="180"/>
      <c r="AN65" s="780"/>
      <c r="AO65" s="473">
        <f>IF(AO63&gt;0,AO63+1," ")</f>
        <v>62</v>
      </c>
      <c r="AP65" s="156" t="s">
        <v>14</v>
      </c>
      <c r="AQ65" s="294" t="s">
        <v>116</v>
      </c>
      <c r="AR65" s="249" t="str">
        <f t="shared" si="46"/>
        <v xml:space="preserve"> -</v>
      </c>
      <c r="AS65" s="223" t="s">
        <v>220</v>
      </c>
      <c r="AT65" s="227" t="s">
        <v>215</v>
      </c>
      <c r="AU65" s="294"/>
      <c r="AV65" s="150" t="str">
        <f t="shared" si="47"/>
        <v xml:space="preserve"> </v>
      </c>
      <c r="AW65" s="223"/>
      <c r="AX65" s="227"/>
      <c r="AY65" s="741" t="s">
        <v>216</v>
      </c>
      <c r="AZ65" s="742"/>
      <c r="BA65" s="743"/>
    </row>
    <row r="66" spans="1:53" ht="14.25" customHeight="1">
      <c r="A66" s="727"/>
      <c r="B66" s="728"/>
      <c r="C66" s="728"/>
      <c r="D66" s="729"/>
      <c r="E66" s="222"/>
      <c r="F66" s="150" t="str">
        <f t="shared" si="42"/>
        <v xml:space="preserve"> </v>
      </c>
      <c r="G66" s="223"/>
      <c r="H66" s="224"/>
      <c r="I66" s="225"/>
      <c r="J66" s="225"/>
      <c r="K66" s="226"/>
      <c r="L66" s="180"/>
      <c r="M66" s="722"/>
      <c r="N66" s="474"/>
      <c r="O66" s="156" t="s">
        <v>15</v>
      </c>
      <c r="P66" s="294"/>
      <c r="Q66" s="150" t="str">
        <f t="shared" si="43"/>
        <v xml:space="preserve"> </v>
      </c>
      <c r="R66" s="223"/>
      <c r="S66" s="227"/>
      <c r="T66" s="294"/>
      <c r="U66" s="150" t="str">
        <f t="shared" si="44"/>
        <v xml:space="preserve"> </v>
      </c>
      <c r="V66" s="223"/>
      <c r="W66" s="227"/>
      <c r="X66" s="741"/>
      <c r="Y66" s="742"/>
      <c r="Z66" s="743"/>
      <c r="AB66" s="744"/>
      <c r="AC66" s="745"/>
      <c r="AD66" s="745"/>
      <c r="AE66" s="746"/>
      <c r="AF66" s="222" t="s">
        <v>217</v>
      </c>
      <c r="AG66" s="150" t="str">
        <f t="shared" si="45"/>
        <v xml:space="preserve"> -</v>
      </c>
      <c r="AH66" s="223">
        <v>202</v>
      </c>
      <c r="AI66" s="224" t="s">
        <v>15</v>
      </c>
      <c r="AJ66" s="225"/>
      <c r="AK66" s="225"/>
      <c r="AL66" s="226"/>
      <c r="AM66" s="180"/>
      <c r="AN66" s="780"/>
      <c r="AO66" s="474"/>
      <c r="AP66" s="156" t="s">
        <v>15</v>
      </c>
      <c r="AQ66" s="294" t="s">
        <v>116</v>
      </c>
      <c r="AR66" s="249" t="str">
        <f t="shared" si="46"/>
        <v xml:space="preserve"> -</v>
      </c>
      <c r="AS66" s="223" t="s">
        <v>220</v>
      </c>
      <c r="AT66" s="227" t="s">
        <v>218</v>
      </c>
      <c r="AU66" s="294"/>
      <c r="AV66" s="150" t="str">
        <f t="shared" si="47"/>
        <v xml:space="preserve"> </v>
      </c>
      <c r="AW66" s="223"/>
      <c r="AX66" s="227"/>
      <c r="AY66" s="741" t="s">
        <v>221</v>
      </c>
      <c r="AZ66" s="742"/>
      <c r="BA66" s="743"/>
    </row>
    <row r="67" spans="1:53" ht="14.25" customHeight="1">
      <c r="A67" s="727"/>
      <c r="B67" s="728"/>
      <c r="C67" s="728"/>
      <c r="D67" s="729"/>
      <c r="E67" s="222"/>
      <c r="F67" s="150" t="str">
        <f t="shared" si="42"/>
        <v xml:space="preserve"> </v>
      </c>
      <c r="G67" s="223"/>
      <c r="H67" s="224"/>
      <c r="I67" s="225"/>
      <c r="J67" s="225"/>
      <c r="K67" s="226"/>
      <c r="L67" s="180"/>
      <c r="M67" s="722"/>
      <c r="N67" s="473">
        <f t="shared" ref="N67" si="48">IF(N65&gt;0,N65+1," ")</f>
        <v>43</v>
      </c>
      <c r="O67" s="156" t="s">
        <v>14</v>
      </c>
      <c r="P67" s="294"/>
      <c r="Q67" s="150" t="str">
        <f t="shared" si="43"/>
        <v xml:space="preserve"> </v>
      </c>
      <c r="R67" s="223"/>
      <c r="S67" s="227"/>
      <c r="T67" s="294"/>
      <c r="U67" s="150" t="str">
        <f t="shared" si="44"/>
        <v xml:space="preserve"> </v>
      </c>
      <c r="V67" s="223"/>
      <c r="W67" s="227"/>
      <c r="X67" s="741"/>
      <c r="Y67" s="742"/>
      <c r="Z67" s="743"/>
      <c r="AB67" s="744"/>
      <c r="AC67" s="745"/>
      <c r="AD67" s="745"/>
      <c r="AE67" s="746"/>
      <c r="AF67" s="222" t="s">
        <v>217</v>
      </c>
      <c r="AG67" s="150" t="str">
        <f t="shared" si="45"/>
        <v xml:space="preserve"> -</v>
      </c>
      <c r="AH67" s="223">
        <v>203</v>
      </c>
      <c r="AI67" s="224" t="s">
        <v>14</v>
      </c>
      <c r="AJ67" s="225"/>
      <c r="AK67" s="225"/>
      <c r="AL67" s="226"/>
      <c r="AM67" s="180"/>
      <c r="AN67" s="780"/>
      <c r="AO67" s="473">
        <f>IF(AO65&gt;0,AO65+1," ")</f>
        <v>63</v>
      </c>
      <c r="AP67" s="156" t="s">
        <v>14</v>
      </c>
      <c r="AQ67" s="294"/>
      <c r="AR67" s="150" t="str">
        <f t="shared" ref="AR67:AR102" si="49">IF(AQ67&gt;0," -"," ")</f>
        <v xml:space="preserve"> </v>
      </c>
      <c r="AS67" s="223"/>
      <c r="AT67" s="227"/>
      <c r="AU67" s="294"/>
      <c r="AV67" s="150" t="str">
        <f t="shared" ref="AV67:AV102" si="50">IF(AU67&gt;0," -"," ")</f>
        <v xml:space="preserve"> </v>
      </c>
      <c r="AW67" s="223"/>
      <c r="AX67" s="227"/>
      <c r="AY67" s="741"/>
      <c r="AZ67" s="742"/>
      <c r="BA67" s="743"/>
    </row>
    <row r="68" spans="1:53" ht="14.25" customHeight="1">
      <c r="A68" s="727"/>
      <c r="B68" s="728"/>
      <c r="C68" s="728"/>
      <c r="D68" s="729"/>
      <c r="E68" s="222"/>
      <c r="F68" s="150" t="str">
        <f t="shared" si="42"/>
        <v xml:space="preserve"> </v>
      </c>
      <c r="G68" s="223"/>
      <c r="H68" s="224"/>
      <c r="I68" s="226"/>
      <c r="J68" s="225"/>
      <c r="K68" s="226"/>
      <c r="L68" s="180"/>
      <c r="M68" s="722"/>
      <c r="N68" s="474"/>
      <c r="O68" s="156" t="s">
        <v>15</v>
      </c>
      <c r="P68" s="294"/>
      <c r="Q68" s="150" t="str">
        <f t="shared" si="43"/>
        <v xml:space="preserve"> </v>
      </c>
      <c r="R68" s="223"/>
      <c r="S68" s="227"/>
      <c r="T68" s="294"/>
      <c r="U68" s="150" t="str">
        <f t="shared" si="44"/>
        <v xml:space="preserve"> </v>
      </c>
      <c r="V68" s="223"/>
      <c r="W68" s="227"/>
      <c r="X68" s="741"/>
      <c r="Y68" s="742"/>
      <c r="Z68" s="743"/>
      <c r="AB68" s="744"/>
      <c r="AC68" s="745"/>
      <c r="AD68" s="745"/>
      <c r="AE68" s="746"/>
      <c r="AF68" s="222" t="s">
        <v>217</v>
      </c>
      <c r="AG68" s="150" t="str">
        <f t="shared" si="45"/>
        <v xml:space="preserve"> -</v>
      </c>
      <c r="AH68" s="223">
        <v>203</v>
      </c>
      <c r="AI68" s="224" t="s">
        <v>15</v>
      </c>
      <c r="AJ68" s="226"/>
      <c r="AK68" s="225"/>
      <c r="AL68" s="226"/>
      <c r="AM68" s="180"/>
      <c r="AN68" s="780"/>
      <c r="AO68" s="474"/>
      <c r="AP68" s="156" t="s">
        <v>15</v>
      </c>
      <c r="AQ68" s="294"/>
      <c r="AR68" s="150" t="str">
        <f t="shared" si="49"/>
        <v xml:space="preserve"> </v>
      </c>
      <c r="AS68" s="223"/>
      <c r="AT68" s="227"/>
      <c r="AU68" s="294"/>
      <c r="AV68" s="150" t="str">
        <f t="shared" si="50"/>
        <v xml:space="preserve"> </v>
      </c>
      <c r="AW68" s="223"/>
      <c r="AX68" s="227"/>
      <c r="AY68" s="741"/>
      <c r="AZ68" s="742"/>
      <c r="BA68" s="743"/>
    </row>
    <row r="69" spans="1:53" ht="14.25" customHeight="1">
      <c r="A69" s="727"/>
      <c r="B69" s="728"/>
      <c r="C69" s="728"/>
      <c r="D69" s="729"/>
      <c r="E69" s="222"/>
      <c r="F69" s="150" t="str">
        <f t="shared" si="42"/>
        <v xml:space="preserve"> </v>
      </c>
      <c r="G69" s="223"/>
      <c r="H69" s="224"/>
      <c r="I69" s="226"/>
      <c r="J69" s="225"/>
      <c r="K69" s="226"/>
      <c r="L69" s="180"/>
      <c r="M69" s="722"/>
      <c r="N69" s="473">
        <f t="shared" ref="N69" si="51">IF(N67&gt;0,N67+1," ")</f>
        <v>44</v>
      </c>
      <c r="O69" s="156" t="s">
        <v>14</v>
      </c>
      <c r="P69" s="294"/>
      <c r="Q69" s="150" t="str">
        <f t="shared" si="43"/>
        <v xml:space="preserve"> </v>
      </c>
      <c r="R69" s="223"/>
      <c r="S69" s="227"/>
      <c r="T69" s="294"/>
      <c r="U69" s="150" t="str">
        <f t="shared" si="44"/>
        <v xml:space="preserve"> </v>
      </c>
      <c r="V69" s="223"/>
      <c r="W69" s="227"/>
      <c r="X69" s="741"/>
      <c r="Y69" s="742"/>
      <c r="Z69" s="743"/>
      <c r="AB69" s="744"/>
      <c r="AC69" s="745"/>
      <c r="AD69" s="745"/>
      <c r="AE69" s="746"/>
      <c r="AF69" s="222" t="s">
        <v>217</v>
      </c>
      <c r="AG69" s="150" t="str">
        <f t="shared" si="45"/>
        <v xml:space="preserve"> -</v>
      </c>
      <c r="AH69" s="223">
        <v>204</v>
      </c>
      <c r="AI69" s="224" t="s">
        <v>14</v>
      </c>
      <c r="AJ69" s="226"/>
      <c r="AK69" s="225"/>
      <c r="AL69" s="226"/>
      <c r="AM69" s="180"/>
      <c r="AN69" s="780"/>
      <c r="AO69" s="473">
        <f t="shared" ref="AO69" si="52">IF(AO67&gt;0,AO67+1," ")</f>
        <v>64</v>
      </c>
      <c r="AP69" s="156" t="s">
        <v>14</v>
      </c>
      <c r="AQ69" s="294"/>
      <c r="AR69" s="150" t="str">
        <f t="shared" si="49"/>
        <v xml:space="preserve"> </v>
      </c>
      <c r="AS69" s="223"/>
      <c r="AT69" s="227"/>
      <c r="AU69" s="294"/>
      <c r="AV69" s="150" t="str">
        <f t="shared" si="50"/>
        <v xml:space="preserve"> </v>
      </c>
      <c r="AW69" s="223"/>
      <c r="AX69" s="227"/>
      <c r="AY69" s="741"/>
      <c r="AZ69" s="742"/>
      <c r="BA69" s="743"/>
    </row>
    <row r="70" spans="1:53" ht="14.25" customHeight="1">
      <c r="A70" s="727"/>
      <c r="B70" s="728"/>
      <c r="C70" s="728"/>
      <c r="D70" s="729"/>
      <c r="E70" s="222"/>
      <c r="F70" s="150" t="str">
        <f t="shared" si="42"/>
        <v xml:space="preserve"> </v>
      </c>
      <c r="G70" s="223"/>
      <c r="H70" s="224"/>
      <c r="I70" s="226"/>
      <c r="J70" s="225"/>
      <c r="K70" s="226"/>
      <c r="L70" s="180"/>
      <c r="M70" s="722"/>
      <c r="N70" s="474"/>
      <c r="O70" s="156" t="s">
        <v>15</v>
      </c>
      <c r="P70" s="294"/>
      <c r="Q70" s="150" t="str">
        <f t="shared" si="43"/>
        <v xml:space="preserve"> </v>
      </c>
      <c r="R70" s="223"/>
      <c r="S70" s="227"/>
      <c r="T70" s="294"/>
      <c r="U70" s="150" t="str">
        <f t="shared" si="44"/>
        <v xml:space="preserve"> </v>
      </c>
      <c r="V70" s="223"/>
      <c r="W70" s="227"/>
      <c r="X70" s="741"/>
      <c r="Y70" s="742"/>
      <c r="Z70" s="743"/>
      <c r="AB70" s="744"/>
      <c r="AC70" s="745"/>
      <c r="AD70" s="745"/>
      <c r="AE70" s="746"/>
      <c r="AF70" s="222" t="s">
        <v>217</v>
      </c>
      <c r="AG70" s="150" t="str">
        <f t="shared" si="45"/>
        <v xml:space="preserve"> -</v>
      </c>
      <c r="AH70" s="223">
        <v>204</v>
      </c>
      <c r="AI70" s="224" t="s">
        <v>15</v>
      </c>
      <c r="AJ70" s="226"/>
      <c r="AK70" s="225"/>
      <c r="AL70" s="226"/>
      <c r="AM70" s="180"/>
      <c r="AN70" s="780"/>
      <c r="AO70" s="474"/>
      <c r="AP70" s="156" t="s">
        <v>15</v>
      </c>
      <c r="AQ70" s="294"/>
      <c r="AR70" s="150" t="str">
        <f t="shared" si="49"/>
        <v xml:space="preserve"> </v>
      </c>
      <c r="AS70" s="223"/>
      <c r="AT70" s="227"/>
      <c r="AU70" s="294"/>
      <c r="AV70" s="150" t="str">
        <f t="shared" si="50"/>
        <v xml:space="preserve"> </v>
      </c>
      <c r="AW70" s="223"/>
      <c r="AX70" s="227"/>
      <c r="AY70" s="741"/>
      <c r="AZ70" s="742"/>
      <c r="BA70" s="743"/>
    </row>
    <row r="71" spans="1:53" ht="14.25" customHeight="1">
      <c r="A71" s="727"/>
      <c r="B71" s="728"/>
      <c r="C71" s="728"/>
      <c r="D71" s="729"/>
      <c r="E71" s="222"/>
      <c r="F71" s="150" t="str">
        <f t="shared" si="42"/>
        <v xml:space="preserve"> </v>
      </c>
      <c r="G71" s="223"/>
      <c r="H71" s="224"/>
      <c r="I71" s="226"/>
      <c r="J71" s="225"/>
      <c r="K71" s="226"/>
      <c r="L71" s="180"/>
      <c r="M71" s="722"/>
      <c r="N71" s="473">
        <f t="shared" ref="N71" si="53">IF(N69&gt;0,N69+1," ")</f>
        <v>45</v>
      </c>
      <c r="O71" s="156" t="s">
        <v>14</v>
      </c>
      <c r="P71" s="294"/>
      <c r="Q71" s="150" t="str">
        <f t="shared" si="43"/>
        <v xml:space="preserve"> </v>
      </c>
      <c r="R71" s="223"/>
      <c r="S71" s="227"/>
      <c r="T71" s="294"/>
      <c r="U71" s="150" t="str">
        <f t="shared" si="44"/>
        <v xml:space="preserve"> </v>
      </c>
      <c r="V71" s="223"/>
      <c r="W71" s="227"/>
      <c r="X71" s="741"/>
      <c r="Y71" s="742"/>
      <c r="Z71" s="743"/>
      <c r="AB71" s="744"/>
      <c r="AC71" s="745"/>
      <c r="AD71" s="745"/>
      <c r="AE71" s="746"/>
      <c r="AF71" s="222" t="s">
        <v>217</v>
      </c>
      <c r="AG71" s="150" t="str">
        <f t="shared" si="45"/>
        <v xml:space="preserve"> -</v>
      </c>
      <c r="AH71" s="223">
        <v>205</v>
      </c>
      <c r="AI71" s="224" t="s">
        <v>14</v>
      </c>
      <c r="AJ71" s="226"/>
      <c r="AK71" s="225"/>
      <c r="AL71" s="226"/>
      <c r="AM71" s="180"/>
      <c r="AN71" s="780"/>
      <c r="AO71" s="473">
        <f t="shared" ref="AO71" si="54">IF(AO69&gt;0,AO69+1," ")</f>
        <v>65</v>
      </c>
      <c r="AP71" s="156" t="s">
        <v>14</v>
      </c>
      <c r="AQ71" s="294"/>
      <c r="AR71" s="150" t="str">
        <f t="shared" si="49"/>
        <v xml:space="preserve"> </v>
      </c>
      <c r="AS71" s="223"/>
      <c r="AT71" s="227"/>
      <c r="AU71" s="294"/>
      <c r="AV71" s="150" t="str">
        <f t="shared" si="50"/>
        <v xml:space="preserve"> </v>
      </c>
      <c r="AW71" s="223"/>
      <c r="AX71" s="227"/>
      <c r="AY71" s="741"/>
      <c r="AZ71" s="742"/>
      <c r="BA71" s="743"/>
    </row>
    <row r="72" spans="1:53" ht="14.25" customHeight="1">
      <c r="A72" s="727"/>
      <c r="B72" s="728"/>
      <c r="C72" s="728"/>
      <c r="D72" s="729"/>
      <c r="E72" s="222"/>
      <c r="F72" s="150" t="str">
        <f t="shared" si="42"/>
        <v xml:space="preserve"> </v>
      </c>
      <c r="G72" s="223"/>
      <c r="H72" s="224"/>
      <c r="I72" s="226"/>
      <c r="J72" s="225"/>
      <c r="K72" s="226"/>
      <c r="L72" s="180"/>
      <c r="M72" s="722"/>
      <c r="N72" s="474"/>
      <c r="O72" s="158" t="s">
        <v>15</v>
      </c>
      <c r="P72" s="294"/>
      <c r="Q72" s="150" t="str">
        <f t="shared" si="43"/>
        <v xml:space="preserve"> </v>
      </c>
      <c r="R72" s="223"/>
      <c r="S72" s="227"/>
      <c r="T72" s="294"/>
      <c r="U72" s="150" t="str">
        <f t="shared" si="44"/>
        <v xml:space="preserve"> </v>
      </c>
      <c r="V72" s="223"/>
      <c r="W72" s="227"/>
      <c r="X72" s="741"/>
      <c r="Y72" s="742"/>
      <c r="Z72" s="743"/>
      <c r="AB72" s="744"/>
      <c r="AC72" s="745"/>
      <c r="AD72" s="745"/>
      <c r="AE72" s="746"/>
      <c r="AF72" s="222" t="s">
        <v>217</v>
      </c>
      <c r="AG72" s="150" t="str">
        <f t="shared" si="45"/>
        <v xml:space="preserve"> -</v>
      </c>
      <c r="AH72" s="223">
        <v>205</v>
      </c>
      <c r="AI72" s="224" t="s">
        <v>15</v>
      </c>
      <c r="AJ72" s="226"/>
      <c r="AK72" s="225"/>
      <c r="AL72" s="226"/>
      <c r="AM72" s="180"/>
      <c r="AN72" s="780"/>
      <c r="AO72" s="474"/>
      <c r="AP72" s="158" t="s">
        <v>15</v>
      </c>
      <c r="AQ72" s="294"/>
      <c r="AR72" s="150" t="str">
        <f t="shared" si="49"/>
        <v xml:space="preserve"> </v>
      </c>
      <c r="AS72" s="223"/>
      <c r="AT72" s="227"/>
      <c r="AU72" s="294"/>
      <c r="AV72" s="150" t="str">
        <f t="shared" si="50"/>
        <v xml:space="preserve"> </v>
      </c>
      <c r="AW72" s="223"/>
      <c r="AX72" s="227"/>
      <c r="AY72" s="741"/>
      <c r="AZ72" s="742"/>
      <c r="BA72" s="743"/>
    </row>
    <row r="73" spans="1:53" ht="14.25" customHeight="1">
      <c r="A73" s="727"/>
      <c r="B73" s="728"/>
      <c r="C73" s="728"/>
      <c r="D73" s="729"/>
      <c r="E73" s="222"/>
      <c r="F73" s="150" t="str">
        <f t="shared" si="42"/>
        <v xml:space="preserve"> </v>
      </c>
      <c r="G73" s="223"/>
      <c r="H73" s="224"/>
      <c r="I73" s="228"/>
      <c r="J73" s="229"/>
      <c r="K73" s="226"/>
      <c r="L73" s="180"/>
      <c r="M73" s="722"/>
      <c r="N73" s="473">
        <f t="shared" ref="N73" si="55">IF(N71&gt;0,N71+1," ")</f>
        <v>46</v>
      </c>
      <c r="O73" s="158" t="s">
        <v>14</v>
      </c>
      <c r="P73" s="294"/>
      <c r="Q73" s="150" t="str">
        <f t="shared" si="43"/>
        <v xml:space="preserve"> </v>
      </c>
      <c r="R73" s="223"/>
      <c r="S73" s="227"/>
      <c r="T73" s="294"/>
      <c r="U73" s="150" t="str">
        <f t="shared" si="44"/>
        <v xml:space="preserve"> </v>
      </c>
      <c r="V73" s="223"/>
      <c r="W73" s="227"/>
      <c r="X73" s="741"/>
      <c r="Y73" s="742"/>
      <c r="Z73" s="743"/>
      <c r="AB73" s="744"/>
      <c r="AC73" s="745"/>
      <c r="AD73" s="745"/>
      <c r="AE73" s="746"/>
      <c r="AF73" s="222" t="s">
        <v>217</v>
      </c>
      <c r="AG73" s="150" t="str">
        <f t="shared" si="45"/>
        <v xml:space="preserve"> -</v>
      </c>
      <c r="AH73" s="223">
        <v>206</v>
      </c>
      <c r="AI73" s="224" t="s">
        <v>14</v>
      </c>
      <c r="AJ73" s="228"/>
      <c r="AK73" s="229"/>
      <c r="AL73" s="226"/>
      <c r="AM73" s="180"/>
      <c r="AN73" s="780"/>
      <c r="AO73" s="473">
        <f t="shared" ref="AO73" si="56">IF(AO71&gt;0,AO71+1," ")</f>
        <v>66</v>
      </c>
      <c r="AP73" s="158" t="s">
        <v>14</v>
      </c>
      <c r="AQ73" s="294"/>
      <c r="AR73" s="150" t="str">
        <f t="shared" si="49"/>
        <v xml:space="preserve"> </v>
      </c>
      <c r="AS73" s="223"/>
      <c r="AT73" s="227"/>
      <c r="AU73" s="294"/>
      <c r="AV73" s="150" t="str">
        <f t="shared" si="50"/>
        <v xml:space="preserve"> </v>
      </c>
      <c r="AW73" s="223"/>
      <c r="AX73" s="227"/>
      <c r="AY73" s="741"/>
      <c r="AZ73" s="742"/>
      <c r="BA73" s="743"/>
    </row>
    <row r="74" spans="1:53" ht="14.25" customHeight="1">
      <c r="A74" s="727"/>
      <c r="B74" s="728"/>
      <c r="C74" s="728"/>
      <c r="D74" s="729"/>
      <c r="E74" s="222"/>
      <c r="F74" s="150" t="str">
        <f t="shared" si="42"/>
        <v xml:space="preserve"> </v>
      </c>
      <c r="G74" s="223"/>
      <c r="H74" s="250"/>
      <c r="I74" s="226"/>
      <c r="J74" s="230"/>
      <c r="K74" s="225"/>
      <c r="L74" s="180"/>
      <c r="M74" s="722"/>
      <c r="N74" s="474"/>
      <c r="O74" s="158" t="s">
        <v>15</v>
      </c>
      <c r="P74" s="294"/>
      <c r="Q74" s="150" t="str">
        <f t="shared" si="43"/>
        <v xml:space="preserve"> </v>
      </c>
      <c r="R74" s="223"/>
      <c r="S74" s="227"/>
      <c r="T74" s="294"/>
      <c r="U74" s="150" t="str">
        <f t="shared" si="44"/>
        <v xml:space="preserve"> </v>
      </c>
      <c r="V74" s="223"/>
      <c r="W74" s="227"/>
      <c r="X74" s="741"/>
      <c r="Y74" s="742"/>
      <c r="Z74" s="743"/>
      <c r="AB74" s="744"/>
      <c r="AC74" s="745"/>
      <c r="AD74" s="745"/>
      <c r="AE74" s="746"/>
      <c r="AF74" s="222" t="s">
        <v>217</v>
      </c>
      <c r="AG74" s="150" t="str">
        <f t="shared" si="45"/>
        <v xml:space="preserve"> -</v>
      </c>
      <c r="AH74" s="223">
        <v>206</v>
      </c>
      <c r="AI74" s="224" t="s">
        <v>15</v>
      </c>
      <c r="AJ74" s="226"/>
      <c r="AK74" s="230"/>
      <c r="AL74" s="225"/>
      <c r="AM74" s="180"/>
      <c r="AN74" s="780"/>
      <c r="AO74" s="474"/>
      <c r="AP74" s="158" t="s">
        <v>15</v>
      </c>
      <c r="AQ74" s="294"/>
      <c r="AR74" s="150" t="str">
        <f t="shared" si="49"/>
        <v xml:space="preserve"> </v>
      </c>
      <c r="AS74" s="223"/>
      <c r="AT74" s="227"/>
      <c r="AU74" s="294"/>
      <c r="AV74" s="150" t="str">
        <f t="shared" si="50"/>
        <v xml:space="preserve"> </v>
      </c>
      <c r="AW74" s="223"/>
      <c r="AX74" s="227"/>
      <c r="AY74" s="741"/>
      <c r="AZ74" s="742"/>
      <c r="BA74" s="743"/>
    </row>
    <row r="75" spans="1:53" ht="14.25" customHeight="1">
      <c r="A75" s="727"/>
      <c r="B75" s="728"/>
      <c r="C75" s="728"/>
      <c r="D75" s="729"/>
      <c r="E75" s="222"/>
      <c r="F75" s="150" t="str">
        <f t="shared" si="42"/>
        <v xml:space="preserve"> </v>
      </c>
      <c r="G75" s="223"/>
      <c r="H75" s="250"/>
      <c r="I75" s="231"/>
      <c r="J75" s="232"/>
      <c r="K75" s="225"/>
      <c r="L75" s="180"/>
      <c r="M75" s="722"/>
      <c r="N75" s="473">
        <f t="shared" ref="N75" si="57">IF(N73&gt;0,N73+1," ")</f>
        <v>47</v>
      </c>
      <c r="O75" s="158" t="s">
        <v>14</v>
      </c>
      <c r="P75" s="294"/>
      <c r="Q75" s="150" t="str">
        <f t="shared" si="43"/>
        <v xml:space="preserve"> </v>
      </c>
      <c r="R75" s="223"/>
      <c r="S75" s="227"/>
      <c r="T75" s="294"/>
      <c r="U75" s="150" t="str">
        <f t="shared" si="44"/>
        <v xml:space="preserve"> </v>
      </c>
      <c r="V75" s="223"/>
      <c r="W75" s="227"/>
      <c r="X75" s="741"/>
      <c r="Y75" s="742"/>
      <c r="Z75" s="743"/>
      <c r="AB75" s="744"/>
      <c r="AC75" s="745"/>
      <c r="AD75" s="745"/>
      <c r="AE75" s="746"/>
      <c r="AF75" s="222" t="s">
        <v>217</v>
      </c>
      <c r="AG75" s="150" t="str">
        <f t="shared" si="45"/>
        <v xml:space="preserve"> -</v>
      </c>
      <c r="AH75" s="223">
        <v>207</v>
      </c>
      <c r="AI75" s="224" t="s">
        <v>14</v>
      </c>
      <c r="AJ75" s="231"/>
      <c r="AK75" s="232"/>
      <c r="AL75" s="225"/>
      <c r="AM75" s="180"/>
      <c r="AN75" s="780"/>
      <c r="AO75" s="473">
        <f t="shared" ref="AO75" si="58">IF(AO73&gt;0,AO73+1," ")</f>
        <v>67</v>
      </c>
      <c r="AP75" s="158" t="s">
        <v>14</v>
      </c>
      <c r="AQ75" s="294"/>
      <c r="AR75" s="150" t="str">
        <f t="shared" si="49"/>
        <v xml:space="preserve"> </v>
      </c>
      <c r="AS75" s="223"/>
      <c r="AT75" s="227"/>
      <c r="AU75" s="294"/>
      <c r="AV75" s="150" t="str">
        <f t="shared" si="50"/>
        <v xml:space="preserve"> </v>
      </c>
      <c r="AW75" s="223"/>
      <c r="AX75" s="227"/>
      <c r="AY75" s="741"/>
      <c r="AZ75" s="742"/>
      <c r="BA75" s="743"/>
    </row>
    <row r="76" spans="1:53" ht="14.25" customHeight="1">
      <c r="A76" s="727"/>
      <c r="B76" s="728"/>
      <c r="C76" s="728"/>
      <c r="D76" s="729"/>
      <c r="E76" s="222"/>
      <c r="F76" s="150" t="str">
        <f t="shared" si="42"/>
        <v xml:space="preserve"> </v>
      </c>
      <c r="G76" s="223"/>
      <c r="H76" s="224"/>
      <c r="I76" s="233"/>
      <c r="J76" s="234"/>
      <c r="K76" s="226"/>
      <c r="L76" s="180"/>
      <c r="M76" s="722"/>
      <c r="N76" s="474"/>
      <c r="O76" s="158" t="s">
        <v>15</v>
      </c>
      <c r="P76" s="294"/>
      <c r="Q76" s="150" t="str">
        <f t="shared" si="43"/>
        <v xml:space="preserve"> </v>
      </c>
      <c r="R76" s="223"/>
      <c r="S76" s="227"/>
      <c r="T76" s="294"/>
      <c r="U76" s="150" t="str">
        <f t="shared" si="44"/>
        <v xml:space="preserve"> </v>
      </c>
      <c r="V76" s="223"/>
      <c r="W76" s="227"/>
      <c r="X76" s="741"/>
      <c r="Y76" s="742"/>
      <c r="Z76" s="743"/>
      <c r="AB76" s="744"/>
      <c r="AC76" s="745"/>
      <c r="AD76" s="745"/>
      <c r="AE76" s="746"/>
      <c r="AF76" s="222" t="s">
        <v>217</v>
      </c>
      <c r="AG76" s="150" t="str">
        <f t="shared" si="45"/>
        <v xml:space="preserve"> -</v>
      </c>
      <c r="AH76" s="223">
        <v>207</v>
      </c>
      <c r="AI76" s="224" t="s">
        <v>15</v>
      </c>
      <c r="AJ76" s="233"/>
      <c r="AK76" s="234"/>
      <c r="AL76" s="226"/>
      <c r="AM76" s="180"/>
      <c r="AN76" s="780"/>
      <c r="AO76" s="474"/>
      <c r="AP76" s="158" t="s">
        <v>15</v>
      </c>
      <c r="AQ76" s="294"/>
      <c r="AR76" s="150" t="str">
        <f t="shared" si="49"/>
        <v xml:space="preserve"> </v>
      </c>
      <c r="AS76" s="223"/>
      <c r="AT76" s="227"/>
      <c r="AU76" s="294"/>
      <c r="AV76" s="150" t="str">
        <f t="shared" si="50"/>
        <v xml:space="preserve"> </v>
      </c>
      <c r="AW76" s="223"/>
      <c r="AX76" s="227"/>
      <c r="AY76" s="741"/>
      <c r="AZ76" s="742"/>
      <c r="BA76" s="743"/>
    </row>
    <row r="77" spans="1:53" ht="14.25" customHeight="1">
      <c r="A77" s="727"/>
      <c r="B77" s="728"/>
      <c r="C77" s="728"/>
      <c r="D77" s="729"/>
      <c r="E77" s="222"/>
      <c r="F77" s="150" t="str">
        <f t="shared" si="42"/>
        <v xml:space="preserve"> </v>
      </c>
      <c r="G77" s="223"/>
      <c r="H77" s="224"/>
      <c r="I77" s="226"/>
      <c r="J77" s="225"/>
      <c r="K77" s="226"/>
      <c r="L77" s="180"/>
      <c r="M77" s="722"/>
      <c r="N77" s="473">
        <f t="shared" ref="N77" si="59">IF(N75&gt;0,N75+1," ")</f>
        <v>48</v>
      </c>
      <c r="O77" s="158" t="s">
        <v>14</v>
      </c>
      <c r="P77" s="294"/>
      <c r="Q77" s="150" t="str">
        <f t="shared" si="43"/>
        <v xml:space="preserve"> </v>
      </c>
      <c r="R77" s="223"/>
      <c r="S77" s="227"/>
      <c r="T77" s="294"/>
      <c r="U77" s="150" t="str">
        <f t="shared" si="44"/>
        <v xml:space="preserve"> </v>
      </c>
      <c r="V77" s="223"/>
      <c r="W77" s="227"/>
      <c r="X77" s="741"/>
      <c r="Y77" s="742"/>
      <c r="Z77" s="743"/>
      <c r="AB77" s="744"/>
      <c r="AC77" s="745"/>
      <c r="AD77" s="745"/>
      <c r="AE77" s="746"/>
      <c r="AF77" s="222" t="s">
        <v>217</v>
      </c>
      <c r="AG77" s="150" t="str">
        <f t="shared" si="45"/>
        <v xml:space="preserve"> -</v>
      </c>
      <c r="AH77" s="223">
        <v>208</v>
      </c>
      <c r="AI77" s="224" t="s">
        <v>14</v>
      </c>
      <c r="AJ77" s="226"/>
      <c r="AK77" s="225"/>
      <c r="AL77" s="226"/>
      <c r="AM77" s="180"/>
      <c r="AN77" s="780"/>
      <c r="AO77" s="473">
        <f t="shared" ref="AO77" si="60">IF(AO75&gt;0,AO75+1," ")</f>
        <v>68</v>
      </c>
      <c r="AP77" s="158" t="s">
        <v>14</v>
      </c>
      <c r="AQ77" s="294"/>
      <c r="AR77" s="150" t="str">
        <f t="shared" si="49"/>
        <v xml:space="preserve"> </v>
      </c>
      <c r="AS77" s="223"/>
      <c r="AT77" s="227"/>
      <c r="AU77" s="294"/>
      <c r="AV77" s="150" t="str">
        <f t="shared" si="50"/>
        <v xml:space="preserve"> </v>
      </c>
      <c r="AW77" s="223"/>
      <c r="AX77" s="227"/>
      <c r="AY77" s="741"/>
      <c r="AZ77" s="742"/>
      <c r="BA77" s="743"/>
    </row>
    <row r="78" spans="1:53" ht="14.25" customHeight="1">
      <c r="A78" s="727"/>
      <c r="B78" s="728"/>
      <c r="C78" s="728"/>
      <c r="D78" s="729"/>
      <c r="E78" s="222"/>
      <c r="F78" s="150" t="str">
        <f t="shared" si="42"/>
        <v xml:space="preserve"> </v>
      </c>
      <c r="G78" s="223"/>
      <c r="H78" s="224"/>
      <c r="I78" s="226"/>
      <c r="J78" s="225"/>
      <c r="K78" s="226"/>
      <c r="L78" s="180"/>
      <c r="M78" s="722"/>
      <c r="N78" s="474"/>
      <c r="O78" s="158" t="s">
        <v>15</v>
      </c>
      <c r="P78" s="294"/>
      <c r="Q78" s="150" t="str">
        <f t="shared" si="43"/>
        <v xml:space="preserve"> </v>
      </c>
      <c r="R78" s="223"/>
      <c r="S78" s="227"/>
      <c r="T78" s="294"/>
      <c r="U78" s="150" t="str">
        <f t="shared" si="44"/>
        <v xml:space="preserve"> </v>
      </c>
      <c r="V78" s="223"/>
      <c r="W78" s="227"/>
      <c r="X78" s="741"/>
      <c r="Y78" s="742"/>
      <c r="Z78" s="743"/>
      <c r="AB78" s="744"/>
      <c r="AC78" s="745"/>
      <c r="AD78" s="745"/>
      <c r="AE78" s="746"/>
      <c r="AF78" s="222" t="s">
        <v>217</v>
      </c>
      <c r="AG78" s="150" t="str">
        <f t="shared" si="45"/>
        <v xml:space="preserve"> -</v>
      </c>
      <c r="AH78" s="223">
        <v>208</v>
      </c>
      <c r="AI78" s="224" t="s">
        <v>15</v>
      </c>
      <c r="AJ78" s="226"/>
      <c r="AK78" s="225"/>
      <c r="AL78" s="226"/>
      <c r="AM78" s="180"/>
      <c r="AN78" s="780"/>
      <c r="AO78" s="474"/>
      <c r="AP78" s="158" t="s">
        <v>15</v>
      </c>
      <c r="AQ78" s="294"/>
      <c r="AR78" s="150" t="str">
        <f t="shared" si="49"/>
        <v xml:space="preserve"> </v>
      </c>
      <c r="AS78" s="223"/>
      <c r="AT78" s="227"/>
      <c r="AU78" s="294"/>
      <c r="AV78" s="150" t="str">
        <f t="shared" si="50"/>
        <v xml:space="preserve"> </v>
      </c>
      <c r="AW78" s="223"/>
      <c r="AX78" s="227"/>
      <c r="AY78" s="741"/>
      <c r="AZ78" s="742"/>
      <c r="BA78" s="743"/>
    </row>
    <row r="79" spans="1:53" ht="14.25" customHeight="1">
      <c r="A79" s="727"/>
      <c r="B79" s="728"/>
      <c r="C79" s="728"/>
      <c r="D79" s="729"/>
      <c r="E79" s="222"/>
      <c r="F79" s="150" t="str">
        <f t="shared" si="42"/>
        <v xml:space="preserve"> </v>
      </c>
      <c r="G79" s="223"/>
      <c r="H79" s="224"/>
      <c r="I79" s="226"/>
      <c r="J79" s="225"/>
      <c r="K79" s="226"/>
      <c r="L79" s="180"/>
      <c r="M79" s="722"/>
      <c r="N79" s="473">
        <f t="shared" ref="N79" si="61">IF(N77&gt;0,N77+1," ")</f>
        <v>49</v>
      </c>
      <c r="O79" s="158" t="s">
        <v>14</v>
      </c>
      <c r="P79" s="294"/>
      <c r="Q79" s="150" t="str">
        <f t="shared" si="43"/>
        <v xml:space="preserve"> </v>
      </c>
      <c r="R79" s="223"/>
      <c r="S79" s="227"/>
      <c r="T79" s="294"/>
      <c r="U79" s="150" t="str">
        <f t="shared" si="44"/>
        <v xml:space="preserve"> </v>
      </c>
      <c r="V79" s="223"/>
      <c r="W79" s="227"/>
      <c r="X79" s="741"/>
      <c r="Y79" s="742"/>
      <c r="Z79" s="743"/>
      <c r="AB79" s="744"/>
      <c r="AC79" s="745"/>
      <c r="AD79" s="745"/>
      <c r="AE79" s="746"/>
      <c r="AF79" s="222" t="s">
        <v>217</v>
      </c>
      <c r="AG79" s="150" t="str">
        <f t="shared" si="45"/>
        <v xml:space="preserve"> -</v>
      </c>
      <c r="AH79" s="223">
        <v>209</v>
      </c>
      <c r="AI79" s="224" t="s">
        <v>14</v>
      </c>
      <c r="AJ79" s="226"/>
      <c r="AK79" s="225"/>
      <c r="AL79" s="226"/>
      <c r="AM79" s="180"/>
      <c r="AN79" s="780"/>
      <c r="AO79" s="473">
        <f t="shared" ref="AO79" si="62">IF(AO77&gt;0,AO77+1," ")</f>
        <v>69</v>
      </c>
      <c r="AP79" s="158" t="s">
        <v>14</v>
      </c>
      <c r="AQ79" s="294"/>
      <c r="AR79" s="150" t="str">
        <f t="shared" si="49"/>
        <v xml:space="preserve"> </v>
      </c>
      <c r="AS79" s="223"/>
      <c r="AT79" s="227"/>
      <c r="AU79" s="294"/>
      <c r="AV79" s="150" t="str">
        <f t="shared" si="50"/>
        <v xml:space="preserve"> </v>
      </c>
      <c r="AW79" s="223"/>
      <c r="AX79" s="227"/>
      <c r="AY79" s="741"/>
      <c r="AZ79" s="742"/>
      <c r="BA79" s="743"/>
    </row>
    <row r="80" spans="1:53" ht="14.25" customHeight="1">
      <c r="A80" s="727"/>
      <c r="B80" s="728"/>
      <c r="C80" s="728"/>
      <c r="D80" s="729"/>
      <c r="E80" s="222"/>
      <c r="F80" s="150" t="str">
        <f t="shared" si="42"/>
        <v xml:space="preserve"> </v>
      </c>
      <c r="G80" s="223"/>
      <c r="H80" s="224"/>
      <c r="I80" s="226"/>
      <c r="J80" s="225"/>
      <c r="K80" s="226"/>
      <c r="L80" s="180"/>
      <c r="M80" s="722"/>
      <c r="N80" s="474"/>
      <c r="O80" s="158" t="s">
        <v>15</v>
      </c>
      <c r="P80" s="294"/>
      <c r="Q80" s="150" t="str">
        <f t="shared" si="43"/>
        <v xml:space="preserve"> </v>
      </c>
      <c r="R80" s="223"/>
      <c r="S80" s="227"/>
      <c r="T80" s="294"/>
      <c r="U80" s="150" t="str">
        <f t="shared" si="44"/>
        <v xml:space="preserve"> </v>
      </c>
      <c r="V80" s="223"/>
      <c r="W80" s="227"/>
      <c r="X80" s="741"/>
      <c r="Y80" s="742"/>
      <c r="Z80" s="743"/>
      <c r="AB80" s="744"/>
      <c r="AC80" s="745"/>
      <c r="AD80" s="745"/>
      <c r="AE80" s="746"/>
      <c r="AF80" s="222" t="s">
        <v>217</v>
      </c>
      <c r="AG80" s="150" t="str">
        <f t="shared" si="45"/>
        <v xml:space="preserve"> -</v>
      </c>
      <c r="AH80" s="223">
        <v>209</v>
      </c>
      <c r="AI80" s="224" t="s">
        <v>15</v>
      </c>
      <c r="AJ80" s="226"/>
      <c r="AK80" s="225"/>
      <c r="AL80" s="226"/>
      <c r="AM80" s="180"/>
      <c r="AN80" s="780"/>
      <c r="AO80" s="474"/>
      <c r="AP80" s="158" t="s">
        <v>15</v>
      </c>
      <c r="AQ80" s="294"/>
      <c r="AR80" s="150" t="str">
        <f t="shared" si="49"/>
        <v xml:space="preserve"> </v>
      </c>
      <c r="AS80" s="223"/>
      <c r="AT80" s="227"/>
      <c r="AU80" s="294"/>
      <c r="AV80" s="150" t="str">
        <f t="shared" si="50"/>
        <v xml:space="preserve"> </v>
      </c>
      <c r="AW80" s="223"/>
      <c r="AX80" s="227"/>
      <c r="AY80" s="741"/>
      <c r="AZ80" s="742"/>
      <c r="BA80" s="743"/>
    </row>
    <row r="81" spans="1:53" ht="14.25" customHeight="1">
      <c r="A81" s="727"/>
      <c r="B81" s="728"/>
      <c r="C81" s="728"/>
      <c r="D81" s="729"/>
      <c r="E81" s="222"/>
      <c r="F81" s="150" t="str">
        <f t="shared" si="42"/>
        <v xml:space="preserve"> </v>
      </c>
      <c r="G81" s="223"/>
      <c r="H81" s="224"/>
      <c r="I81" s="226"/>
      <c r="J81" s="225"/>
      <c r="K81" s="226"/>
      <c r="L81" s="180"/>
      <c r="M81" s="722"/>
      <c r="N81" s="473">
        <f t="shared" ref="N81" si="63">IF(N79&gt;0,N79+1," ")</f>
        <v>50</v>
      </c>
      <c r="O81" s="158" t="s">
        <v>14</v>
      </c>
      <c r="P81" s="294"/>
      <c r="Q81" s="150" t="str">
        <f t="shared" si="43"/>
        <v xml:space="preserve"> </v>
      </c>
      <c r="R81" s="223"/>
      <c r="S81" s="227"/>
      <c r="T81" s="294"/>
      <c r="U81" s="150" t="str">
        <f t="shared" si="44"/>
        <v xml:space="preserve"> </v>
      </c>
      <c r="V81" s="223"/>
      <c r="W81" s="227"/>
      <c r="X81" s="741"/>
      <c r="Y81" s="742"/>
      <c r="Z81" s="743"/>
      <c r="AB81" s="744"/>
      <c r="AC81" s="745"/>
      <c r="AD81" s="745"/>
      <c r="AE81" s="746"/>
      <c r="AF81" s="222" t="s">
        <v>217</v>
      </c>
      <c r="AG81" s="150" t="str">
        <f t="shared" si="45"/>
        <v xml:space="preserve"> -</v>
      </c>
      <c r="AH81" s="223">
        <v>210</v>
      </c>
      <c r="AI81" s="224" t="s">
        <v>14</v>
      </c>
      <c r="AJ81" s="226"/>
      <c r="AK81" s="225"/>
      <c r="AL81" s="226"/>
      <c r="AM81" s="180"/>
      <c r="AN81" s="780"/>
      <c r="AO81" s="473">
        <f t="shared" ref="AO81" si="64">IF(AO79&gt;0,AO79+1," ")</f>
        <v>70</v>
      </c>
      <c r="AP81" s="158" t="s">
        <v>14</v>
      </c>
      <c r="AQ81" s="294"/>
      <c r="AR81" s="150" t="str">
        <f t="shared" si="49"/>
        <v xml:space="preserve"> </v>
      </c>
      <c r="AS81" s="223"/>
      <c r="AT81" s="227"/>
      <c r="AU81" s="294"/>
      <c r="AV81" s="150" t="str">
        <f t="shared" si="50"/>
        <v xml:space="preserve"> </v>
      </c>
      <c r="AW81" s="223"/>
      <c r="AX81" s="227"/>
      <c r="AY81" s="741"/>
      <c r="AZ81" s="742"/>
      <c r="BA81" s="743"/>
    </row>
    <row r="82" spans="1:53" ht="14.25" customHeight="1" thickBot="1">
      <c r="A82" s="730"/>
      <c r="B82" s="731"/>
      <c r="C82" s="731"/>
      <c r="D82" s="732"/>
      <c r="E82" s="235"/>
      <c r="F82" s="168" t="str">
        <f t="shared" si="42"/>
        <v xml:space="preserve"> </v>
      </c>
      <c r="G82" s="176"/>
      <c r="H82" s="242"/>
      <c r="I82" s="236"/>
      <c r="J82" s="236"/>
      <c r="K82" s="237"/>
      <c r="L82" s="181"/>
      <c r="M82" s="723"/>
      <c r="N82" s="493"/>
      <c r="O82" s="174" t="s">
        <v>15</v>
      </c>
      <c r="P82" s="238"/>
      <c r="Q82" s="168" t="str">
        <f t="shared" si="43"/>
        <v xml:space="preserve"> </v>
      </c>
      <c r="R82" s="176"/>
      <c r="S82" s="239"/>
      <c r="T82" s="238"/>
      <c r="U82" s="176" t="str">
        <f t="shared" si="44"/>
        <v xml:space="preserve"> </v>
      </c>
      <c r="V82" s="176"/>
      <c r="W82" s="239"/>
      <c r="X82" s="751"/>
      <c r="Y82" s="752"/>
      <c r="Z82" s="589"/>
      <c r="AB82" s="753"/>
      <c r="AC82" s="754"/>
      <c r="AD82" s="754"/>
      <c r="AE82" s="755"/>
      <c r="AF82" s="235" t="s">
        <v>217</v>
      </c>
      <c r="AG82" s="168" t="str">
        <f t="shared" si="45"/>
        <v xml:space="preserve"> -</v>
      </c>
      <c r="AH82" s="223">
        <v>210</v>
      </c>
      <c r="AI82" s="224" t="s">
        <v>15</v>
      </c>
      <c r="AJ82" s="236"/>
      <c r="AK82" s="236"/>
      <c r="AL82" s="237"/>
      <c r="AM82" s="181"/>
      <c r="AN82" s="780"/>
      <c r="AO82" s="493"/>
      <c r="AP82" s="174" t="s">
        <v>15</v>
      </c>
      <c r="AQ82" s="238"/>
      <c r="AR82" s="168" t="str">
        <f t="shared" si="49"/>
        <v xml:space="preserve"> </v>
      </c>
      <c r="AS82" s="176"/>
      <c r="AT82" s="239"/>
      <c r="AU82" s="238"/>
      <c r="AV82" s="176" t="str">
        <f t="shared" si="50"/>
        <v xml:space="preserve"> </v>
      </c>
      <c r="AW82" s="176"/>
      <c r="AX82" s="239"/>
      <c r="AY82" s="751"/>
      <c r="AZ82" s="752"/>
      <c r="BA82" s="589"/>
    </row>
    <row r="83" spans="1:53" ht="14.25" customHeight="1">
      <c r="A83" s="724" t="s">
        <v>79</v>
      </c>
      <c r="B83" s="725"/>
      <c r="C83" s="725"/>
      <c r="D83" s="726"/>
      <c r="E83" s="221"/>
      <c r="F83" s="139" t="str">
        <f t="shared" si="42"/>
        <v xml:space="preserve"> </v>
      </c>
      <c r="G83" s="217"/>
      <c r="H83" s="218"/>
      <c r="I83" s="219"/>
      <c r="J83" s="219"/>
      <c r="K83" s="240"/>
      <c r="L83" s="179"/>
      <c r="M83" s="721" t="s">
        <v>8</v>
      </c>
      <c r="N83" s="473">
        <f t="shared" ref="N83" si="65">IF(N81&gt;0,N81+1," ")</f>
        <v>51</v>
      </c>
      <c r="O83" s="179" t="s">
        <v>14</v>
      </c>
      <c r="P83" s="295"/>
      <c r="Q83" s="146" t="str">
        <f t="shared" si="43"/>
        <v xml:space="preserve"> </v>
      </c>
      <c r="R83" s="146"/>
      <c r="S83" s="220"/>
      <c r="T83" s="295"/>
      <c r="U83" s="146" t="str">
        <f t="shared" si="44"/>
        <v xml:space="preserve"> </v>
      </c>
      <c r="V83" s="146"/>
      <c r="W83" s="220"/>
      <c r="X83" s="756"/>
      <c r="Y83" s="757"/>
      <c r="Z83" s="758"/>
      <c r="AB83" s="759"/>
      <c r="AC83" s="760"/>
      <c r="AD83" s="760"/>
      <c r="AE83" s="761"/>
      <c r="AF83" s="221" t="s">
        <v>116</v>
      </c>
      <c r="AG83" s="139" t="str">
        <f t="shared" si="45"/>
        <v xml:space="preserve"> -</v>
      </c>
      <c r="AH83" s="217" t="s">
        <v>222</v>
      </c>
      <c r="AI83" s="218" t="s">
        <v>14</v>
      </c>
      <c r="AJ83" s="219"/>
      <c r="AK83" s="219"/>
      <c r="AL83" s="240"/>
      <c r="AM83" s="179"/>
      <c r="AN83" s="780"/>
      <c r="AO83" s="473">
        <f t="shared" ref="AO83" si="66">IF(AO81&gt;0,AO81+1," ")</f>
        <v>71</v>
      </c>
      <c r="AP83" s="179" t="s">
        <v>14</v>
      </c>
      <c r="AQ83" s="295"/>
      <c r="AR83" s="146" t="str">
        <f t="shared" si="49"/>
        <v xml:space="preserve"> </v>
      </c>
      <c r="AS83" s="146"/>
      <c r="AT83" s="220"/>
      <c r="AU83" s="295"/>
      <c r="AV83" s="146" t="str">
        <f t="shared" si="50"/>
        <v xml:space="preserve"> </v>
      </c>
      <c r="AW83" s="146"/>
      <c r="AX83" s="220"/>
      <c r="AY83" s="756"/>
      <c r="AZ83" s="757"/>
      <c r="BA83" s="758"/>
    </row>
    <row r="84" spans="1:53" ht="14.25" customHeight="1">
      <c r="A84" s="727"/>
      <c r="B84" s="728"/>
      <c r="C84" s="728"/>
      <c r="D84" s="729"/>
      <c r="E84" s="222"/>
      <c r="F84" s="150" t="str">
        <f t="shared" si="42"/>
        <v xml:space="preserve"> </v>
      </c>
      <c r="G84" s="223"/>
      <c r="H84" s="224"/>
      <c r="I84" s="225"/>
      <c r="J84" s="225"/>
      <c r="K84" s="226"/>
      <c r="L84" s="180"/>
      <c r="M84" s="722"/>
      <c r="N84" s="474"/>
      <c r="O84" s="180" t="s">
        <v>15</v>
      </c>
      <c r="P84" s="294"/>
      <c r="Q84" s="150" t="str">
        <f t="shared" si="43"/>
        <v xml:space="preserve"> </v>
      </c>
      <c r="R84" s="223"/>
      <c r="S84" s="227"/>
      <c r="T84" s="294"/>
      <c r="U84" s="150" t="str">
        <f t="shared" si="44"/>
        <v xml:space="preserve"> </v>
      </c>
      <c r="V84" s="223"/>
      <c r="W84" s="227"/>
      <c r="X84" s="741"/>
      <c r="Y84" s="742"/>
      <c r="Z84" s="743"/>
      <c r="AB84" s="744"/>
      <c r="AC84" s="745"/>
      <c r="AD84" s="745"/>
      <c r="AE84" s="746"/>
      <c r="AF84" s="222" t="s">
        <v>217</v>
      </c>
      <c r="AG84" s="150" t="str">
        <f t="shared" si="45"/>
        <v xml:space="preserve"> -</v>
      </c>
      <c r="AH84" s="223" t="s">
        <v>222</v>
      </c>
      <c r="AI84" s="224" t="s">
        <v>15</v>
      </c>
      <c r="AJ84" s="225"/>
      <c r="AK84" s="225"/>
      <c r="AL84" s="226"/>
      <c r="AM84" s="180"/>
      <c r="AN84" s="780"/>
      <c r="AO84" s="474"/>
      <c r="AP84" s="180" t="s">
        <v>15</v>
      </c>
      <c r="AQ84" s="294"/>
      <c r="AR84" s="150" t="str">
        <f t="shared" si="49"/>
        <v xml:space="preserve"> </v>
      </c>
      <c r="AS84" s="223"/>
      <c r="AT84" s="227"/>
      <c r="AU84" s="294"/>
      <c r="AV84" s="150" t="str">
        <f t="shared" si="50"/>
        <v xml:space="preserve"> </v>
      </c>
      <c r="AW84" s="223"/>
      <c r="AX84" s="227"/>
      <c r="AY84" s="741"/>
      <c r="AZ84" s="742"/>
      <c r="BA84" s="743"/>
    </row>
    <row r="85" spans="1:53" ht="14.25" customHeight="1">
      <c r="A85" s="727"/>
      <c r="B85" s="728"/>
      <c r="C85" s="728"/>
      <c r="D85" s="729"/>
      <c r="E85" s="222"/>
      <c r="F85" s="150" t="str">
        <f t="shared" si="42"/>
        <v xml:space="preserve"> </v>
      </c>
      <c r="G85" s="223"/>
      <c r="H85" s="224"/>
      <c r="I85" s="225"/>
      <c r="J85" s="225"/>
      <c r="K85" s="226"/>
      <c r="L85" s="180"/>
      <c r="M85" s="722"/>
      <c r="N85" s="473">
        <f t="shared" ref="N85" si="67">IF(N83&gt;0,N83+1," ")</f>
        <v>52</v>
      </c>
      <c r="O85" s="180" t="s">
        <v>14</v>
      </c>
      <c r="P85" s="294"/>
      <c r="Q85" s="150" t="str">
        <f t="shared" si="43"/>
        <v xml:space="preserve"> </v>
      </c>
      <c r="R85" s="223"/>
      <c r="S85" s="227"/>
      <c r="T85" s="294"/>
      <c r="U85" s="150" t="str">
        <f t="shared" si="44"/>
        <v xml:space="preserve"> </v>
      </c>
      <c r="V85" s="223"/>
      <c r="W85" s="227"/>
      <c r="X85" s="741"/>
      <c r="Y85" s="742"/>
      <c r="Z85" s="743"/>
      <c r="AB85" s="744"/>
      <c r="AC85" s="745"/>
      <c r="AD85" s="745"/>
      <c r="AE85" s="746"/>
      <c r="AF85" s="222" t="s">
        <v>217</v>
      </c>
      <c r="AG85" s="150" t="str">
        <f t="shared" si="45"/>
        <v xml:space="preserve"> -</v>
      </c>
      <c r="AH85" s="223" t="s">
        <v>223</v>
      </c>
      <c r="AI85" s="224" t="s">
        <v>14</v>
      </c>
      <c r="AJ85" s="225"/>
      <c r="AK85" s="225"/>
      <c r="AL85" s="226"/>
      <c r="AM85" s="180"/>
      <c r="AN85" s="780"/>
      <c r="AO85" s="473">
        <f t="shared" ref="AO85" si="68">IF(AO83&gt;0,AO83+1," ")</f>
        <v>72</v>
      </c>
      <c r="AP85" s="180" t="s">
        <v>14</v>
      </c>
      <c r="AQ85" s="294"/>
      <c r="AR85" s="150" t="str">
        <f t="shared" si="49"/>
        <v xml:space="preserve"> </v>
      </c>
      <c r="AS85" s="223"/>
      <c r="AT85" s="227"/>
      <c r="AU85" s="294"/>
      <c r="AV85" s="150" t="str">
        <f t="shared" si="50"/>
        <v xml:space="preserve"> </v>
      </c>
      <c r="AW85" s="223"/>
      <c r="AX85" s="227"/>
      <c r="AY85" s="741"/>
      <c r="AZ85" s="742"/>
      <c r="BA85" s="743"/>
    </row>
    <row r="86" spans="1:53" ht="14.25" customHeight="1">
      <c r="A86" s="727"/>
      <c r="B86" s="728"/>
      <c r="C86" s="728"/>
      <c r="D86" s="729"/>
      <c r="E86" s="222"/>
      <c r="F86" s="150" t="str">
        <f t="shared" si="42"/>
        <v xml:space="preserve"> </v>
      </c>
      <c r="G86" s="223"/>
      <c r="H86" s="224"/>
      <c r="I86" s="225"/>
      <c r="J86" s="225"/>
      <c r="K86" s="226"/>
      <c r="L86" s="180"/>
      <c r="M86" s="722"/>
      <c r="N86" s="474"/>
      <c r="O86" s="180" t="s">
        <v>15</v>
      </c>
      <c r="P86" s="294"/>
      <c r="Q86" s="150" t="str">
        <f t="shared" si="43"/>
        <v xml:space="preserve"> </v>
      </c>
      <c r="R86" s="223"/>
      <c r="S86" s="227"/>
      <c r="T86" s="294"/>
      <c r="U86" s="150" t="str">
        <f t="shared" si="44"/>
        <v xml:space="preserve"> </v>
      </c>
      <c r="V86" s="223"/>
      <c r="W86" s="227"/>
      <c r="X86" s="741"/>
      <c r="Y86" s="742"/>
      <c r="Z86" s="743"/>
      <c r="AB86" s="744"/>
      <c r="AC86" s="745"/>
      <c r="AD86" s="745"/>
      <c r="AE86" s="746"/>
      <c r="AF86" s="222" t="s">
        <v>217</v>
      </c>
      <c r="AG86" s="150" t="str">
        <f t="shared" si="45"/>
        <v xml:space="preserve"> -</v>
      </c>
      <c r="AH86" s="223" t="s">
        <v>223</v>
      </c>
      <c r="AI86" s="224" t="s">
        <v>15</v>
      </c>
      <c r="AJ86" s="225"/>
      <c r="AK86" s="225"/>
      <c r="AL86" s="226"/>
      <c r="AM86" s="180"/>
      <c r="AN86" s="780"/>
      <c r="AO86" s="474"/>
      <c r="AP86" s="180" t="s">
        <v>15</v>
      </c>
      <c r="AQ86" s="294"/>
      <c r="AR86" s="150" t="str">
        <f t="shared" si="49"/>
        <v xml:space="preserve"> </v>
      </c>
      <c r="AS86" s="223"/>
      <c r="AT86" s="227"/>
      <c r="AU86" s="294"/>
      <c r="AV86" s="150" t="str">
        <f t="shared" si="50"/>
        <v xml:space="preserve"> </v>
      </c>
      <c r="AW86" s="223"/>
      <c r="AX86" s="227"/>
      <c r="AY86" s="741"/>
      <c r="AZ86" s="742"/>
      <c r="BA86" s="743"/>
    </row>
    <row r="87" spans="1:53" ht="14.25" customHeight="1">
      <c r="A87" s="727"/>
      <c r="B87" s="728"/>
      <c r="C87" s="728"/>
      <c r="D87" s="729"/>
      <c r="E87" s="222"/>
      <c r="F87" s="150" t="str">
        <f t="shared" si="42"/>
        <v xml:space="preserve"> </v>
      </c>
      <c r="G87" s="223"/>
      <c r="H87" s="224"/>
      <c r="I87" s="225"/>
      <c r="J87" s="225"/>
      <c r="K87" s="226"/>
      <c r="L87" s="180"/>
      <c r="M87" s="722"/>
      <c r="N87" s="473">
        <f t="shared" ref="N87" si="69">IF(N85&gt;0,N85+1," ")</f>
        <v>53</v>
      </c>
      <c r="O87" s="180" t="s">
        <v>14</v>
      </c>
      <c r="P87" s="294"/>
      <c r="Q87" s="150" t="str">
        <f t="shared" si="43"/>
        <v xml:space="preserve"> </v>
      </c>
      <c r="R87" s="223"/>
      <c r="S87" s="227"/>
      <c r="T87" s="294"/>
      <c r="U87" s="150" t="str">
        <f t="shared" si="44"/>
        <v xml:space="preserve"> </v>
      </c>
      <c r="V87" s="223"/>
      <c r="W87" s="227"/>
      <c r="X87" s="741"/>
      <c r="Y87" s="742"/>
      <c r="Z87" s="743"/>
      <c r="AB87" s="744"/>
      <c r="AC87" s="745"/>
      <c r="AD87" s="745"/>
      <c r="AE87" s="746"/>
      <c r="AF87" s="222" t="s">
        <v>217</v>
      </c>
      <c r="AG87" s="150" t="str">
        <f t="shared" si="45"/>
        <v xml:space="preserve"> -</v>
      </c>
      <c r="AH87" s="223" t="s">
        <v>224</v>
      </c>
      <c r="AI87" s="224" t="s">
        <v>14</v>
      </c>
      <c r="AJ87" s="225"/>
      <c r="AK87" s="225"/>
      <c r="AL87" s="226"/>
      <c r="AM87" s="180"/>
      <c r="AN87" s="780"/>
      <c r="AO87" s="473">
        <f t="shared" ref="AO87" si="70">IF(AO85&gt;0,AO85+1," ")</f>
        <v>73</v>
      </c>
      <c r="AP87" s="180" t="s">
        <v>14</v>
      </c>
      <c r="AQ87" s="294"/>
      <c r="AR87" s="150" t="str">
        <f t="shared" si="49"/>
        <v xml:space="preserve"> </v>
      </c>
      <c r="AS87" s="223"/>
      <c r="AT87" s="227"/>
      <c r="AU87" s="294"/>
      <c r="AV87" s="150" t="str">
        <f t="shared" si="50"/>
        <v xml:space="preserve"> </v>
      </c>
      <c r="AW87" s="223"/>
      <c r="AX87" s="227"/>
      <c r="AY87" s="741"/>
      <c r="AZ87" s="742"/>
      <c r="BA87" s="743"/>
    </row>
    <row r="88" spans="1:53" ht="14.25" customHeight="1">
      <c r="A88" s="727"/>
      <c r="B88" s="728"/>
      <c r="C88" s="728"/>
      <c r="D88" s="729"/>
      <c r="E88" s="222"/>
      <c r="F88" s="150" t="str">
        <f t="shared" si="42"/>
        <v xml:space="preserve"> </v>
      </c>
      <c r="G88" s="223"/>
      <c r="H88" s="224"/>
      <c r="I88" s="225"/>
      <c r="J88" s="225"/>
      <c r="K88" s="226"/>
      <c r="L88" s="180"/>
      <c r="M88" s="722"/>
      <c r="N88" s="474"/>
      <c r="O88" s="180" t="s">
        <v>15</v>
      </c>
      <c r="P88" s="294"/>
      <c r="Q88" s="150" t="str">
        <f t="shared" si="43"/>
        <v xml:space="preserve"> </v>
      </c>
      <c r="R88" s="223"/>
      <c r="S88" s="227"/>
      <c r="T88" s="294"/>
      <c r="U88" s="150" t="str">
        <f t="shared" si="44"/>
        <v xml:space="preserve"> </v>
      </c>
      <c r="V88" s="223"/>
      <c r="W88" s="227"/>
      <c r="X88" s="741"/>
      <c r="Y88" s="742"/>
      <c r="Z88" s="743"/>
      <c r="AB88" s="744"/>
      <c r="AC88" s="745"/>
      <c r="AD88" s="745"/>
      <c r="AE88" s="746"/>
      <c r="AF88" s="222" t="s">
        <v>217</v>
      </c>
      <c r="AG88" s="150" t="str">
        <f t="shared" si="45"/>
        <v xml:space="preserve"> -</v>
      </c>
      <c r="AH88" s="223" t="s">
        <v>224</v>
      </c>
      <c r="AI88" s="224" t="s">
        <v>15</v>
      </c>
      <c r="AJ88" s="225"/>
      <c r="AK88" s="225"/>
      <c r="AL88" s="226"/>
      <c r="AM88" s="180"/>
      <c r="AN88" s="780"/>
      <c r="AO88" s="474"/>
      <c r="AP88" s="180" t="s">
        <v>15</v>
      </c>
      <c r="AQ88" s="294"/>
      <c r="AR88" s="150" t="str">
        <f t="shared" si="49"/>
        <v xml:space="preserve"> </v>
      </c>
      <c r="AS88" s="223"/>
      <c r="AT88" s="227"/>
      <c r="AU88" s="294"/>
      <c r="AV88" s="150" t="str">
        <f t="shared" si="50"/>
        <v xml:space="preserve"> </v>
      </c>
      <c r="AW88" s="223"/>
      <c r="AX88" s="227"/>
      <c r="AY88" s="741"/>
      <c r="AZ88" s="742"/>
      <c r="BA88" s="743"/>
    </row>
    <row r="89" spans="1:53" ht="14.25" customHeight="1">
      <c r="A89" s="727"/>
      <c r="B89" s="728"/>
      <c r="C89" s="728"/>
      <c r="D89" s="729"/>
      <c r="E89" s="222"/>
      <c r="F89" s="150" t="str">
        <f t="shared" si="42"/>
        <v xml:space="preserve"> </v>
      </c>
      <c r="G89" s="223"/>
      <c r="H89" s="224"/>
      <c r="I89" s="225"/>
      <c r="J89" s="225"/>
      <c r="K89" s="226"/>
      <c r="L89" s="180"/>
      <c r="M89" s="722"/>
      <c r="N89" s="473">
        <f t="shared" ref="N89" si="71">IF(N87&gt;0,N87+1," ")</f>
        <v>54</v>
      </c>
      <c r="O89" s="180" t="s">
        <v>14</v>
      </c>
      <c r="P89" s="294"/>
      <c r="Q89" s="150" t="str">
        <f t="shared" si="43"/>
        <v xml:space="preserve"> </v>
      </c>
      <c r="R89" s="223"/>
      <c r="S89" s="227"/>
      <c r="T89" s="294"/>
      <c r="U89" s="150" t="str">
        <f t="shared" si="44"/>
        <v xml:space="preserve"> </v>
      </c>
      <c r="V89" s="223"/>
      <c r="W89" s="227"/>
      <c r="X89" s="741"/>
      <c r="Y89" s="742"/>
      <c r="Z89" s="743"/>
      <c r="AB89" s="744"/>
      <c r="AC89" s="745"/>
      <c r="AD89" s="745"/>
      <c r="AE89" s="746"/>
      <c r="AF89" s="222" t="s">
        <v>217</v>
      </c>
      <c r="AG89" s="150" t="str">
        <f t="shared" si="45"/>
        <v xml:space="preserve"> -</v>
      </c>
      <c r="AH89" s="223" t="s">
        <v>225</v>
      </c>
      <c r="AI89" s="224" t="s">
        <v>14</v>
      </c>
      <c r="AJ89" s="225"/>
      <c r="AK89" s="225"/>
      <c r="AL89" s="226"/>
      <c r="AM89" s="180"/>
      <c r="AN89" s="780"/>
      <c r="AO89" s="473">
        <f t="shared" ref="AO89" si="72">IF(AO87&gt;0,AO87+1," ")</f>
        <v>74</v>
      </c>
      <c r="AP89" s="180" t="s">
        <v>14</v>
      </c>
      <c r="AQ89" s="294"/>
      <c r="AR89" s="150" t="str">
        <f t="shared" si="49"/>
        <v xml:space="preserve"> </v>
      </c>
      <c r="AS89" s="223"/>
      <c r="AT89" s="227"/>
      <c r="AU89" s="294"/>
      <c r="AV89" s="150" t="str">
        <f t="shared" si="50"/>
        <v xml:space="preserve"> </v>
      </c>
      <c r="AW89" s="223"/>
      <c r="AX89" s="227"/>
      <c r="AY89" s="741"/>
      <c r="AZ89" s="742"/>
      <c r="BA89" s="743"/>
    </row>
    <row r="90" spans="1:53" ht="14.25" customHeight="1">
      <c r="A90" s="727"/>
      <c r="B90" s="728"/>
      <c r="C90" s="728"/>
      <c r="D90" s="729"/>
      <c r="E90" s="222"/>
      <c r="F90" s="150" t="str">
        <f t="shared" si="42"/>
        <v xml:space="preserve"> </v>
      </c>
      <c r="G90" s="223"/>
      <c r="H90" s="224"/>
      <c r="I90" s="225"/>
      <c r="J90" s="225"/>
      <c r="K90" s="226"/>
      <c r="L90" s="180"/>
      <c r="M90" s="722"/>
      <c r="N90" s="474"/>
      <c r="O90" s="180" t="s">
        <v>15</v>
      </c>
      <c r="P90" s="294"/>
      <c r="Q90" s="150" t="str">
        <f t="shared" si="43"/>
        <v xml:space="preserve"> </v>
      </c>
      <c r="R90" s="223"/>
      <c r="S90" s="227"/>
      <c r="T90" s="294"/>
      <c r="U90" s="150" t="str">
        <f t="shared" si="44"/>
        <v xml:space="preserve"> </v>
      </c>
      <c r="V90" s="223"/>
      <c r="W90" s="227"/>
      <c r="X90" s="741"/>
      <c r="Y90" s="742"/>
      <c r="Z90" s="743"/>
      <c r="AB90" s="744"/>
      <c r="AC90" s="745"/>
      <c r="AD90" s="745"/>
      <c r="AE90" s="746"/>
      <c r="AF90" s="222" t="s">
        <v>217</v>
      </c>
      <c r="AG90" s="150" t="str">
        <f t="shared" si="45"/>
        <v xml:space="preserve"> -</v>
      </c>
      <c r="AH90" s="223" t="s">
        <v>225</v>
      </c>
      <c r="AI90" s="224" t="s">
        <v>15</v>
      </c>
      <c r="AJ90" s="225"/>
      <c r="AK90" s="225"/>
      <c r="AL90" s="226"/>
      <c r="AM90" s="180"/>
      <c r="AN90" s="780"/>
      <c r="AO90" s="474"/>
      <c r="AP90" s="180" t="s">
        <v>15</v>
      </c>
      <c r="AQ90" s="294"/>
      <c r="AR90" s="150" t="str">
        <f t="shared" si="49"/>
        <v xml:space="preserve"> </v>
      </c>
      <c r="AS90" s="223"/>
      <c r="AT90" s="227"/>
      <c r="AU90" s="294"/>
      <c r="AV90" s="150" t="str">
        <f t="shared" si="50"/>
        <v xml:space="preserve"> </v>
      </c>
      <c r="AW90" s="223"/>
      <c r="AX90" s="227"/>
      <c r="AY90" s="741"/>
      <c r="AZ90" s="742"/>
      <c r="BA90" s="743"/>
    </row>
    <row r="91" spans="1:53" ht="14.25" customHeight="1">
      <c r="A91" s="727"/>
      <c r="B91" s="728"/>
      <c r="C91" s="728"/>
      <c r="D91" s="729"/>
      <c r="E91" s="222"/>
      <c r="F91" s="150" t="str">
        <f t="shared" si="42"/>
        <v xml:space="preserve"> </v>
      </c>
      <c r="G91" s="223"/>
      <c r="H91" s="224"/>
      <c r="I91" s="225"/>
      <c r="J91" s="225"/>
      <c r="K91" s="226"/>
      <c r="L91" s="180"/>
      <c r="M91" s="722"/>
      <c r="N91" s="473">
        <f t="shared" ref="N91" si="73">IF(N89&gt;0,N89+1," ")</f>
        <v>55</v>
      </c>
      <c r="O91" s="180" t="s">
        <v>14</v>
      </c>
      <c r="P91" s="294"/>
      <c r="Q91" s="150" t="str">
        <f t="shared" si="43"/>
        <v xml:space="preserve"> </v>
      </c>
      <c r="R91" s="223"/>
      <c r="S91" s="227"/>
      <c r="T91" s="294"/>
      <c r="U91" s="150" t="str">
        <f t="shared" si="44"/>
        <v xml:space="preserve"> </v>
      </c>
      <c r="V91" s="223"/>
      <c r="W91" s="227"/>
      <c r="X91" s="741"/>
      <c r="Y91" s="742"/>
      <c r="Z91" s="743"/>
      <c r="AB91" s="744"/>
      <c r="AC91" s="745"/>
      <c r="AD91" s="745"/>
      <c r="AE91" s="746"/>
      <c r="AF91" s="222" t="s">
        <v>217</v>
      </c>
      <c r="AG91" s="150" t="str">
        <f t="shared" si="45"/>
        <v xml:space="preserve"> -</v>
      </c>
      <c r="AH91" s="223" t="s">
        <v>226</v>
      </c>
      <c r="AI91" s="224" t="s">
        <v>14</v>
      </c>
      <c r="AJ91" s="225"/>
      <c r="AK91" s="225"/>
      <c r="AL91" s="226"/>
      <c r="AM91" s="180"/>
      <c r="AN91" s="780"/>
      <c r="AO91" s="473">
        <f t="shared" ref="AO91" si="74">IF(AO89&gt;0,AO89+1," ")</f>
        <v>75</v>
      </c>
      <c r="AP91" s="180" t="s">
        <v>14</v>
      </c>
      <c r="AQ91" s="294"/>
      <c r="AR91" s="150" t="str">
        <f t="shared" si="49"/>
        <v xml:space="preserve"> </v>
      </c>
      <c r="AS91" s="223"/>
      <c r="AT91" s="227"/>
      <c r="AU91" s="294"/>
      <c r="AV91" s="150" t="str">
        <f t="shared" si="50"/>
        <v xml:space="preserve"> </v>
      </c>
      <c r="AW91" s="223"/>
      <c r="AX91" s="227"/>
      <c r="AY91" s="741"/>
      <c r="AZ91" s="742"/>
      <c r="BA91" s="743"/>
    </row>
    <row r="92" spans="1:53" ht="14.25" customHeight="1">
      <c r="A92" s="727"/>
      <c r="B92" s="728"/>
      <c r="C92" s="728"/>
      <c r="D92" s="729"/>
      <c r="E92" s="222"/>
      <c r="F92" s="150" t="str">
        <f t="shared" si="42"/>
        <v xml:space="preserve"> </v>
      </c>
      <c r="G92" s="223"/>
      <c r="H92" s="224"/>
      <c r="I92" s="225"/>
      <c r="J92" s="225"/>
      <c r="K92" s="226"/>
      <c r="L92" s="180"/>
      <c r="M92" s="722"/>
      <c r="N92" s="474"/>
      <c r="O92" s="180" t="s">
        <v>15</v>
      </c>
      <c r="P92" s="294"/>
      <c r="Q92" s="150" t="str">
        <f t="shared" si="43"/>
        <v xml:space="preserve"> </v>
      </c>
      <c r="R92" s="223"/>
      <c r="S92" s="227"/>
      <c r="T92" s="294"/>
      <c r="U92" s="150" t="str">
        <f t="shared" si="44"/>
        <v xml:space="preserve"> </v>
      </c>
      <c r="V92" s="223"/>
      <c r="W92" s="227"/>
      <c r="X92" s="741"/>
      <c r="Y92" s="742"/>
      <c r="Z92" s="743"/>
      <c r="AB92" s="744"/>
      <c r="AC92" s="745"/>
      <c r="AD92" s="745"/>
      <c r="AE92" s="746"/>
      <c r="AF92" s="222" t="s">
        <v>217</v>
      </c>
      <c r="AG92" s="150" t="str">
        <f t="shared" si="45"/>
        <v xml:space="preserve"> -</v>
      </c>
      <c r="AH92" s="223" t="s">
        <v>226</v>
      </c>
      <c r="AI92" s="224" t="s">
        <v>15</v>
      </c>
      <c r="AJ92" s="225"/>
      <c r="AK92" s="225"/>
      <c r="AL92" s="226"/>
      <c r="AM92" s="180"/>
      <c r="AN92" s="780"/>
      <c r="AO92" s="474"/>
      <c r="AP92" s="180" t="s">
        <v>15</v>
      </c>
      <c r="AQ92" s="294"/>
      <c r="AR92" s="150" t="str">
        <f t="shared" si="49"/>
        <v xml:space="preserve"> </v>
      </c>
      <c r="AS92" s="223"/>
      <c r="AT92" s="227"/>
      <c r="AU92" s="294"/>
      <c r="AV92" s="150" t="str">
        <f t="shared" si="50"/>
        <v xml:space="preserve"> </v>
      </c>
      <c r="AW92" s="223"/>
      <c r="AX92" s="227"/>
      <c r="AY92" s="741"/>
      <c r="AZ92" s="742"/>
      <c r="BA92" s="743"/>
    </row>
    <row r="93" spans="1:53" ht="14.25" customHeight="1">
      <c r="A93" s="727"/>
      <c r="B93" s="728"/>
      <c r="C93" s="728"/>
      <c r="D93" s="729"/>
      <c r="E93" s="222"/>
      <c r="F93" s="150" t="str">
        <f t="shared" si="42"/>
        <v xml:space="preserve"> </v>
      </c>
      <c r="G93" s="223"/>
      <c r="H93" s="224"/>
      <c r="I93" s="225"/>
      <c r="J93" s="225"/>
      <c r="K93" s="226"/>
      <c r="L93" s="180"/>
      <c r="M93" s="722"/>
      <c r="N93" s="473">
        <f t="shared" ref="N93" si="75">IF(N91&gt;0,N91+1," ")</f>
        <v>56</v>
      </c>
      <c r="O93" s="180" t="s">
        <v>14</v>
      </c>
      <c r="P93" s="294"/>
      <c r="Q93" s="150" t="str">
        <f t="shared" si="43"/>
        <v xml:space="preserve"> </v>
      </c>
      <c r="R93" s="223"/>
      <c r="S93" s="227"/>
      <c r="T93" s="294"/>
      <c r="U93" s="150" t="str">
        <f t="shared" si="44"/>
        <v xml:space="preserve"> </v>
      </c>
      <c r="V93" s="223"/>
      <c r="W93" s="227"/>
      <c r="X93" s="741"/>
      <c r="Y93" s="742"/>
      <c r="Z93" s="743"/>
      <c r="AB93" s="744"/>
      <c r="AC93" s="745"/>
      <c r="AD93" s="745"/>
      <c r="AE93" s="746"/>
      <c r="AF93" s="222" t="s">
        <v>217</v>
      </c>
      <c r="AG93" s="150" t="str">
        <f t="shared" si="45"/>
        <v xml:space="preserve"> -</v>
      </c>
      <c r="AH93" s="223" t="s">
        <v>227</v>
      </c>
      <c r="AI93" s="224" t="s">
        <v>14</v>
      </c>
      <c r="AJ93" s="225"/>
      <c r="AK93" s="225"/>
      <c r="AL93" s="226"/>
      <c r="AM93" s="180"/>
      <c r="AN93" s="780"/>
      <c r="AO93" s="473">
        <f t="shared" ref="AO93" si="76">IF(AO91&gt;0,AO91+1," ")</f>
        <v>76</v>
      </c>
      <c r="AP93" s="180" t="s">
        <v>14</v>
      </c>
      <c r="AQ93" s="294"/>
      <c r="AR93" s="150" t="str">
        <f t="shared" si="49"/>
        <v xml:space="preserve"> </v>
      </c>
      <c r="AS93" s="223"/>
      <c r="AT93" s="227"/>
      <c r="AU93" s="294"/>
      <c r="AV93" s="150" t="str">
        <f t="shared" si="50"/>
        <v xml:space="preserve"> </v>
      </c>
      <c r="AW93" s="223"/>
      <c r="AX93" s="227"/>
      <c r="AY93" s="741"/>
      <c r="AZ93" s="742"/>
      <c r="BA93" s="743"/>
    </row>
    <row r="94" spans="1:53" ht="14.25" customHeight="1">
      <c r="A94" s="727"/>
      <c r="B94" s="728"/>
      <c r="C94" s="728"/>
      <c r="D94" s="729"/>
      <c r="E94" s="222"/>
      <c r="F94" s="150" t="str">
        <f t="shared" si="42"/>
        <v xml:space="preserve"> </v>
      </c>
      <c r="G94" s="223"/>
      <c r="H94" s="224"/>
      <c r="I94" s="225"/>
      <c r="J94" s="225"/>
      <c r="K94" s="226"/>
      <c r="L94" s="180"/>
      <c r="M94" s="722"/>
      <c r="N94" s="474"/>
      <c r="O94" s="180" t="s">
        <v>15</v>
      </c>
      <c r="P94" s="294"/>
      <c r="Q94" s="150" t="str">
        <f t="shared" si="43"/>
        <v xml:space="preserve"> </v>
      </c>
      <c r="R94" s="223"/>
      <c r="S94" s="227"/>
      <c r="T94" s="294"/>
      <c r="U94" s="150" t="str">
        <f t="shared" si="44"/>
        <v xml:space="preserve"> </v>
      </c>
      <c r="V94" s="223"/>
      <c r="W94" s="227"/>
      <c r="X94" s="741"/>
      <c r="Y94" s="742"/>
      <c r="Z94" s="743"/>
      <c r="AB94" s="744"/>
      <c r="AC94" s="745"/>
      <c r="AD94" s="745"/>
      <c r="AE94" s="746"/>
      <c r="AF94" s="222" t="s">
        <v>217</v>
      </c>
      <c r="AG94" s="150" t="str">
        <f t="shared" si="45"/>
        <v xml:space="preserve"> -</v>
      </c>
      <c r="AH94" s="223" t="s">
        <v>227</v>
      </c>
      <c r="AI94" s="224" t="s">
        <v>15</v>
      </c>
      <c r="AJ94" s="225"/>
      <c r="AK94" s="225"/>
      <c r="AL94" s="226"/>
      <c r="AM94" s="180"/>
      <c r="AN94" s="780"/>
      <c r="AO94" s="474"/>
      <c r="AP94" s="180" t="s">
        <v>15</v>
      </c>
      <c r="AQ94" s="294"/>
      <c r="AR94" s="150" t="str">
        <f t="shared" si="49"/>
        <v xml:space="preserve"> </v>
      </c>
      <c r="AS94" s="223"/>
      <c r="AT94" s="227"/>
      <c r="AU94" s="294"/>
      <c r="AV94" s="150" t="str">
        <f t="shared" si="50"/>
        <v xml:space="preserve"> </v>
      </c>
      <c r="AW94" s="223"/>
      <c r="AX94" s="227"/>
      <c r="AY94" s="741"/>
      <c r="AZ94" s="742"/>
      <c r="BA94" s="743"/>
    </row>
    <row r="95" spans="1:53" ht="14.25" customHeight="1">
      <c r="A95" s="727"/>
      <c r="B95" s="728"/>
      <c r="C95" s="728"/>
      <c r="D95" s="729"/>
      <c r="E95" s="222"/>
      <c r="F95" s="150" t="str">
        <f t="shared" si="42"/>
        <v xml:space="preserve"> </v>
      </c>
      <c r="G95" s="223"/>
      <c r="H95" s="224"/>
      <c r="I95" s="225"/>
      <c r="J95" s="225"/>
      <c r="K95" s="226"/>
      <c r="L95" s="180"/>
      <c r="M95" s="722"/>
      <c r="N95" s="473">
        <f t="shared" ref="N95" si="77">IF(N93&gt;0,N93+1," ")</f>
        <v>57</v>
      </c>
      <c r="O95" s="180" t="s">
        <v>14</v>
      </c>
      <c r="P95" s="294"/>
      <c r="Q95" s="150" t="str">
        <f t="shared" si="43"/>
        <v xml:space="preserve"> </v>
      </c>
      <c r="R95" s="223"/>
      <c r="S95" s="227"/>
      <c r="T95" s="294"/>
      <c r="U95" s="150" t="str">
        <f t="shared" si="44"/>
        <v xml:space="preserve"> </v>
      </c>
      <c r="V95" s="223"/>
      <c r="W95" s="227"/>
      <c r="X95" s="741"/>
      <c r="Y95" s="742"/>
      <c r="Z95" s="743"/>
      <c r="AB95" s="744"/>
      <c r="AC95" s="745"/>
      <c r="AD95" s="745"/>
      <c r="AE95" s="746"/>
      <c r="AF95" s="222" t="s">
        <v>217</v>
      </c>
      <c r="AG95" s="150" t="str">
        <f t="shared" si="45"/>
        <v xml:space="preserve"> -</v>
      </c>
      <c r="AH95" s="223" t="s">
        <v>228</v>
      </c>
      <c r="AI95" s="224" t="s">
        <v>14</v>
      </c>
      <c r="AJ95" s="225"/>
      <c r="AK95" s="225"/>
      <c r="AL95" s="226"/>
      <c r="AM95" s="180"/>
      <c r="AN95" s="780"/>
      <c r="AO95" s="473">
        <f t="shared" ref="AO95" si="78">IF(AO93&gt;0,AO93+1," ")</f>
        <v>77</v>
      </c>
      <c r="AP95" s="180" t="s">
        <v>14</v>
      </c>
      <c r="AQ95" s="294"/>
      <c r="AR95" s="150" t="str">
        <f t="shared" si="49"/>
        <v xml:space="preserve"> </v>
      </c>
      <c r="AS95" s="223"/>
      <c r="AT95" s="227"/>
      <c r="AU95" s="294"/>
      <c r="AV95" s="150" t="str">
        <f t="shared" si="50"/>
        <v xml:space="preserve"> </v>
      </c>
      <c r="AW95" s="223"/>
      <c r="AX95" s="227"/>
      <c r="AY95" s="741"/>
      <c r="AZ95" s="742"/>
      <c r="BA95" s="743"/>
    </row>
    <row r="96" spans="1:53" ht="14.25" customHeight="1">
      <c r="A96" s="727"/>
      <c r="B96" s="728"/>
      <c r="C96" s="728"/>
      <c r="D96" s="729"/>
      <c r="E96" s="222"/>
      <c r="F96" s="150" t="str">
        <f t="shared" si="42"/>
        <v xml:space="preserve"> </v>
      </c>
      <c r="G96" s="223"/>
      <c r="H96" s="224"/>
      <c r="I96" s="225"/>
      <c r="J96" s="225"/>
      <c r="K96" s="226"/>
      <c r="L96" s="180"/>
      <c r="M96" s="722"/>
      <c r="N96" s="474"/>
      <c r="O96" s="180" t="s">
        <v>15</v>
      </c>
      <c r="P96" s="294"/>
      <c r="Q96" s="150" t="str">
        <f t="shared" si="43"/>
        <v xml:space="preserve"> </v>
      </c>
      <c r="R96" s="223"/>
      <c r="S96" s="227"/>
      <c r="T96" s="294"/>
      <c r="U96" s="150" t="str">
        <f t="shared" si="44"/>
        <v xml:space="preserve"> </v>
      </c>
      <c r="V96" s="223"/>
      <c r="W96" s="227"/>
      <c r="X96" s="741"/>
      <c r="Y96" s="742"/>
      <c r="Z96" s="743"/>
      <c r="AB96" s="744"/>
      <c r="AC96" s="745"/>
      <c r="AD96" s="745"/>
      <c r="AE96" s="746"/>
      <c r="AF96" s="222" t="s">
        <v>217</v>
      </c>
      <c r="AG96" s="150" t="str">
        <f t="shared" si="45"/>
        <v xml:space="preserve"> -</v>
      </c>
      <c r="AH96" s="223" t="s">
        <v>228</v>
      </c>
      <c r="AI96" s="224" t="s">
        <v>15</v>
      </c>
      <c r="AJ96" s="225"/>
      <c r="AK96" s="225"/>
      <c r="AL96" s="226"/>
      <c r="AM96" s="180"/>
      <c r="AN96" s="780"/>
      <c r="AO96" s="474"/>
      <c r="AP96" s="180" t="s">
        <v>15</v>
      </c>
      <c r="AQ96" s="294"/>
      <c r="AR96" s="150" t="str">
        <f t="shared" si="49"/>
        <v xml:space="preserve"> </v>
      </c>
      <c r="AS96" s="223"/>
      <c r="AT96" s="227"/>
      <c r="AU96" s="294"/>
      <c r="AV96" s="150" t="str">
        <f t="shared" si="50"/>
        <v xml:space="preserve"> </v>
      </c>
      <c r="AW96" s="223"/>
      <c r="AX96" s="227"/>
      <c r="AY96" s="741"/>
      <c r="AZ96" s="742"/>
      <c r="BA96" s="743"/>
    </row>
    <row r="97" spans="1:53" ht="14.25" customHeight="1">
      <c r="A97" s="727"/>
      <c r="B97" s="728"/>
      <c r="C97" s="728"/>
      <c r="D97" s="729"/>
      <c r="E97" s="222"/>
      <c r="F97" s="150" t="str">
        <f t="shared" si="42"/>
        <v xml:space="preserve"> </v>
      </c>
      <c r="G97" s="223"/>
      <c r="H97" s="224"/>
      <c r="I97" s="225"/>
      <c r="J97" s="225"/>
      <c r="K97" s="226"/>
      <c r="L97" s="180"/>
      <c r="M97" s="722"/>
      <c r="N97" s="473">
        <f t="shared" ref="N97" si="79">IF(N95&gt;0,N95+1," ")</f>
        <v>58</v>
      </c>
      <c r="O97" s="180" t="s">
        <v>14</v>
      </c>
      <c r="P97" s="294"/>
      <c r="Q97" s="150" t="str">
        <f t="shared" si="43"/>
        <v xml:space="preserve"> </v>
      </c>
      <c r="R97" s="223"/>
      <c r="S97" s="227"/>
      <c r="T97" s="294"/>
      <c r="U97" s="150" t="str">
        <f t="shared" si="44"/>
        <v xml:space="preserve"> </v>
      </c>
      <c r="V97" s="223"/>
      <c r="W97" s="227"/>
      <c r="X97" s="741"/>
      <c r="Y97" s="742"/>
      <c r="Z97" s="743"/>
      <c r="AB97" s="744"/>
      <c r="AC97" s="745"/>
      <c r="AD97" s="745"/>
      <c r="AE97" s="746"/>
      <c r="AF97" s="222" t="s">
        <v>217</v>
      </c>
      <c r="AG97" s="150" t="str">
        <f t="shared" si="45"/>
        <v xml:space="preserve"> -</v>
      </c>
      <c r="AH97" s="223" t="s">
        <v>229</v>
      </c>
      <c r="AI97" s="224" t="s">
        <v>14</v>
      </c>
      <c r="AJ97" s="225"/>
      <c r="AK97" s="225"/>
      <c r="AL97" s="226"/>
      <c r="AM97" s="180"/>
      <c r="AN97" s="780"/>
      <c r="AO97" s="473">
        <f t="shared" ref="AO97" si="80">IF(AO95&gt;0,AO95+1," ")</f>
        <v>78</v>
      </c>
      <c r="AP97" s="180" t="s">
        <v>14</v>
      </c>
      <c r="AQ97" s="294"/>
      <c r="AR97" s="150" t="str">
        <f t="shared" si="49"/>
        <v xml:space="preserve"> </v>
      </c>
      <c r="AS97" s="223"/>
      <c r="AT97" s="227"/>
      <c r="AU97" s="294"/>
      <c r="AV97" s="150" t="str">
        <f t="shared" si="50"/>
        <v xml:space="preserve"> </v>
      </c>
      <c r="AW97" s="223"/>
      <c r="AX97" s="227"/>
      <c r="AY97" s="741"/>
      <c r="AZ97" s="742"/>
      <c r="BA97" s="743"/>
    </row>
    <row r="98" spans="1:53" ht="14.25" customHeight="1">
      <c r="A98" s="727"/>
      <c r="B98" s="728"/>
      <c r="C98" s="728"/>
      <c r="D98" s="729"/>
      <c r="E98" s="222"/>
      <c r="F98" s="150" t="str">
        <f t="shared" si="42"/>
        <v xml:space="preserve"> </v>
      </c>
      <c r="G98" s="223"/>
      <c r="H98" s="224"/>
      <c r="I98" s="225"/>
      <c r="J98" s="225"/>
      <c r="K98" s="226"/>
      <c r="L98" s="180"/>
      <c r="M98" s="722"/>
      <c r="N98" s="474"/>
      <c r="O98" s="180" t="s">
        <v>15</v>
      </c>
      <c r="P98" s="294"/>
      <c r="Q98" s="150" t="str">
        <f t="shared" si="43"/>
        <v xml:space="preserve"> </v>
      </c>
      <c r="R98" s="223"/>
      <c r="S98" s="227"/>
      <c r="T98" s="294"/>
      <c r="U98" s="150" t="str">
        <f t="shared" si="44"/>
        <v xml:space="preserve"> </v>
      </c>
      <c r="V98" s="223"/>
      <c r="W98" s="227"/>
      <c r="X98" s="741"/>
      <c r="Y98" s="742"/>
      <c r="Z98" s="743"/>
      <c r="AB98" s="744"/>
      <c r="AC98" s="745"/>
      <c r="AD98" s="745"/>
      <c r="AE98" s="746"/>
      <c r="AF98" s="222" t="s">
        <v>217</v>
      </c>
      <c r="AG98" s="150" t="str">
        <f t="shared" si="45"/>
        <v xml:space="preserve"> -</v>
      </c>
      <c r="AH98" s="223" t="s">
        <v>229</v>
      </c>
      <c r="AI98" s="224" t="s">
        <v>15</v>
      </c>
      <c r="AJ98" s="225"/>
      <c r="AK98" s="225"/>
      <c r="AL98" s="226"/>
      <c r="AM98" s="180"/>
      <c r="AN98" s="780"/>
      <c r="AO98" s="474"/>
      <c r="AP98" s="180" t="s">
        <v>15</v>
      </c>
      <c r="AQ98" s="294"/>
      <c r="AR98" s="150" t="str">
        <f t="shared" si="49"/>
        <v xml:space="preserve"> </v>
      </c>
      <c r="AS98" s="223"/>
      <c r="AT98" s="227"/>
      <c r="AU98" s="294"/>
      <c r="AV98" s="150" t="str">
        <f t="shared" si="50"/>
        <v xml:space="preserve"> </v>
      </c>
      <c r="AW98" s="223"/>
      <c r="AX98" s="227"/>
      <c r="AY98" s="741"/>
      <c r="AZ98" s="742"/>
      <c r="BA98" s="743"/>
    </row>
    <row r="99" spans="1:53" ht="14.25" customHeight="1">
      <c r="A99" s="727"/>
      <c r="B99" s="728"/>
      <c r="C99" s="728"/>
      <c r="D99" s="729"/>
      <c r="E99" s="222"/>
      <c r="F99" s="150" t="str">
        <f t="shared" si="42"/>
        <v xml:space="preserve"> </v>
      </c>
      <c r="G99" s="223"/>
      <c r="H99" s="224"/>
      <c r="I99" s="225"/>
      <c r="J99" s="225"/>
      <c r="K99" s="226"/>
      <c r="L99" s="180"/>
      <c r="M99" s="722"/>
      <c r="N99" s="473">
        <f t="shared" ref="N99" si="81">IF(N97&gt;0,N97+1," ")</f>
        <v>59</v>
      </c>
      <c r="O99" s="180" t="s">
        <v>14</v>
      </c>
      <c r="P99" s="294"/>
      <c r="Q99" s="150" t="str">
        <f t="shared" si="43"/>
        <v xml:space="preserve"> </v>
      </c>
      <c r="R99" s="223"/>
      <c r="S99" s="227"/>
      <c r="T99" s="294"/>
      <c r="U99" s="150" t="str">
        <f t="shared" si="44"/>
        <v xml:space="preserve"> </v>
      </c>
      <c r="V99" s="223"/>
      <c r="W99" s="227"/>
      <c r="X99" s="741"/>
      <c r="Y99" s="742"/>
      <c r="Z99" s="743"/>
      <c r="AB99" s="744"/>
      <c r="AC99" s="745"/>
      <c r="AD99" s="745"/>
      <c r="AE99" s="746"/>
      <c r="AF99" s="222" t="s">
        <v>217</v>
      </c>
      <c r="AG99" s="150" t="str">
        <f t="shared" si="45"/>
        <v xml:space="preserve"> -</v>
      </c>
      <c r="AH99" s="223" t="s">
        <v>230</v>
      </c>
      <c r="AI99" s="224" t="s">
        <v>14</v>
      </c>
      <c r="AJ99" s="225"/>
      <c r="AK99" s="225"/>
      <c r="AL99" s="226"/>
      <c r="AM99" s="180"/>
      <c r="AN99" s="780"/>
      <c r="AO99" s="473">
        <f t="shared" ref="AO99" si="82">IF(AO97&gt;0,AO97+1," ")</f>
        <v>79</v>
      </c>
      <c r="AP99" s="180" t="s">
        <v>14</v>
      </c>
      <c r="AQ99" s="294"/>
      <c r="AR99" s="150" t="str">
        <f t="shared" si="49"/>
        <v xml:space="preserve"> </v>
      </c>
      <c r="AS99" s="223"/>
      <c r="AT99" s="227"/>
      <c r="AU99" s="294"/>
      <c r="AV99" s="150" t="str">
        <f t="shared" si="50"/>
        <v xml:space="preserve"> </v>
      </c>
      <c r="AW99" s="223"/>
      <c r="AX99" s="227"/>
      <c r="AY99" s="741"/>
      <c r="AZ99" s="742"/>
      <c r="BA99" s="743"/>
    </row>
    <row r="100" spans="1:53" ht="14.25" customHeight="1">
      <c r="A100" s="727"/>
      <c r="B100" s="728"/>
      <c r="C100" s="728"/>
      <c r="D100" s="729"/>
      <c r="E100" s="222"/>
      <c r="F100" s="150" t="str">
        <f t="shared" si="42"/>
        <v xml:space="preserve"> </v>
      </c>
      <c r="G100" s="223"/>
      <c r="H100" s="224"/>
      <c r="I100" s="225"/>
      <c r="J100" s="225"/>
      <c r="K100" s="226"/>
      <c r="L100" s="180"/>
      <c r="M100" s="722"/>
      <c r="N100" s="474"/>
      <c r="O100" s="180" t="s">
        <v>15</v>
      </c>
      <c r="P100" s="294"/>
      <c r="Q100" s="150" t="str">
        <f t="shared" si="43"/>
        <v xml:space="preserve"> </v>
      </c>
      <c r="R100" s="223"/>
      <c r="S100" s="227"/>
      <c r="T100" s="294"/>
      <c r="U100" s="150" t="str">
        <f t="shared" si="44"/>
        <v xml:space="preserve"> </v>
      </c>
      <c r="V100" s="223"/>
      <c r="W100" s="227"/>
      <c r="X100" s="741"/>
      <c r="Y100" s="742"/>
      <c r="Z100" s="743"/>
      <c r="AB100" s="744"/>
      <c r="AC100" s="745"/>
      <c r="AD100" s="745"/>
      <c r="AE100" s="746"/>
      <c r="AF100" s="222" t="s">
        <v>217</v>
      </c>
      <c r="AG100" s="150" t="str">
        <f t="shared" si="45"/>
        <v xml:space="preserve"> -</v>
      </c>
      <c r="AH100" s="223" t="s">
        <v>230</v>
      </c>
      <c r="AI100" s="224" t="s">
        <v>15</v>
      </c>
      <c r="AJ100" s="225"/>
      <c r="AK100" s="225"/>
      <c r="AL100" s="226"/>
      <c r="AM100" s="180"/>
      <c r="AN100" s="780"/>
      <c r="AO100" s="474"/>
      <c r="AP100" s="180" t="s">
        <v>15</v>
      </c>
      <c r="AQ100" s="294"/>
      <c r="AR100" s="150" t="str">
        <f t="shared" si="49"/>
        <v xml:space="preserve"> </v>
      </c>
      <c r="AS100" s="223"/>
      <c r="AT100" s="227"/>
      <c r="AU100" s="294"/>
      <c r="AV100" s="150" t="str">
        <f t="shared" si="50"/>
        <v xml:space="preserve"> </v>
      </c>
      <c r="AW100" s="223"/>
      <c r="AX100" s="227"/>
      <c r="AY100" s="741"/>
      <c r="AZ100" s="742"/>
      <c r="BA100" s="743"/>
    </row>
    <row r="101" spans="1:53" ht="14.25" customHeight="1">
      <c r="A101" s="727"/>
      <c r="B101" s="728"/>
      <c r="C101" s="728"/>
      <c r="D101" s="729"/>
      <c r="E101" s="222"/>
      <c r="F101" s="150" t="str">
        <f t="shared" si="42"/>
        <v xml:space="preserve"> </v>
      </c>
      <c r="G101" s="223"/>
      <c r="H101" s="224"/>
      <c r="I101" s="225"/>
      <c r="J101" s="225"/>
      <c r="K101" s="226"/>
      <c r="L101" s="180"/>
      <c r="M101" s="722"/>
      <c r="N101" s="473">
        <f t="shared" ref="N101" si="83">IF(N99&gt;0,N99+1," ")</f>
        <v>60</v>
      </c>
      <c r="O101" s="180" t="s">
        <v>14</v>
      </c>
      <c r="P101" s="294"/>
      <c r="Q101" s="150" t="str">
        <f t="shared" si="43"/>
        <v xml:space="preserve"> </v>
      </c>
      <c r="R101" s="223"/>
      <c r="S101" s="227"/>
      <c r="T101" s="294"/>
      <c r="U101" s="150" t="str">
        <f t="shared" si="44"/>
        <v xml:space="preserve"> </v>
      </c>
      <c r="V101" s="223"/>
      <c r="W101" s="227"/>
      <c r="X101" s="741"/>
      <c r="Y101" s="742"/>
      <c r="Z101" s="743"/>
      <c r="AB101" s="744"/>
      <c r="AC101" s="745"/>
      <c r="AD101" s="745"/>
      <c r="AE101" s="746"/>
      <c r="AF101" s="222" t="s">
        <v>217</v>
      </c>
      <c r="AG101" s="150" t="str">
        <f t="shared" si="45"/>
        <v xml:space="preserve"> -</v>
      </c>
      <c r="AH101" s="223" t="s">
        <v>231</v>
      </c>
      <c r="AI101" s="224" t="s">
        <v>14</v>
      </c>
      <c r="AJ101" s="225"/>
      <c r="AK101" s="225"/>
      <c r="AL101" s="226"/>
      <c r="AM101" s="180"/>
      <c r="AN101" s="780"/>
      <c r="AO101" s="473">
        <f t="shared" ref="AO101" si="84">IF(AO99&gt;0,AO99+1," ")</f>
        <v>80</v>
      </c>
      <c r="AP101" s="180" t="s">
        <v>14</v>
      </c>
      <c r="AQ101" s="294"/>
      <c r="AR101" s="150" t="str">
        <f t="shared" si="49"/>
        <v xml:space="preserve"> </v>
      </c>
      <c r="AS101" s="223"/>
      <c r="AT101" s="227"/>
      <c r="AU101" s="294"/>
      <c r="AV101" s="150" t="str">
        <f t="shared" si="50"/>
        <v xml:space="preserve"> </v>
      </c>
      <c r="AW101" s="223"/>
      <c r="AX101" s="227"/>
      <c r="AY101" s="741"/>
      <c r="AZ101" s="742"/>
      <c r="BA101" s="743"/>
    </row>
    <row r="102" spans="1:53" ht="14.25" customHeight="1" thickBot="1">
      <c r="A102" s="730"/>
      <c r="B102" s="731"/>
      <c r="C102" s="731"/>
      <c r="D102" s="732"/>
      <c r="E102" s="235"/>
      <c r="F102" s="168" t="str">
        <f t="shared" si="42"/>
        <v xml:space="preserve"> </v>
      </c>
      <c r="G102" s="176"/>
      <c r="H102" s="242"/>
      <c r="I102" s="236"/>
      <c r="J102" s="236"/>
      <c r="K102" s="237"/>
      <c r="L102" s="181"/>
      <c r="M102" s="723"/>
      <c r="N102" s="474"/>
      <c r="O102" s="181" t="s">
        <v>15</v>
      </c>
      <c r="P102" s="237"/>
      <c r="Q102" s="168" t="str">
        <f t="shared" si="43"/>
        <v xml:space="preserve"> </v>
      </c>
      <c r="R102" s="176"/>
      <c r="S102" s="239"/>
      <c r="T102" s="237"/>
      <c r="U102" s="168" t="str">
        <f t="shared" si="44"/>
        <v xml:space="preserve"> </v>
      </c>
      <c r="V102" s="176"/>
      <c r="W102" s="239"/>
      <c r="X102" s="751"/>
      <c r="Y102" s="752"/>
      <c r="Z102" s="589"/>
      <c r="AB102" s="753"/>
      <c r="AC102" s="754"/>
      <c r="AD102" s="754"/>
      <c r="AE102" s="755"/>
      <c r="AF102" s="235" t="s">
        <v>217</v>
      </c>
      <c r="AG102" s="168" t="str">
        <f t="shared" si="45"/>
        <v xml:space="preserve"> -</v>
      </c>
      <c r="AH102" s="176" t="s">
        <v>231</v>
      </c>
      <c r="AI102" s="242" t="s">
        <v>15</v>
      </c>
      <c r="AJ102" s="236"/>
      <c r="AK102" s="236"/>
      <c r="AL102" s="237"/>
      <c r="AM102" s="181"/>
      <c r="AN102" s="781"/>
      <c r="AO102" s="474"/>
      <c r="AP102" s="181" t="s">
        <v>15</v>
      </c>
      <c r="AQ102" s="237"/>
      <c r="AR102" s="168" t="str">
        <f t="shared" si="49"/>
        <v xml:space="preserve"> </v>
      </c>
      <c r="AS102" s="176"/>
      <c r="AT102" s="239"/>
      <c r="AU102" s="237"/>
      <c r="AV102" s="168" t="str">
        <f t="shared" si="50"/>
        <v xml:space="preserve"> </v>
      </c>
      <c r="AW102" s="176"/>
      <c r="AX102" s="239"/>
      <c r="AY102" s="751"/>
      <c r="AZ102" s="752"/>
      <c r="BA102" s="589"/>
    </row>
    <row r="103" spans="1:53" ht="21" customHeight="1">
      <c r="A103" s="451" t="s">
        <v>13</v>
      </c>
      <c r="B103" s="452"/>
      <c r="C103" s="452"/>
      <c r="D103" s="452"/>
      <c r="E103" s="453"/>
      <c r="F103" s="453" t="s">
        <v>14</v>
      </c>
      <c r="G103" s="453"/>
      <c r="H103" s="453" t="s">
        <v>15</v>
      </c>
      <c r="I103" s="453"/>
      <c r="J103" s="467" t="s">
        <v>16</v>
      </c>
      <c r="K103" s="468"/>
      <c r="L103" s="467" t="s">
        <v>17</v>
      </c>
      <c r="M103" s="469"/>
      <c r="N103" s="470" t="s">
        <v>18</v>
      </c>
      <c r="O103" s="469"/>
      <c r="P103" s="470" t="s">
        <v>19</v>
      </c>
      <c r="Q103" s="471"/>
      <c r="R103" s="471"/>
      <c r="S103" s="469"/>
      <c r="T103" s="470" t="s">
        <v>48</v>
      </c>
      <c r="U103" s="471"/>
      <c r="V103" s="471"/>
      <c r="W103" s="469"/>
      <c r="X103" s="182" t="s">
        <v>49</v>
      </c>
      <c r="Y103" s="451" t="str">
        <f>Y50</f>
        <v>Druckdatum:</v>
      </c>
      <c r="Z103" s="472"/>
      <c r="AA103" s="183"/>
      <c r="AB103" s="451" t="s">
        <v>13</v>
      </c>
      <c r="AC103" s="452"/>
      <c r="AD103" s="452"/>
      <c r="AE103" s="452"/>
      <c r="AF103" s="453"/>
      <c r="AG103" s="453" t="s">
        <v>14</v>
      </c>
      <c r="AH103" s="453"/>
      <c r="AI103" s="453" t="s">
        <v>15</v>
      </c>
      <c r="AJ103" s="453"/>
      <c r="AK103" s="467" t="s">
        <v>16</v>
      </c>
      <c r="AL103" s="468"/>
      <c r="AM103" s="467" t="s">
        <v>17</v>
      </c>
      <c r="AN103" s="469"/>
      <c r="AO103" s="470" t="s">
        <v>18</v>
      </c>
      <c r="AP103" s="469"/>
      <c r="AQ103" s="470" t="s">
        <v>19</v>
      </c>
      <c r="AR103" s="471"/>
      <c r="AS103" s="471"/>
      <c r="AT103" s="469"/>
      <c r="AU103" s="470" t="s">
        <v>48</v>
      </c>
      <c r="AV103" s="471"/>
      <c r="AW103" s="471"/>
      <c r="AX103" s="469"/>
      <c r="AY103" s="182" t="s">
        <v>49</v>
      </c>
      <c r="AZ103" s="451" t="str">
        <f>Y103</f>
        <v>Druckdatum:</v>
      </c>
      <c r="BA103" s="472"/>
    </row>
    <row r="104" spans="1:53" ht="21" customHeight="1" thickBot="1">
      <c r="A104" s="461" t="s">
        <v>21</v>
      </c>
      <c r="B104" s="462" t="s">
        <v>21</v>
      </c>
      <c r="C104" s="462"/>
      <c r="D104" s="462"/>
      <c r="E104" s="462"/>
      <c r="F104" s="749"/>
      <c r="G104" s="750"/>
      <c r="H104" s="749"/>
      <c r="I104" s="750"/>
      <c r="J104" s="738"/>
      <c r="K104" s="739"/>
      <c r="L104" s="738"/>
      <c r="M104" s="739"/>
      <c r="N104" s="738"/>
      <c r="O104" s="739"/>
      <c r="P104" s="738"/>
      <c r="Q104" s="740"/>
      <c r="R104" s="740"/>
      <c r="S104" s="739"/>
      <c r="T104" s="738"/>
      <c r="U104" s="740"/>
      <c r="V104" s="740"/>
      <c r="W104" s="739"/>
      <c r="X104" s="243"/>
      <c r="Y104" s="747">
        <f ca="1">TODAY()</f>
        <v>45693</v>
      </c>
      <c r="Z104" s="748"/>
      <c r="AA104" s="244"/>
      <c r="AB104" s="461" t="s">
        <v>21</v>
      </c>
      <c r="AC104" s="462" t="s">
        <v>21</v>
      </c>
      <c r="AD104" s="462"/>
      <c r="AE104" s="462"/>
      <c r="AF104" s="462"/>
      <c r="AG104" s="749"/>
      <c r="AH104" s="750"/>
      <c r="AI104" s="749"/>
      <c r="AJ104" s="750"/>
      <c r="AK104" s="738"/>
      <c r="AL104" s="739"/>
      <c r="AM104" s="738"/>
      <c r="AN104" s="739"/>
      <c r="AO104" s="738"/>
      <c r="AP104" s="739"/>
      <c r="AQ104" s="738"/>
      <c r="AR104" s="740"/>
      <c r="AS104" s="740"/>
      <c r="AT104" s="739"/>
      <c r="AU104" s="738"/>
      <c r="AV104" s="740"/>
      <c r="AW104" s="740"/>
      <c r="AX104" s="739"/>
      <c r="AY104" s="243"/>
      <c r="AZ104" s="747">
        <f ca="1">TODAY()</f>
        <v>45693</v>
      </c>
      <c r="BA104" s="748"/>
    </row>
    <row r="105" spans="1:53" ht="21" customHeight="1" thickBot="1">
      <c r="A105" s="454" t="s">
        <v>51</v>
      </c>
      <c r="B105" s="455"/>
      <c r="C105" s="455"/>
      <c r="D105" s="455"/>
      <c r="E105" s="455"/>
      <c r="F105" s="736"/>
      <c r="G105" s="737"/>
      <c r="H105" s="736"/>
      <c r="I105" s="737"/>
      <c r="J105" s="733"/>
      <c r="K105" s="734"/>
      <c r="L105" s="733"/>
      <c r="M105" s="734"/>
      <c r="N105" s="733"/>
      <c r="O105" s="734"/>
      <c r="P105" s="733"/>
      <c r="Q105" s="735"/>
      <c r="R105" s="735"/>
      <c r="S105" s="734"/>
      <c r="T105" s="733"/>
      <c r="U105" s="735"/>
      <c r="V105" s="735"/>
      <c r="W105" s="734"/>
      <c r="X105" s="245"/>
      <c r="Y105" s="187" t="s">
        <v>52</v>
      </c>
      <c r="Z105" s="188">
        <f>BA52+1</f>
        <v>3</v>
      </c>
      <c r="AB105" s="454" t="s">
        <v>51</v>
      </c>
      <c r="AC105" s="455"/>
      <c r="AD105" s="455"/>
      <c r="AE105" s="455"/>
      <c r="AF105" s="455"/>
      <c r="AG105" s="455"/>
      <c r="AH105" s="455"/>
      <c r="AI105" s="455"/>
      <c r="AJ105" s="455"/>
      <c r="AK105" s="778"/>
      <c r="AL105" s="455"/>
      <c r="AM105" s="778"/>
      <c r="AN105" s="455"/>
      <c r="AO105" s="778"/>
      <c r="AP105" s="455"/>
      <c r="AQ105" s="733"/>
      <c r="AR105" s="779"/>
      <c r="AS105" s="779"/>
      <c r="AT105" s="737"/>
      <c r="AU105" s="733"/>
      <c r="AV105" s="779"/>
      <c r="AW105" s="779"/>
      <c r="AX105" s="737"/>
      <c r="AY105" s="245"/>
      <c r="AZ105" s="187" t="s">
        <v>52</v>
      </c>
      <c r="BA105" s="188">
        <f>Z105+1</f>
        <v>4</v>
      </c>
    </row>
    <row r="106" spans="1:53" ht="15" thickBot="1"/>
    <row r="107" spans="1:53" ht="21" customHeight="1">
      <c r="A107" s="655"/>
      <c r="B107" s="835"/>
      <c r="C107" s="835"/>
      <c r="D107" s="835"/>
      <c r="E107" s="835"/>
      <c r="F107" s="835"/>
      <c r="G107" s="835"/>
      <c r="H107" s="835"/>
      <c r="I107" s="835"/>
      <c r="J107" s="835"/>
      <c r="K107" s="835"/>
      <c r="L107" s="835"/>
      <c r="M107" s="777" t="str">
        <f>M54</f>
        <v>Werkhof Flüelen</v>
      </c>
      <c r="N107" s="841"/>
      <c r="O107" s="841"/>
      <c r="P107" s="841"/>
      <c r="Q107" s="841"/>
      <c r="R107" s="841"/>
      <c r="S107" s="841"/>
      <c r="T107" s="841"/>
      <c r="U107" s="841"/>
      <c r="V107" s="841"/>
      <c r="W107" s="841"/>
      <c r="X107" s="842"/>
      <c r="Y107" s="530" t="s">
        <v>0</v>
      </c>
      <c r="Z107" s="576"/>
      <c r="AB107" s="655"/>
      <c r="AC107" s="835"/>
      <c r="AD107" s="835"/>
      <c r="AE107" s="835"/>
      <c r="AF107" s="835"/>
      <c r="AG107" s="835"/>
      <c r="AH107" s="835"/>
      <c r="AI107" s="835"/>
      <c r="AJ107" s="835"/>
      <c r="AK107" s="835"/>
      <c r="AL107" s="835"/>
      <c r="AM107" s="835"/>
      <c r="AN107" s="777" t="str">
        <f>M107</f>
        <v>Werkhof Flüelen</v>
      </c>
      <c r="AO107" s="841"/>
      <c r="AP107" s="841"/>
      <c r="AQ107" s="841"/>
      <c r="AR107" s="841"/>
      <c r="AS107" s="841"/>
      <c r="AT107" s="841"/>
      <c r="AU107" s="841"/>
      <c r="AV107" s="841"/>
      <c r="AW107" s="841"/>
      <c r="AX107" s="841"/>
      <c r="AY107" s="842"/>
      <c r="AZ107" s="530" t="s">
        <v>0</v>
      </c>
      <c r="BA107" s="576"/>
    </row>
    <row r="108" spans="1:53" ht="21" customHeight="1" thickBot="1">
      <c r="A108" s="827"/>
      <c r="B108" s="836"/>
      <c r="C108" s="836"/>
      <c r="D108" s="836"/>
      <c r="E108" s="836"/>
      <c r="F108" s="836"/>
      <c r="G108" s="836"/>
      <c r="H108" s="836"/>
      <c r="I108" s="836"/>
      <c r="J108" s="836"/>
      <c r="K108" s="836"/>
      <c r="L108" s="836"/>
      <c r="M108" s="846"/>
      <c r="N108" s="847"/>
      <c r="O108" s="847"/>
      <c r="P108" s="847"/>
      <c r="Q108" s="847"/>
      <c r="R108" s="847"/>
      <c r="S108" s="847"/>
      <c r="T108" s="847"/>
      <c r="U108" s="847"/>
      <c r="V108" s="847"/>
      <c r="W108" s="847"/>
      <c r="X108" s="848"/>
      <c r="Y108" s="577"/>
      <c r="Z108" s="578"/>
      <c r="AB108" s="827"/>
      <c r="AC108" s="836"/>
      <c r="AD108" s="836"/>
      <c r="AE108" s="836"/>
      <c r="AF108" s="836"/>
      <c r="AG108" s="836"/>
      <c r="AH108" s="836"/>
      <c r="AI108" s="836"/>
      <c r="AJ108" s="836"/>
      <c r="AK108" s="836"/>
      <c r="AL108" s="836"/>
      <c r="AM108" s="836"/>
      <c r="AN108" s="846"/>
      <c r="AO108" s="847"/>
      <c r="AP108" s="847"/>
      <c r="AQ108" s="847"/>
      <c r="AR108" s="847"/>
      <c r="AS108" s="847"/>
      <c r="AT108" s="847"/>
      <c r="AU108" s="847"/>
      <c r="AV108" s="847"/>
      <c r="AW108" s="847"/>
      <c r="AX108" s="847"/>
      <c r="AY108" s="848"/>
      <c r="AZ108" s="577"/>
      <c r="BA108" s="578"/>
    </row>
    <row r="109" spans="1:53" ht="21" customHeight="1">
      <c r="A109" s="827"/>
      <c r="B109" s="836"/>
      <c r="C109" s="836"/>
      <c r="D109" s="836"/>
      <c r="E109" s="836"/>
      <c r="F109" s="836"/>
      <c r="G109" s="836"/>
      <c r="H109" s="836"/>
      <c r="I109" s="836"/>
      <c r="J109" s="836"/>
      <c r="K109" s="836"/>
      <c r="L109" s="836"/>
      <c r="M109" s="777" t="str">
        <f>M56</f>
        <v xml:space="preserve"> +M EAF KFL ZT 0 R009</v>
      </c>
      <c r="N109" s="841"/>
      <c r="O109" s="841"/>
      <c r="P109" s="841"/>
      <c r="Q109" s="841"/>
      <c r="R109" s="841"/>
      <c r="S109" s="841"/>
      <c r="T109" s="841"/>
      <c r="U109" s="841"/>
      <c r="V109" s="841"/>
      <c r="W109" s="841"/>
      <c r="X109" s="842"/>
      <c r="Y109" s="580">
        <f>Y56</f>
        <v>1</v>
      </c>
      <c r="Z109" s="824"/>
      <c r="AB109" s="827"/>
      <c r="AC109" s="836"/>
      <c r="AD109" s="836"/>
      <c r="AE109" s="836"/>
      <c r="AF109" s="836"/>
      <c r="AG109" s="836"/>
      <c r="AH109" s="836"/>
      <c r="AI109" s="836"/>
      <c r="AJ109" s="836"/>
      <c r="AK109" s="836"/>
      <c r="AL109" s="836"/>
      <c r="AM109" s="836"/>
      <c r="AN109" s="777" t="str">
        <f>M109</f>
        <v xml:space="preserve"> +M EAF KFL ZT 0 R009</v>
      </c>
      <c r="AO109" s="841"/>
      <c r="AP109" s="841"/>
      <c r="AQ109" s="841"/>
      <c r="AR109" s="841"/>
      <c r="AS109" s="841"/>
      <c r="AT109" s="841"/>
      <c r="AU109" s="841"/>
      <c r="AV109" s="841"/>
      <c r="AW109" s="841"/>
      <c r="AX109" s="841"/>
      <c r="AY109" s="842"/>
      <c r="AZ109" s="580">
        <f>AZ56</f>
        <v>1</v>
      </c>
      <c r="BA109" s="824"/>
    </row>
    <row r="110" spans="1:53" ht="21" customHeight="1" thickBot="1">
      <c r="A110" s="827"/>
      <c r="B110" s="836"/>
      <c r="C110" s="836"/>
      <c r="D110" s="836"/>
      <c r="E110" s="836"/>
      <c r="F110" s="836"/>
      <c r="G110" s="836"/>
      <c r="H110" s="836"/>
      <c r="I110" s="836"/>
      <c r="J110" s="836"/>
      <c r="K110" s="836"/>
      <c r="L110" s="836"/>
      <c r="M110" s="846"/>
      <c r="N110" s="847"/>
      <c r="O110" s="847"/>
      <c r="P110" s="847"/>
      <c r="Q110" s="847"/>
      <c r="R110" s="847"/>
      <c r="S110" s="847"/>
      <c r="T110" s="847"/>
      <c r="U110" s="847"/>
      <c r="V110" s="847"/>
      <c r="W110" s="847"/>
      <c r="X110" s="848"/>
      <c r="Y110" s="827"/>
      <c r="Z110" s="828"/>
      <c r="AB110" s="827"/>
      <c r="AC110" s="836"/>
      <c r="AD110" s="836"/>
      <c r="AE110" s="836"/>
      <c r="AF110" s="836"/>
      <c r="AG110" s="836"/>
      <c r="AH110" s="836"/>
      <c r="AI110" s="836"/>
      <c r="AJ110" s="836"/>
      <c r="AK110" s="836"/>
      <c r="AL110" s="836"/>
      <c r="AM110" s="836"/>
      <c r="AN110" s="846"/>
      <c r="AO110" s="847"/>
      <c r="AP110" s="847"/>
      <c r="AQ110" s="847"/>
      <c r="AR110" s="847"/>
      <c r="AS110" s="847"/>
      <c r="AT110" s="847"/>
      <c r="AU110" s="847"/>
      <c r="AV110" s="847"/>
      <c r="AW110" s="847"/>
      <c r="AX110" s="847"/>
      <c r="AY110" s="848"/>
      <c r="AZ110" s="827"/>
      <c r="BA110" s="828"/>
    </row>
    <row r="111" spans="1:53" ht="24" customHeight="1" thickBot="1">
      <c r="A111" s="504" t="s">
        <v>35</v>
      </c>
      <c r="B111" s="505"/>
      <c r="C111" s="505"/>
      <c r="D111" s="762"/>
      <c r="E111" s="763"/>
      <c r="F111" s="763"/>
      <c r="G111" s="763"/>
      <c r="H111" s="763"/>
      <c r="I111" s="763"/>
      <c r="J111" s="763"/>
      <c r="K111" s="763"/>
      <c r="L111" s="764"/>
      <c r="M111" s="776" t="str">
        <f>M58</f>
        <v xml:space="preserve"> =KAA Rangierverteiler</v>
      </c>
      <c r="N111" s="854"/>
      <c r="O111" s="854"/>
      <c r="P111" s="854"/>
      <c r="Q111" s="854"/>
      <c r="R111" s="854"/>
      <c r="S111" s="854"/>
      <c r="T111" s="854"/>
      <c r="U111" s="854"/>
      <c r="V111" s="854"/>
      <c r="W111" s="854"/>
      <c r="X111" s="855"/>
      <c r="Y111" s="833"/>
      <c r="Z111" s="834"/>
      <c r="AB111" s="504" t="s">
        <v>35</v>
      </c>
      <c r="AC111" s="505"/>
      <c r="AD111" s="505"/>
      <c r="AE111" s="762"/>
      <c r="AF111" s="763"/>
      <c r="AG111" s="763"/>
      <c r="AH111" s="763"/>
      <c r="AI111" s="763"/>
      <c r="AJ111" s="763"/>
      <c r="AK111" s="763"/>
      <c r="AL111" s="763"/>
      <c r="AM111" s="764"/>
      <c r="AN111" s="776" t="str">
        <f>AN58</f>
        <v xml:space="preserve"> =KAA Rangierverteiler</v>
      </c>
      <c r="AO111" s="854"/>
      <c r="AP111" s="854"/>
      <c r="AQ111" s="854"/>
      <c r="AR111" s="854"/>
      <c r="AS111" s="854"/>
      <c r="AT111" s="854"/>
      <c r="AU111" s="854"/>
      <c r="AV111" s="854"/>
      <c r="AW111" s="854"/>
      <c r="AX111" s="854"/>
      <c r="AY111" s="855"/>
      <c r="AZ111" s="833"/>
      <c r="BA111" s="834"/>
    </row>
    <row r="112" spans="1:53" ht="24" customHeight="1" thickBot="1">
      <c r="A112" s="510" t="s">
        <v>36</v>
      </c>
      <c r="B112" s="511"/>
      <c r="C112" s="511"/>
      <c r="D112" s="762"/>
      <c r="E112" s="763"/>
      <c r="F112" s="763"/>
      <c r="G112" s="763"/>
      <c r="H112" s="763"/>
      <c r="I112" s="763"/>
      <c r="J112" s="763"/>
      <c r="K112" s="763"/>
      <c r="L112" s="764"/>
      <c r="M112" s="512" t="s">
        <v>37</v>
      </c>
      <c r="N112" s="539" t="s">
        <v>38</v>
      </c>
      <c r="O112" s="540"/>
      <c r="P112" s="516">
        <f>IF(AQ59&gt;0,AQ59+20," ")</f>
        <v>81</v>
      </c>
      <c r="Q112" s="517"/>
      <c r="R112" s="517"/>
      <c r="S112" s="765" t="s">
        <v>39</v>
      </c>
      <c r="T112" s="766"/>
      <c r="U112" s="516">
        <f>IF(P112&gt;0,P112+19," ")</f>
        <v>100</v>
      </c>
      <c r="V112" s="517"/>
      <c r="W112" s="517"/>
      <c r="X112" s="521"/>
      <c r="Y112" s="522"/>
      <c r="Z112" s="523"/>
      <c r="AB112" s="510" t="s">
        <v>36</v>
      </c>
      <c r="AC112" s="511"/>
      <c r="AD112" s="511"/>
      <c r="AE112" s="762"/>
      <c r="AF112" s="763"/>
      <c r="AG112" s="763"/>
      <c r="AH112" s="763"/>
      <c r="AI112" s="763"/>
      <c r="AJ112" s="763"/>
      <c r="AK112" s="763"/>
      <c r="AL112" s="763"/>
      <c r="AM112" s="764"/>
      <c r="AN112" s="512" t="s">
        <v>37</v>
      </c>
      <c r="AO112" s="539" t="s">
        <v>38</v>
      </c>
      <c r="AP112" s="540"/>
      <c r="AQ112" s="516">
        <f>IF(P112&gt;0,P112+20," ")</f>
        <v>101</v>
      </c>
      <c r="AR112" s="517"/>
      <c r="AS112" s="517"/>
      <c r="AT112" s="765" t="s">
        <v>39</v>
      </c>
      <c r="AU112" s="766"/>
      <c r="AV112" s="516">
        <f>IF(AQ112&gt;0,AQ112+19," ")</f>
        <v>120</v>
      </c>
      <c r="AW112" s="517"/>
      <c r="AX112" s="517"/>
      <c r="AY112" s="521"/>
      <c r="AZ112" s="522"/>
      <c r="BA112" s="523"/>
    </row>
    <row r="113" spans="1:53" ht="24" customHeight="1" thickBot="1">
      <c r="A113" s="510" t="s">
        <v>40</v>
      </c>
      <c r="B113" s="511"/>
      <c r="C113" s="511"/>
      <c r="D113" s="762"/>
      <c r="E113" s="763"/>
      <c r="F113" s="763"/>
      <c r="G113" s="763"/>
      <c r="H113" s="763"/>
      <c r="I113" s="763"/>
      <c r="J113" s="763"/>
      <c r="K113" s="763"/>
      <c r="L113" s="764"/>
      <c r="M113" s="513"/>
      <c r="N113" s="530" t="s">
        <v>41</v>
      </c>
      <c r="O113" s="531"/>
      <c r="P113" s="534" t="s">
        <v>42</v>
      </c>
      <c r="Q113" s="535"/>
      <c r="R113" s="535"/>
      <c r="S113" s="535"/>
      <c r="T113" s="535"/>
      <c r="U113" s="535"/>
      <c r="V113" s="535"/>
      <c r="W113" s="536"/>
      <c r="X113" s="524"/>
      <c r="Y113" s="525"/>
      <c r="Z113" s="526"/>
      <c r="AB113" s="510" t="s">
        <v>40</v>
      </c>
      <c r="AC113" s="511"/>
      <c r="AD113" s="511"/>
      <c r="AE113" s="762"/>
      <c r="AF113" s="763"/>
      <c r="AG113" s="763"/>
      <c r="AH113" s="763"/>
      <c r="AI113" s="763"/>
      <c r="AJ113" s="763"/>
      <c r="AK113" s="763"/>
      <c r="AL113" s="763"/>
      <c r="AM113" s="764"/>
      <c r="AN113" s="513"/>
      <c r="AO113" s="530" t="s">
        <v>41</v>
      </c>
      <c r="AP113" s="531"/>
      <c r="AQ113" s="534" t="s">
        <v>42</v>
      </c>
      <c r="AR113" s="535"/>
      <c r="AS113" s="535"/>
      <c r="AT113" s="535"/>
      <c r="AU113" s="535"/>
      <c r="AV113" s="535"/>
      <c r="AW113" s="535"/>
      <c r="AX113" s="536"/>
      <c r="AY113" s="524"/>
      <c r="AZ113" s="525"/>
      <c r="BA113" s="526"/>
    </row>
    <row r="114" spans="1:53" ht="24" customHeight="1">
      <c r="A114" s="649" t="s">
        <v>53</v>
      </c>
      <c r="B114" s="650"/>
      <c r="C114" s="650"/>
      <c r="D114" s="651"/>
      <c r="E114" s="547" t="s">
        <v>44</v>
      </c>
      <c r="F114" s="548"/>
      <c r="G114" s="470" t="s">
        <v>45</v>
      </c>
      <c r="H114" s="551"/>
      <c r="I114" s="551"/>
      <c r="J114" s="551"/>
      <c r="K114" s="551"/>
      <c r="L114" s="552"/>
      <c r="M114" s="514"/>
      <c r="N114" s="532"/>
      <c r="O114" s="533"/>
      <c r="P114" s="553" t="s">
        <v>2</v>
      </c>
      <c r="Q114" s="554"/>
      <c r="R114" s="554" t="s">
        <v>46</v>
      </c>
      <c r="S114" s="554"/>
      <c r="T114" s="557" t="s">
        <v>2</v>
      </c>
      <c r="U114" s="554"/>
      <c r="V114" s="554" t="s">
        <v>46</v>
      </c>
      <c r="W114" s="559"/>
      <c r="X114" s="527"/>
      <c r="Y114" s="528"/>
      <c r="Z114" s="529"/>
      <c r="AB114" s="649" t="s">
        <v>53</v>
      </c>
      <c r="AC114" s="650"/>
      <c r="AD114" s="650"/>
      <c r="AE114" s="651"/>
      <c r="AF114" s="547" t="s">
        <v>44</v>
      </c>
      <c r="AG114" s="548"/>
      <c r="AH114" s="470" t="s">
        <v>45</v>
      </c>
      <c r="AI114" s="551"/>
      <c r="AJ114" s="551"/>
      <c r="AK114" s="551"/>
      <c r="AL114" s="551"/>
      <c r="AM114" s="552"/>
      <c r="AN114" s="514"/>
      <c r="AO114" s="532"/>
      <c r="AP114" s="533"/>
      <c r="AQ114" s="553" t="s">
        <v>2</v>
      </c>
      <c r="AR114" s="554"/>
      <c r="AS114" s="554" t="s">
        <v>46</v>
      </c>
      <c r="AT114" s="554"/>
      <c r="AU114" s="557" t="s">
        <v>2</v>
      </c>
      <c r="AV114" s="554"/>
      <c r="AW114" s="554" t="s">
        <v>46</v>
      </c>
      <c r="AX114" s="559"/>
      <c r="AY114" s="527"/>
      <c r="AZ114" s="528"/>
      <c r="BA114" s="529"/>
    </row>
    <row r="115" spans="1:53" ht="24" customHeight="1" thickBot="1">
      <c r="A115" s="652"/>
      <c r="B115" s="653"/>
      <c r="C115" s="653"/>
      <c r="D115" s="654"/>
      <c r="E115" s="549"/>
      <c r="F115" s="550"/>
      <c r="G115" s="537" t="s">
        <v>46</v>
      </c>
      <c r="H115" s="538"/>
      <c r="I115" s="537" t="s">
        <v>47</v>
      </c>
      <c r="J115" s="561"/>
      <c r="K115" s="562"/>
      <c r="L115" s="563"/>
      <c r="M115" s="515"/>
      <c r="N115" s="564">
        <f>Y109</f>
        <v>1</v>
      </c>
      <c r="O115" s="565"/>
      <c r="P115" s="555"/>
      <c r="Q115" s="556"/>
      <c r="R115" s="556"/>
      <c r="S115" s="556"/>
      <c r="T115" s="558"/>
      <c r="U115" s="556"/>
      <c r="V115" s="556"/>
      <c r="W115" s="560"/>
      <c r="X115" s="587" t="s">
        <v>5</v>
      </c>
      <c r="Y115" s="588"/>
      <c r="Z115" s="589"/>
      <c r="AB115" s="652"/>
      <c r="AC115" s="653"/>
      <c r="AD115" s="653"/>
      <c r="AE115" s="654"/>
      <c r="AF115" s="549"/>
      <c r="AG115" s="550"/>
      <c r="AH115" s="537" t="s">
        <v>46</v>
      </c>
      <c r="AI115" s="538"/>
      <c r="AJ115" s="537" t="s">
        <v>47</v>
      </c>
      <c r="AK115" s="561"/>
      <c r="AL115" s="562"/>
      <c r="AM115" s="563"/>
      <c r="AN115" s="515"/>
      <c r="AO115" s="564">
        <f>AZ109</f>
        <v>1</v>
      </c>
      <c r="AP115" s="565"/>
      <c r="AQ115" s="555"/>
      <c r="AR115" s="556"/>
      <c r="AS115" s="556"/>
      <c r="AT115" s="556"/>
      <c r="AU115" s="558"/>
      <c r="AV115" s="556"/>
      <c r="AW115" s="556"/>
      <c r="AX115" s="560"/>
      <c r="AY115" s="587" t="s">
        <v>5</v>
      </c>
      <c r="AZ115" s="588"/>
      <c r="BA115" s="589"/>
    </row>
    <row r="116" spans="1:53" ht="14.25" customHeight="1">
      <c r="A116" s="724" t="s">
        <v>86</v>
      </c>
      <c r="B116" s="725"/>
      <c r="C116" s="725"/>
      <c r="D116" s="726"/>
      <c r="E116" s="216"/>
      <c r="F116" s="139" t="str">
        <f t="shared" ref="F116:F155" si="85">IF(E116&gt;0," -"," ")</f>
        <v xml:space="preserve"> </v>
      </c>
      <c r="G116" s="217"/>
      <c r="H116" s="218"/>
      <c r="I116" s="219"/>
      <c r="J116" s="219"/>
      <c r="K116" s="182"/>
      <c r="L116" s="179"/>
      <c r="M116" s="721" t="s">
        <v>8</v>
      </c>
      <c r="N116" s="579">
        <f>IF(P112&gt;0,P112," ")</f>
        <v>81</v>
      </c>
      <c r="O116" s="145" t="s">
        <v>14</v>
      </c>
      <c r="P116" s="293"/>
      <c r="Q116" s="139" t="str">
        <f t="shared" ref="Q116:Q155" si="86">IF(P116&gt;0," -"," ")</f>
        <v xml:space="preserve"> </v>
      </c>
      <c r="R116" s="146"/>
      <c r="S116" s="220"/>
      <c r="T116" s="293"/>
      <c r="U116" s="139" t="str">
        <f t="shared" ref="U116:U155" si="87">IF(T116&gt;0," -"," ")</f>
        <v xml:space="preserve"> </v>
      </c>
      <c r="V116" s="146"/>
      <c r="W116" s="220"/>
      <c r="X116" s="756"/>
      <c r="Y116" s="757"/>
      <c r="Z116" s="758"/>
      <c r="AB116" s="773"/>
      <c r="AC116" s="774"/>
      <c r="AD116" s="774"/>
      <c r="AE116" s="775"/>
      <c r="AF116" s="216"/>
      <c r="AG116" s="139" t="str">
        <f t="shared" ref="AG116:AG155" si="88">IF(AF116&gt;0," -"," ")</f>
        <v xml:space="preserve"> </v>
      </c>
      <c r="AH116" s="217"/>
      <c r="AI116" s="218"/>
      <c r="AJ116" s="219"/>
      <c r="AK116" s="219"/>
      <c r="AL116" s="182"/>
      <c r="AM116" s="179"/>
      <c r="AN116" s="721"/>
      <c r="AO116" s="579">
        <f>IF(AQ112&gt;0,AQ112," ")</f>
        <v>101</v>
      </c>
      <c r="AP116" s="145" t="s">
        <v>14</v>
      </c>
      <c r="AQ116" s="293"/>
      <c r="AR116" s="139" t="str">
        <f t="shared" ref="AR116:AR155" si="89">IF(AQ116&gt;0," -"," ")</f>
        <v xml:space="preserve"> </v>
      </c>
      <c r="AS116" s="146"/>
      <c r="AT116" s="220"/>
      <c r="AU116" s="293"/>
      <c r="AV116" s="139" t="str">
        <f t="shared" ref="AV116:AV155" si="90">IF(AU116&gt;0," -"," ")</f>
        <v xml:space="preserve"> </v>
      </c>
      <c r="AW116" s="146"/>
      <c r="AX116" s="220"/>
      <c r="AY116" s="756"/>
      <c r="AZ116" s="757"/>
      <c r="BA116" s="758"/>
    </row>
    <row r="117" spans="1:53" ht="14.25" customHeight="1">
      <c r="A117" s="727"/>
      <c r="B117" s="728"/>
      <c r="C117" s="728"/>
      <c r="D117" s="729"/>
      <c r="E117" s="222"/>
      <c r="F117" s="150" t="str">
        <f t="shared" si="85"/>
        <v xml:space="preserve"> </v>
      </c>
      <c r="G117" s="223"/>
      <c r="H117" s="224"/>
      <c r="I117" s="225"/>
      <c r="J117" s="225"/>
      <c r="K117" s="226"/>
      <c r="L117" s="180"/>
      <c r="M117" s="722"/>
      <c r="N117" s="474"/>
      <c r="O117" s="156" t="s">
        <v>15</v>
      </c>
      <c r="P117" s="294"/>
      <c r="Q117" s="150" t="str">
        <f t="shared" si="86"/>
        <v xml:space="preserve"> </v>
      </c>
      <c r="R117" s="223"/>
      <c r="S117" s="227"/>
      <c r="T117" s="294"/>
      <c r="U117" s="150" t="str">
        <f t="shared" si="87"/>
        <v xml:space="preserve"> </v>
      </c>
      <c r="V117" s="223"/>
      <c r="W117" s="227"/>
      <c r="X117" s="741"/>
      <c r="Y117" s="742"/>
      <c r="Z117" s="743"/>
      <c r="AB117" s="744"/>
      <c r="AC117" s="745"/>
      <c r="AD117" s="745"/>
      <c r="AE117" s="746"/>
      <c r="AF117" s="222"/>
      <c r="AG117" s="150" t="str">
        <f t="shared" si="88"/>
        <v xml:space="preserve"> </v>
      </c>
      <c r="AH117" s="223"/>
      <c r="AI117" s="224"/>
      <c r="AJ117" s="225"/>
      <c r="AK117" s="225"/>
      <c r="AL117" s="226"/>
      <c r="AM117" s="180"/>
      <c r="AN117" s="772"/>
      <c r="AO117" s="474"/>
      <c r="AP117" s="156" t="s">
        <v>15</v>
      </c>
      <c r="AQ117" s="294"/>
      <c r="AR117" s="150" t="str">
        <f t="shared" si="89"/>
        <v xml:space="preserve"> </v>
      </c>
      <c r="AS117" s="223"/>
      <c r="AT117" s="227"/>
      <c r="AU117" s="294"/>
      <c r="AV117" s="150" t="str">
        <f t="shared" si="90"/>
        <v xml:space="preserve"> </v>
      </c>
      <c r="AW117" s="223"/>
      <c r="AX117" s="227"/>
      <c r="AY117" s="741"/>
      <c r="AZ117" s="742"/>
      <c r="BA117" s="743"/>
    </row>
    <row r="118" spans="1:53" ht="14.25" customHeight="1">
      <c r="A118" s="727"/>
      <c r="B118" s="728"/>
      <c r="C118" s="728"/>
      <c r="D118" s="729"/>
      <c r="E118" s="222"/>
      <c r="F118" s="150" t="str">
        <f t="shared" si="85"/>
        <v xml:space="preserve"> </v>
      </c>
      <c r="G118" s="223"/>
      <c r="H118" s="224"/>
      <c r="I118" s="225"/>
      <c r="J118" s="225"/>
      <c r="K118" s="226"/>
      <c r="L118" s="180"/>
      <c r="M118" s="722"/>
      <c r="N118" s="473">
        <f>IF(N116&gt;0,N116+1," ")</f>
        <v>82</v>
      </c>
      <c r="O118" s="156" t="s">
        <v>14</v>
      </c>
      <c r="P118" s="294"/>
      <c r="Q118" s="150" t="str">
        <f t="shared" si="86"/>
        <v xml:space="preserve"> </v>
      </c>
      <c r="R118" s="223"/>
      <c r="S118" s="227"/>
      <c r="T118" s="294"/>
      <c r="U118" s="150" t="str">
        <f t="shared" si="87"/>
        <v xml:space="preserve"> </v>
      </c>
      <c r="V118" s="223"/>
      <c r="W118" s="227"/>
      <c r="X118" s="741"/>
      <c r="Y118" s="742"/>
      <c r="Z118" s="743"/>
      <c r="AB118" s="744"/>
      <c r="AC118" s="745"/>
      <c r="AD118" s="745"/>
      <c r="AE118" s="746"/>
      <c r="AF118" s="222"/>
      <c r="AG118" s="150" t="str">
        <f t="shared" si="88"/>
        <v xml:space="preserve"> </v>
      </c>
      <c r="AH118" s="223"/>
      <c r="AI118" s="224"/>
      <c r="AJ118" s="225"/>
      <c r="AK118" s="225"/>
      <c r="AL118" s="226"/>
      <c r="AM118" s="180"/>
      <c r="AN118" s="772"/>
      <c r="AO118" s="473">
        <f>IF(AO116&gt;0,AO116+1," ")</f>
        <v>102</v>
      </c>
      <c r="AP118" s="156" t="s">
        <v>14</v>
      </c>
      <c r="AQ118" s="294"/>
      <c r="AR118" s="150" t="str">
        <f t="shared" si="89"/>
        <v xml:space="preserve"> </v>
      </c>
      <c r="AS118" s="223"/>
      <c r="AT118" s="227"/>
      <c r="AU118" s="294"/>
      <c r="AV118" s="150" t="str">
        <f t="shared" si="90"/>
        <v xml:space="preserve"> </v>
      </c>
      <c r="AW118" s="223"/>
      <c r="AX118" s="227"/>
      <c r="AY118" s="741"/>
      <c r="AZ118" s="742"/>
      <c r="BA118" s="743"/>
    </row>
    <row r="119" spans="1:53" ht="14.25" customHeight="1">
      <c r="A119" s="727"/>
      <c r="B119" s="728"/>
      <c r="C119" s="728"/>
      <c r="D119" s="729"/>
      <c r="E119" s="222"/>
      <c r="F119" s="150" t="str">
        <f t="shared" si="85"/>
        <v xml:space="preserve"> </v>
      </c>
      <c r="G119" s="223"/>
      <c r="H119" s="224"/>
      <c r="I119" s="225"/>
      <c r="J119" s="225"/>
      <c r="K119" s="226"/>
      <c r="L119" s="180"/>
      <c r="M119" s="722"/>
      <c r="N119" s="474"/>
      <c r="O119" s="156" t="s">
        <v>15</v>
      </c>
      <c r="P119" s="294"/>
      <c r="Q119" s="150" t="str">
        <f t="shared" si="86"/>
        <v xml:space="preserve"> </v>
      </c>
      <c r="R119" s="223"/>
      <c r="S119" s="227"/>
      <c r="T119" s="294"/>
      <c r="U119" s="150" t="str">
        <f t="shared" si="87"/>
        <v xml:space="preserve"> </v>
      </c>
      <c r="V119" s="223"/>
      <c r="W119" s="227"/>
      <c r="X119" s="741"/>
      <c r="Y119" s="742"/>
      <c r="Z119" s="743"/>
      <c r="AB119" s="744"/>
      <c r="AC119" s="745"/>
      <c r="AD119" s="745"/>
      <c r="AE119" s="746"/>
      <c r="AF119" s="222"/>
      <c r="AG119" s="150" t="str">
        <f t="shared" si="88"/>
        <v xml:space="preserve"> </v>
      </c>
      <c r="AH119" s="223"/>
      <c r="AI119" s="224"/>
      <c r="AJ119" s="225"/>
      <c r="AK119" s="225"/>
      <c r="AL119" s="226"/>
      <c r="AM119" s="180"/>
      <c r="AN119" s="772"/>
      <c r="AO119" s="474"/>
      <c r="AP119" s="156" t="s">
        <v>15</v>
      </c>
      <c r="AQ119" s="294"/>
      <c r="AR119" s="150" t="str">
        <f t="shared" si="89"/>
        <v xml:space="preserve"> </v>
      </c>
      <c r="AS119" s="223"/>
      <c r="AT119" s="227"/>
      <c r="AU119" s="294"/>
      <c r="AV119" s="150" t="str">
        <f t="shared" si="90"/>
        <v xml:space="preserve"> </v>
      </c>
      <c r="AW119" s="223"/>
      <c r="AX119" s="227"/>
      <c r="AY119" s="741"/>
      <c r="AZ119" s="742"/>
      <c r="BA119" s="743"/>
    </row>
    <row r="120" spans="1:53" ht="14.25" customHeight="1">
      <c r="A120" s="727"/>
      <c r="B120" s="728"/>
      <c r="C120" s="728"/>
      <c r="D120" s="729"/>
      <c r="E120" s="222"/>
      <c r="F120" s="150" t="str">
        <f t="shared" si="85"/>
        <v xml:space="preserve"> </v>
      </c>
      <c r="G120" s="223"/>
      <c r="H120" s="224"/>
      <c r="I120" s="225"/>
      <c r="J120" s="225"/>
      <c r="K120" s="226"/>
      <c r="L120" s="180"/>
      <c r="M120" s="722"/>
      <c r="N120" s="473">
        <f>IF(N118&gt;0,N118+1," ")</f>
        <v>83</v>
      </c>
      <c r="O120" s="156" t="s">
        <v>14</v>
      </c>
      <c r="P120" s="294"/>
      <c r="Q120" s="150" t="str">
        <f t="shared" si="86"/>
        <v xml:space="preserve"> </v>
      </c>
      <c r="R120" s="223"/>
      <c r="S120" s="227"/>
      <c r="T120" s="294"/>
      <c r="U120" s="150" t="str">
        <f t="shared" si="87"/>
        <v xml:space="preserve"> </v>
      </c>
      <c r="V120" s="223"/>
      <c r="W120" s="227"/>
      <c r="X120" s="741"/>
      <c r="Y120" s="742"/>
      <c r="Z120" s="743"/>
      <c r="AB120" s="744"/>
      <c r="AC120" s="745"/>
      <c r="AD120" s="745"/>
      <c r="AE120" s="746"/>
      <c r="AF120" s="222"/>
      <c r="AG120" s="150" t="str">
        <f t="shared" si="88"/>
        <v xml:space="preserve"> </v>
      </c>
      <c r="AH120" s="223"/>
      <c r="AI120" s="224"/>
      <c r="AJ120" s="225"/>
      <c r="AK120" s="225"/>
      <c r="AL120" s="226"/>
      <c r="AM120" s="180"/>
      <c r="AN120" s="772"/>
      <c r="AO120" s="473">
        <f>IF(AO118&gt;0,AO118+1," ")</f>
        <v>103</v>
      </c>
      <c r="AP120" s="156" t="s">
        <v>14</v>
      </c>
      <c r="AQ120" s="294"/>
      <c r="AR120" s="150" t="str">
        <f t="shared" si="89"/>
        <v xml:space="preserve"> </v>
      </c>
      <c r="AS120" s="223"/>
      <c r="AT120" s="227"/>
      <c r="AU120" s="294"/>
      <c r="AV120" s="150" t="str">
        <f t="shared" si="90"/>
        <v xml:space="preserve"> </v>
      </c>
      <c r="AW120" s="223"/>
      <c r="AX120" s="227"/>
      <c r="AY120" s="741"/>
      <c r="AZ120" s="742"/>
      <c r="BA120" s="743"/>
    </row>
    <row r="121" spans="1:53" ht="14.25" customHeight="1">
      <c r="A121" s="727"/>
      <c r="B121" s="728"/>
      <c r="C121" s="728"/>
      <c r="D121" s="729"/>
      <c r="E121" s="222"/>
      <c r="F121" s="150" t="str">
        <f t="shared" si="85"/>
        <v xml:space="preserve"> </v>
      </c>
      <c r="G121" s="223"/>
      <c r="H121" s="224"/>
      <c r="I121" s="226"/>
      <c r="J121" s="225"/>
      <c r="K121" s="226"/>
      <c r="L121" s="180"/>
      <c r="M121" s="722"/>
      <c r="N121" s="474"/>
      <c r="O121" s="156" t="s">
        <v>15</v>
      </c>
      <c r="P121" s="294"/>
      <c r="Q121" s="150" t="str">
        <f t="shared" si="86"/>
        <v xml:space="preserve"> </v>
      </c>
      <c r="R121" s="223"/>
      <c r="S121" s="227"/>
      <c r="T121" s="294"/>
      <c r="U121" s="150" t="str">
        <f t="shared" si="87"/>
        <v xml:space="preserve"> </v>
      </c>
      <c r="V121" s="223"/>
      <c r="W121" s="227"/>
      <c r="X121" s="741"/>
      <c r="Y121" s="742"/>
      <c r="Z121" s="743"/>
      <c r="AB121" s="744"/>
      <c r="AC121" s="745"/>
      <c r="AD121" s="745"/>
      <c r="AE121" s="746"/>
      <c r="AF121" s="222"/>
      <c r="AG121" s="150" t="str">
        <f t="shared" si="88"/>
        <v xml:space="preserve"> </v>
      </c>
      <c r="AH121" s="223"/>
      <c r="AI121" s="224"/>
      <c r="AJ121" s="226"/>
      <c r="AK121" s="225"/>
      <c r="AL121" s="226"/>
      <c r="AM121" s="180"/>
      <c r="AN121" s="772"/>
      <c r="AO121" s="474"/>
      <c r="AP121" s="156" t="s">
        <v>15</v>
      </c>
      <c r="AQ121" s="294"/>
      <c r="AR121" s="150" t="str">
        <f t="shared" si="89"/>
        <v xml:space="preserve"> </v>
      </c>
      <c r="AS121" s="223"/>
      <c r="AT121" s="227"/>
      <c r="AU121" s="294"/>
      <c r="AV121" s="150" t="str">
        <f t="shared" si="90"/>
        <v xml:space="preserve"> </v>
      </c>
      <c r="AW121" s="223"/>
      <c r="AX121" s="227"/>
      <c r="AY121" s="741"/>
      <c r="AZ121" s="742"/>
      <c r="BA121" s="743"/>
    </row>
    <row r="122" spans="1:53" ht="14.25" customHeight="1">
      <c r="A122" s="727"/>
      <c r="B122" s="728"/>
      <c r="C122" s="728"/>
      <c r="D122" s="729"/>
      <c r="E122" s="222"/>
      <c r="F122" s="150" t="str">
        <f t="shared" si="85"/>
        <v xml:space="preserve"> </v>
      </c>
      <c r="G122" s="223"/>
      <c r="H122" s="224"/>
      <c r="I122" s="226"/>
      <c r="J122" s="225"/>
      <c r="K122" s="226"/>
      <c r="L122" s="180"/>
      <c r="M122" s="722"/>
      <c r="N122" s="473">
        <f t="shared" ref="N122" si="91">IF(N120&gt;0,N120+1," ")</f>
        <v>84</v>
      </c>
      <c r="O122" s="156" t="s">
        <v>14</v>
      </c>
      <c r="P122" s="294"/>
      <c r="Q122" s="150" t="str">
        <f t="shared" si="86"/>
        <v xml:space="preserve"> </v>
      </c>
      <c r="R122" s="223"/>
      <c r="S122" s="227"/>
      <c r="T122" s="294"/>
      <c r="U122" s="150" t="str">
        <f t="shared" si="87"/>
        <v xml:space="preserve"> </v>
      </c>
      <c r="V122" s="223"/>
      <c r="W122" s="227"/>
      <c r="X122" s="741"/>
      <c r="Y122" s="742"/>
      <c r="Z122" s="743"/>
      <c r="AB122" s="744"/>
      <c r="AC122" s="745"/>
      <c r="AD122" s="745"/>
      <c r="AE122" s="746"/>
      <c r="AF122" s="222"/>
      <c r="AG122" s="150" t="str">
        <f t="shared" si="88"/>
        <v xml:space="preserve"> </v>
      </c>
      <c r="AH122" s="223"/>
      <c r="AI122" s="224"/>
      <c r="AJ122" s="226"/>
      <c r="AK122" s="225"/>
      <c r="AL122" s="226"/>
      <c r="AM122" s="180"/>
      <c r="AN122" s="772"/>
      <c r="AO122" s="473">
        <f t="shared" ref="AO122" si="92">IF(AO120&gt;0,AO120+1," ")</f>
        <v>104</v>
      </c>
      <c r="AP122" s="156" t="s">
        <v>14</v>
      </c>
      <c r="AQ122" s="294"/>
      <c r="AR122" s="150" t="str">
        <f t="shared" si="89"/>
        <v xml:space="preserve"> </v>
      </c>
      <c r="AS122" s="223"/>
      <c r="AT122" s="227"/>
      <c r="AU122" s="294"/>
      <c r="AV122" s="150" t="str">
        <f t="shared" si="90"/>
        <v xml:space="preserve"> </v>
      </c>
      <c r="AW122" s="223"/>
      <c r="AX122" s="227"/>
      <c r="AY122" s="741"/>
      <c r="AZ122" s="742"/>
      <c r="BA122" s="743"/>
    </row>
    <row r="123" spans="1:53" ht="14.25" customHeight="1">
      <c r="A123" s="727"/>
      <c r="B123" s="728"/>
      <c r="C123" s="728"/>
      <c r="D123" s="729"/>
      <c r="E123" s="222"/>
      <c r="F123" s="150" t="str">
        <f t="shared" si="85"/>
        <v xml:space="preserve"> </v>
      </c>
      <c r="G123" s="223"/>
      <c r="H123" s="224"/>
      <c r="I123" s="226"/>
      <c r="J123" s="225"/>
      <c r="K123" s="226"/>
      <c r="L123" s="180"/>
      <c r="M123" s="722"/>
      <c r="N123" s="474"/>
      <c r="O123" s="156" t="s">
        <v>15</v>
      </c>
      <c r="P123" s="294"/>
      <c r="Q123" s="150" t="str">
        <f t="shared" si="86"/>
        <v xml:space="preserve"> </v>
      </c>
      <c r="R123" s="223"/>
      <c r="S123" s="227"/>
      <c r="T123" s="294"/>
      <c r="U123" s="150" t="str">
        <f t="shared" si="87"/>
        <v xml:space="preserve"> </v>
      </c>
      <c r="V123" s="223"/>
      <c r="W123" s="227"/>
      <c r="X123" s="741"/>
      <c r="Y123" s="742"/>
      <c r="Z123" s="743"/>
      <c r="AB123" s="744"/>
      <c r="AC123" s="745"/>
      <c r="AD123" s="745"/>
      <c r="AE123" s="746"/>
      <c r="AF123" s="222"/>
      <c r="AG123" s="150" t="str">
        <f t="shared" si="88"/>
        <v xml:space="preserve"> </v>
      </c>
      <c r="AH123" s="223"/>
      <c r="AI123" s="224"/>
      <c r="AJ123" s="226"/>
      <c r="AK123" s="225"/>
      <c r="AL123" s="226"/>
      <c r="AM123" s="180"/>
      <c r="AN123" s="772"/>
      <c r="AO123" s="474"/>
      <c r="AP123" s="156" t="s">
        <v>15</v>
      </c>
      <c r="AQ123" s="294"/>
      <c r="AR123" s="150" t="str">
        <f t="shared" si="89"/>
        <v xml:space="preserve"> </v>
      </c>
      <c r="AS123" s="223"/>
      <c r="AT123" s="227"/>
      <c r="AU123" s="294"/>
      <c r="AV123" s="150" t="str">
        <f t="shared" si="90"/>
        <v xml:space="preserve"> </v>
      </c>
      <c r="AW123" s="223"/>
      <c r="AX123" s="227"/>
      <c r="AY123" s="741"/>
      <c r="AZ123" s="742"/>
      <c r="BA123" s="743"/>
    </row>
    <row r="124" spans="1:53" ht="14.25" customHeight="1">
      <c r="A124" s="727"/>
      <c r="B124" s="728"/>
      <c r="C124" s="728"/>
      <c r="D124" s="729"/>
      <c r="E124" s="222"/>
      <c r="F124" s="150" t="str">
        <f t="shared" si="85"/>
        <v xml:space="preserve"> </v>
      </c>
      <c r="G124" s="223"/>
      <c r="H124" s="224"/>
      <c r="I124" s="226"/>
      <c r="J124" s="225"/>
      <c r="K124" s="226"/>
      <c r="L124" s="180"/>
      <c r="M124" s="722"/>
      <c r="N124" s="473">
        <f t="shared" ref="N124" si="93">IF(N122&gt;0,N122+1," ")</f>
        <v>85</v>
      </c>
      <c r="O124" s="156" t="s">
        <v>14</v>
      </c>
      <c r="P124" s="294"/>
      <c r="Q124" s="150" t="str">
        <f t="shared" si="86"/>
        <v xml:space="preserve"> </v>
      </c>
      <c r="R124" s="223"/>
      <c r="S124" s="227"/>
      <c r="T124" s="294"/>
      <c r="U124" s="150" t="str">
        <f t="shared" si="87"/>
        <v xml:space="preserve"> </v>
      </c>
      <c r="V124" s="223"/>
      <c r="W124" s="227"/>
      <c r="X124" s="741"/>
      <c r="Y124" s="742"/>
      <c r="Z124" s="743"/>
      <c r="AB124" s="744"/>
      <c r="AC124" s="745"/>
      <c r="AD124" s="745"/>
      <c r="AE124" s="746"/>
      <c r="AF124" s="222"/>
      <c r="AG124" s="150" t="str">
        <f t="shared" si="88"/>
        <v xml:space="preserve"> </v>
      </c>
      <c r="AH124" s="223"/>
      <c r="AI124" s="224"/>
      <c r="AJ124" s="226"/>
      <c r="AK124" s="225"/>
      <c r="AL124" s="226"/>
      <c r="AM124" s="180"/>
      <c r="AN124" s="772"/>
      <c r="AO124" s="473">
        <f t="shared" ref="AO124" si="94">IF(AO122&gt;0,AO122+1," ")</f>
        <v>105</v>
      </c>
      <c r="AP124" s="156" t="s">
        <v>14</v>
      </c>
      <c r="AQ124" s="294"/>
      <c r="AR124" s="150" t="str">
        <f t="shared" si="89"/>
        <v xml:space="preserve"> </v>
      </c>
      <c r="AS124" s="223"/>
      <c r="AT124" s="227"/>
      <c r="AU124" s="294"/>
      <c r="AV124" s="150" t="str">
        <f t="shared" si="90"/>
        <v xml:space="preserve"> </v>
      </c>
      <c r="AW124" s="223"/>
      <c r="AX124" s="227"/>
      <c r="AY124" s="741"/>
      <c r="AZ124" s="742"/>
      <c r="BA124" s="743"/>
    </row>
    <row r="125" spans="1:53" ht="14.25" customHeight="1">
      <c r="A125" s="727"/>
      <c r="B125" s="728"/>
      <c r="C125" s="728"/>
      <c r="D125" s="729"/>
      <c r="E125" s="222"/>
      <c r="F125" s="150" t="str">
        <f t="shared" si="85"/>
        <v xml:space="preserve"> </v>
      </c>
      <c r="G125" s="223"/>
      <c r="H125" s="224"/>
      <c r="I125" s="226"/>
      <c r="J125" s="225"/>
      <c r="K125" s="226"/>
      <c r="L125" s="180"/>
      <c r="M125" s="722"/>
      <c r="N125" s="474"/>
      <c r="O125" s="158" t="s">
        <v>15</v>
      </c>
      <c r="P125" s="294"/>
      <c r="Q125" s="150" t="str">
        <f t="shared" si="86"/>
        <v xml:space="preserve"> </v>
      </c>
      <c r="R125" s="223"/>
      <c r="S125" s="227"/>
      <c r="T125" s="294"/>
      <c r="U125" s="150" t="str">
        <f t="shared" si="87"/>
        <v xml:space="preserve"> </v>
      </c>
      <c r="V125" s="223"/>
      <c r="W125" s="227"/>
      <c r="X125" s="741"/>
      <c r="Y125" s="742"/>
      <c r="Z125" s="743"/>
      <c r="AB125" s="744"/>
      <c r="AC125" s="745"/>
      <c r="AD125" s="745"/>
      <c r="AE125" s="746"/>
      <c r="AF125" s="222"/>
      <c r="AG125" s="150" t="str">
        <f t="shared" si="88"/>
        <v xml:space="preserve"> </v>
      </c>
      <c r="AH125" s="223"/>
      <c r="AI125" s="224"/>
      <c r="AJ125" s="226"/>
      <c r="AK125" s="225"/>
      <c r="AL125" s="226"/>
      <c r="AM125" s="180"/>
      <c r="AN125" s="772"/>
      <c r="AO125" s="474"/>
      <c r="AP125" s="158" t="s">
        <v>15</v>
      </c>
      <c r="AQ125" s="294"/>
      <c r="AR125" s="150" t="str">
        <f t="shared" si="89"/>
        <v xml:space="preserve"> </v>
      </c>
      <c r="AS125" s="223"/>
      <c r="AT125" s="227"/>
      <c r="AU125" s="294"/>
      <c r="AV125" s="150" t="str">
        <f t="shared" si="90"/>
        <v xml:space="preserve"> </v>
      </c>
      <c r="AW125" s="223"/>
      <c r="AX125" s="227"/>
      <c r="AY125" s="741"/>
      <c r="AZ125" s="742"/>
      <c r="BA125" s="743"/>
    </row>
    <row r="126" spans="1:53" ht="14.25" customHeight="1">
      <c r="A126" s="727"/>
      <c r="B126" s="728"/>
      <c r="C126" s="728"/>
      <c r="D126" s="729"/>
      <c r="E126" s="222"/>
      <c r="F126" s="150" t="str">
        <f t="shared" si="85"/>
        <v xml:space="preserve"> </v>
      </c>
      <c r="G126" s="223"/>
      <c r="H126" s="224"/>
      <c r="I126" s="228"/>
      <c r="J126" s="229"/>
      <c r="K126" s="226"/>
      <c r="L126" s="180"/>
      <c r="M126" s="722"/>
      <c r="N126" s="473">
        <f t="shared" ref="N126" si="95">IF(N124&gt;0,N124+1," ")</f>
        <v>86</v>
      </c>
      <c r="O126" s="158" t="s">
        <v>14</v>
      </c>
      <c r="P126" s="294"/>
      <c r="Q126" s="150" t="str">
        <f t="shared" si="86"/>
        <v xml:space="preserve"> </v>
      </c>
      <c r="R126" s="223"/>
      <c r="S126" s="227"/>
      <c r="T126" s="294"/>
      <c r="U126" s="150" t="str">
        <f t="shared" si="87"/>
        <v xml:space="preserve"> </v>
      </c>
      <c r="V126" s="223"/>
      <c r="W126" s="227"/>
      <c r="X126" s="741"/>
      <c r="Y126" s="742"/>
      <c r="Z126" s="743"/>
      <c r="AB126" s="744"/>
      <c r="AC126" s="745"/>
      <c r="AD126" s="745"/>
      <c r="AE126" s="746"/>
      <c r="AF126" s="222"/>
      <c r="AG126" s="150" t="str">
        <f t="shared" si="88"/>
        <v xml:space="preserve"> </v>
      </c>
      <c r="AH126" s="223"/>
      <c r="AI126" s="224"/>
      <c r="AJ126" s="228"/>
      <c r="AK126" s="229"/>
      <c r="AL126" s="226"/>
      <c r="AM126" s="180"/>
      <c r="AN126" s="772"/>
      <c r="AO126" s="473">
        <f t="shared" ref="AO126" si="96">IF(AO124&gt;0,AO124+1," ")</f>
        <v>106</v>
      </c>
      <c r="AP126" s="158" t="s">
        <v>14</v>
      </c>
      <c r="AQ126" s="294"/>
      <c r="AR126" s="150" t="str">
        <f t="shared" si="89"/>
        <v xml:space="preserve"> </v>
      </c>
      <c r="AS126" s="223"/>
      <c r="AT126" s="227"/>
      <c r="AU126" s="294"/>
      <c r="AV126" s="150" t="str">
        <f t="shared" si="90"/>
        <v xml:space="preserve"> </v>
      </c>
      <c r="AW126" s="223"/>
      <c r="AX126" s="227"/>
      <c r="AY126" s="741"/>
      <c r="AZ126" s="742"/>
      <c r="BA126" s="743"/>
    </row>
    <row r="127" spans="1:53" ht="14.25" customHeight="1">
      <c r="A127" s="727"/>
      <c r="B127" s="728"/>
      <c r="C127" s="728"/>
      <c r="D127" s="729"/>
      <c r="E127" s="222"/>
      <c r="F127" s="150" t="str">
        <f t="shared" si="85"/>
        <v xml:space="preserve"> </v>
      </c>
      <c r="G127" s="223"/>
      <c r="H127" s="250"/>
      <c r="I127" s="226"/>
      <c r="J127" s="230"/>
      <c r="K127" s="225"/>
      <c r="L127" s="180"/>
      <c r="M127" s="722"/>
      <c r="N127" s="474"/>
      <c r="O127" s="158" t="s">
        <v>15</v>
      </c>
      <c r="P127" s="294"/>
      <c r="Q127" s="150" t="str">
        <f t="shared" si="86"/>
        <v xml:space="preserve"> </v>
      </c>
      <c r="R127" s="223"/>
      <c r="S127" s="227"/>
      <c r="T127" s="294"/>
      <c r="U127" s="150" t="str">
        <f t="shared" si="87"/>
        <v xml:space="preserve"> </v>
      </c>
      <c r="V127" s="223"/>
      <c r="W127" s="227"/>
      <c r="X127" s="741"/>
      <c r="Y127" s="742"/>
      <c r="Z127" s="743"/>
      <c r="AB127" s="744"/>
      <c r="AC127" s="745"/>
      <c r="AD127" s="745"/>
      <c r="AE127" s="746"/>
      <c r="AF127" s="222"/>
      <c r="AG127" s="150" t="str">
        <f t="shared" si="88"/>
        <v xml:space="preserve"> </v>
      </c>
      <c r="AH127" s="223"/>
      <c r="AI127" s="250"/>
      <c r="AJ127" s="226"/>
      <c r="AK127" s="230"/>
      <c r="AL127" s="225"/>
      <c r="AM127" s="180"/>
      <c r="AN127" s="772"/>
      <c r="AO127" s="474"/>
      <c r="AP127" s="158" t="s">
        <v>15</v>
      </c>
      <c r="AQ127" s="294"/>
      <c r="AR127" s="150" t="str">
        <f t="shared" si="89"/>
        <v xml:space="preserve"> </v>
      </c>
      <c r="AS127" s="223"/>
      <c r="AT127" s="227"/>
      <c r="AU127" s="294"/>
      <c r="AV127" s="150" t="str">
        <f t="shared" si="90"/>
        <v xml:space="preserve"> </v>
      </c>
      <c r="AW127" s="223"/>
      <c r="AX127" s="227"/>
      <c r="AY127" s="741"/>
      <c r="AZ127" s="742"/>
      <c r="BA127" s="743"/>
    </row>
    <row r="128" spans="1:53" ht="14.25" customHeight="1">
      <c r="A128" s="727"/>
      <c r="B128" s="728"/>
      <c r="C128" s="728"/>
      <c r="D128" s="729"/>
      <c r="E128" s="222"/>
      <c r="F128" s="150" t="str">
        <f t="shared" si="85"/>
        <v xml:space="preserve"> </v>
      </c>
      <c r="G128" s="223"/>
      <c r="H128" s="250"/>
      <c r="I128" s="231"/>
      <c r="J128" s="232"/>
      <c r="K128" s="225"/>
      <c r="L128" s="180"/>
      <c r="M128" s="722"/>
      <c r="N128" s="473">
        <f t="shared" ref="N128" si="97">IF(N126&gt;0,N126+1," ")</f>
        <v>87</v>
      </c>
      <c r="O128" s="158" t="s">
        <v>14</v>
      </c>
      <c r="P128" s="294"/>
      <c r="Q128" s="150" t="str">
        <f t="shared" si="86"/>
        <v xml:space="preserve"> </v>
      </c>
      <c r="R128" s="223"/>
      <c r="S128" s="227"/>
      <c r="T128" s="294"/>
      <c r="U128" s="150" t="str">
        <f t="shared" si="87"/>
        <v xml:space="preserve"> </v>
      </c>
      <c r="V128" s="223"/>
      <c r="W128" s="227"/>
      <c r="X128" s="741"/>
      <c r="Y128" s="742"/>
      <c r="Z128" s="743"/>
      <c r="AB128" s="744"/>
      <c r="AC128" s="745"/>
      <c r="AD128" s="745"/>
      <c r="AE128" s="746"/>
      <c r="AF128" s="222"/>
      <c r="AG128" s="150" t="str">
        <f t="shared" si="88"/>
        <v xml:space="preserve"> </v>
      </c>
      <c r="AH128" s="223"/>
      <c r="AI128" s="250"/>
      <c r="AJ128" s="231"/>
      <c r="AK128" s="232"/>
      <c r="AL128" s="225"/>
      <c r="AM128" s="180"/>
      <c r="AN128" s="772"/>
      <c r="AO128" s="473">
        <f t="shared" ref="AO128" si="98">IF(AO126&gt;0,AO126+1," ")</f>
        <v>107</v>
      </c>
      <c r="AP128" s="158" t="s">
        <v>14</v>
      </c>
      <c r="AQ128" s="294"/>
      <c r="AR128" s="150" t="str">
        <f t="shared" si="89"/>
        <v xml:space="preserve"> </v>
      </c>
      <c r="AS128" s="223"/>
      <c r="AT128" s="227"/>
      <c r="AU128" s="294"/>
      <c r="AV128" s="150" t="str">
        <f t="shared" si="90"/>
        <v xml:space="preserve"> </v>
      </c>
      <c r="AW128" s="223"/>
      <c r="AX128" s="227"/>
      <c r="AY128" s="741"/>
      <c r="AZ128" s="742"/>
      <c r="BA128" s="743"/>
    </row>
    <row r="129" spans="1:53" ht="14.25" customHeight="1">
      <c r="A129" s="727"/>
      <c r="B129" s="728"/>
      <c r="C129" s="728"/>
      <c r="D129" s="729"/>
      <c r="E129" s="222"/>
      <c r="F129" s="150" t="str">
        <f t="shared" si="85"/>
        <v xml:space="preserve"> </v>
      </c>
      <c r="G129" s="223"/>
      <c r="H129" s="224"/>
      <c r="I129" s="233"/>
      <c r="J129" s="234"/>
      <c r="K129" s="226"/>
      <c r="L129" s="180"/>
      <c r="M129" s="722"/>
      <c r="N129" s="474"/>
      <c r="O129" s="158" t="s">
        <v>15</v>
      </c>
      <c r="P129" s="294"/>
      <c r="Q129" s="150" t="str">
        <f t="shared" si="86"/>
        <v xml:space="preserve"> </v>
      </c>
      <c r="R129" s="223"/>
      <c r="S129" s="227"/>
      <c r="T129" s="294"/>
      <c r="U129" s="150" t="str">
        <f t="shared" si="87"/>
        <v xml:space="preserve"> </v>
      </c>
      <c r="V129" s="223"/>
      <c r="W129" s="227"/>
      <c r="X129" s="741"/>
      <c r="Y129" s="742"/>
      <c r="Z129" s="743"/>
      <c r="AB129" s="744"/>
      <c r="AC129" s="745"/>
      <c r="AD129" s="745"/>
      <c r="AE129" s="746"/>
      <c r="AF129" s="222"/>
      <c r="AG129" s="150" t="str">
        <f t="shared" si="88"/>
        <v xml:space="preserve"> </v>
      </c>
      <c r="AH129" s="223"/>
      <c r="AI129" s="224"/>
      <c r="AJ129" s="233"/>
      <c r="AK129" s="234"/>
      <c r="AL129" s="226"/>
      <c r="AM129" s="180"/>
      <c r="AN129" s="772"/>
      <c r="AO129" s="474"/>
      <c r="AP129" s="158" t="s">
        <v>15</v>
      </c>
      <c r="AQ129" s="294"/>
      <c r="AR129" s="150" t="str">
        <f t="shared" si="89"/>
        <v xml:space="preserve"> </v>
      </c>
      <c r="AS129" s="223"/>
      <c r="AT129" s="227"/>
      <c r="AU129" s="294"/>
      <c r="AV129" s="150" t="str">
        <f t="shared" si="90"/>
        <v xml:space="preserve"> </v>
      </c>
      <c r="AW129" s="223"/>
      <c r="AX129" s="227"/>
      <c r="AY129" s="741"/>
      <c r="AZ129" s="742"/>
      <c r="BA129" s="743"/>
    </row>
    <row r="130" spans="1:53" ht="14.25" customHeight="1">
      <c r="A130" s="727"/>
      <c r="B130" s="728"/>
      <c r="C130" s="728"/>
      <c r="D130" s="729"/>
      <c r="E130" s="222"/>
      <c r="F130" s="150" t="str">
        <f t="shared" si="85"/>
        <v xml:space="preserve"> </v>
      </c>
      <c r="G130" s="223"/>
      <c r="H130" s="224"/>
      <c r="I130" s="226"/>
      <c r="J130" s="225"/>
      <c r="K130" s="226"/>
      <c r="L130" s="180"/>
      <c r="M130" s="722"/>
      <c r="N130" s="473">
        <f t="shared" ref="N130" si="99">IF(N128&gt;0,N128+1," ")</f>
        <v>88</v>
      </c>
      <c r="O130" s="158" t="s">
        <v>14</v>
      </c>
      <c r="P130" s="294"/>
      <c r="Q130" s="150" t="str">
        <f t="shared" si="86"/>
        <v xml:space="preserve"> </v>
      </c>
      <c r="R130" s="223"/>
      <c r="S130" s="227"/>
      <c r="T130" s="294"/>
      <c r="U130" s="150" t="str">
        <f t="shared" si="87"/>
        <v xml:space="preserve"> </v>
      </c>
      <c r="V130" s="223"/>
      <c r="W130" s="227"/>
      <c r="X130" s="741"/>
      <c r="Y130" s="742"/>
      <c r="Z130" s="743"/>
      <c r="AB130" s="744"/>
      <c r="AC130" s="745"/>
      <c r="AD130" s="745"/>
      <c r="AE130" s="746"/>
      <c r="AF130" s="222"/>
      <c r="AG130" s="150" t="str">
        <f t="shared" si="88"/>
        <v xml:space="preserve"> </v>
      </c>
      <c r="AH130" s="223"/>
      <c r="AI130" s="224"/>
      <c r="AJ130" s="226"/>
      <c r="AK130" s="225"/>
      <c r="AL130" s="226"/>
      <c r="AM130" s="180"/>
      <c r="AN130" s="772"/>
      <c r="AO130" s="473">
        <f t="shared" ref="AO130" si="100">IF(AO128&gt;0,AO128+1," ")</f>
        <v>108</v>
      </c>
      <c r="AP130" s="158" t="s">
        <v>14</v>
      </c>
      <c r="AQ130" s="294"/>
      <c r="AR130" s="150" t="str">
        <f t="shared" si="89"/>
        <v xml:space="preserve"> </v>
      </c>
      <c r="AS130" s="223"/>
      <c r="AT130" s="227"/>
      <c r="AU130" s="294"/>
      <c r="AV130" s="150" t="str">
        <f t="shared" si="90"/>
        <v xml:space="preserve"> </v>
      </c>
      <c r="AW130" s="223"/>
      <c r="AX130" s="227"/>
      <c r="AY130" s="741"/>
      <c r="AZ130" s="742"/>
      <c r="BA130" s="743"/>
    </row>
    <row r="131" spans="1:53" ht="14.25" customHeight="1">
      <c r="A131" s="727"/>
      <c r="B131" s="728"/>
      <c r="C131" s="728"/>
      <c r="D131" s="729"/>
      <c r="E131" s="222"/>
      <c r="F131" s="150" t="str">
        <f t="shared" si="85"/>
        <v xml:space="preserve"> </v>
      </c>
      <c r="G131" s="223"/>
      <c r="H131" s="224"/>
      <c r="I131" s="226"/>
      <c r="J131" s="225"/>
      <c r="K131" s="226"/>
      <c r="L131" s="180"/>
      <c r="M131" s="722"/>
      <c r="N131" s="474"/>
      <c r="O131" s="158" t="s">
        <v>15</v>
      </c>
      <c r="P131" s="294"/>
      <c r="Q131" s="150" t="str">
        <f t="shared" si="86"/>
        <v xml:space="preserve"> </v>
      </c>
      <c r="R131" s="223"/>
      <c r="S131" s="227"/>
      <c r="T131" s="294"/>
      <c r="U131" s="150" t="str">
        <f t="shared" si="87"/>
        <v xml:space="preserve"> </v>
      </c>
      <c r="V131" s="223"/>
      <c r="W131" s="227"/>
      <c r="X131" s="741"/>
      <c r="Y131" s="742"/>
      <c r="Z131" s="743"/>
      <c r="AB131" s="744"/>
      <c r="AC131" s="745"/>
      <c r="AD131" s="745"/>
      <c r="AE131" s="746"/>
      <c r="AF131" s="222"/>
      <c r="AG131" s="150" t="str">
        <f t="shared" si="88"/>
        <v xml:space="preserve"> </v>
      </c>
      <c r="AH131" s="223"/>
      <c r="AI131" s="224"/>
      <c r="AJ131" s="226"/>
      <c r="AK131" s="225"/>
      <c r="AL131" s="226"/>
      <c r="AM131" s="180"/>
      <c r="AN131" s="772"/>
      <c r="AO131" s="474"/>
      <c r="AP131" s="158" t="s">
        <v>15</v>
      </c>
      <c r="AQ131" s="294"/>
      <c r="AR131" s="150" t="str">
        <f t="shared" si="89"/>
        <v xml:space="preserve"> </v>
      </c>
      <c r="AS131" s="223"/>
      <c r="AT131" s="227"/>
      <c r="AU131" s="294"/>
      <c r="AV131" s="150" t="str">
        <f t="shared" si="90"/>
        <v xml:space="preserve"> </v>
      </c>
      <c r="AW131" s="223"/>
      <c r="AX131" s="227"/>
      <c r="AY131" s="741"/>
      <c r="AZ131" s="742"/>
      <c r="BA131" s="743"/>
    </row>
    <row r="132" spans="1:53" ht="14.25" customHeight="1">
      <c r="A132" s="727"/>
      <c r="B132" s="728"/>
      <c r="C132" s="728"/>
      <c r="D132" s="729"/>
      <c r="E132" s="222"/>
      <c r="F132" s="150" t="str">
        <f t="shared" si="85"/>
        <v xml:space="preserve"> </v>
      </c>
      <c r="G132" s="223"/>
      <c r="H132" s="224"/>
      <c r="I132" s="226"/>
      <c r="J132" s="225"/>
      <c r="K132" s="226"/>
      <c r="L132" s="180"/>
      <c r="M132" s="722"/>
      <c r="N132" s="473">
        <f t="shared" ref="N132" si="101">IF(N130&gt;0,N130+1," ")</f>
        <v>89</v>
      </c>
      <c r="O132" s="158" t="s">
        <v>14</v>
      </c>
      <c r="P132" s="294"/>
      <c r="Q132" s="150" t="str">
        <f t="shared" si="86"/>
        <v xml:space="preserve"> </v>
      </c>
      <c r="R132" s="223"/>
      <c r="S132" s="227"/>
      <c r="T132" s="294"/>
      <c r="U132" s="150" t="str">
        <f t="shared" si="87"/>
        <v xml:space="preserve"> </v>
      </c>
      <c r="V132" s="223"/>
      <c r="W132" s="227"/>
      <c r="X132" s="741"/>
      <c r="Y132" s="742"/>
      <c r="Z132" s="743"/>
      <c r="AB132" s="744"/>
      <c r="AC132" s="745"/>
      <c r="AD132" s="745"/>
      <c r="AE132" s="746"/>
      <c r="AF132" s="222"/>
      <c r="AG132" s="150" t="str">
        <f t="shared" si="88"/>
        <v xml:space="preserve"> </v>
      </c>
      <c r="AH132" s="223"/>
      <c r="AI132" s="224"/>
      <c r="AJ132" s="226"/>
      <c r="AK132" s="225"/>
      <c r="AL132" s="226"/>
      <c r="AM132" s="180"/>
      <c r="AN132" s="772"/>
      <c r="AO132" s="473">
        <f t="shared" ref="AO132" si="102">IF(AO130&gt;0,AO130+1," ")</f>
        <v>109</v>
      </c>
      <c r="AP132" s="158" t="s">
        <v>14</v>
      </c>
      <c r="AQ132" s="294"/>
      <c r="AR132" s="150" t="str">
        <f t="shared" si="89"/>
        <v xml:space="preserve"> </v>
      </c>
      <c r="AS132" s="223"/>
      <c r="AT132" s="227"/>
      <c r="AU132" s="294"/>
      <c r="AV132" s="150" t="str">
        <f t="shared" si="90"/>
        <v xml:space="preserve"> </v>
      </c>
      <c r="AW132" s="223"/>
      <c r="AX132" s="227"/>
      <c r="AY132" s="741"/>
      <c r="AZ132" s="742"/>
      <c r="BA132" s="743"/>
    </row>
    <row r="133" spans="1:53" ht="14.25" customHeight="1">
      <c r="A133" s="727"/>
      <c r="B133" s="728"/>
      <c r="C133" s="728"/>
      <c r="D133" s="729"/>
      <c r="E133" s="222"/>
      <c r="F133" s="150" t="str">
        <f t="shared" si="85"/>
        <v xml:space="preserve"> </v>
      </c>
      <c r="G133" s="223"/>
      <c r="H133" s="224"/>
      <c r="I133" s="226"/>
      <c r="J133" s="225"/>
      <c r="K133" s="226"/>
      <c r="L133" s="180"/>
      <c r="M133" s="722"/>
      <c r="N133" s="474"/>
      <c r="O133" s="158" t="s">
        <v>15</v>
      </c>
      <c r="P133" s="294"/>
      <c r="Q133" s="150" t="str">
        <f t="shared" si="86"/>
        <v xml:space="preserve"> </v>
      </c>
      <c r="R133" s="223"/>
      <c r="S133" s="227"/>
      <c r="T133" s="294"/>
      <c r="U133" s="150" t="str">
        <f t="shared" si="87"/>
        <v xml:space="preserve"> </v>
      </c>
      <c r="V133" s="223"/>
      <c r="W133" s="227"/>
      <c r="X133" s="741"/>
      <c r="Y133" s="742"/>
      <c r="Z133" s="743"/>
      <c r="AB133" s="744"/>
      <c r="AC133" s="745"/>
      <c r="AD133" s="745"/>
      <c r="AE133" s="746"/>
      <c r="AF133" s="222"/>
      <c r="AG133" s="150" t="str">
        <f t="shared" si="88"/>
        <v xml:space="preserve"> </v>
      </c>
      <c r="AH133" s="223"/>
      <c r="AI133" s="224"/>
      <c r="AJ133" s="226"/>
      <c r="AK133" s="225"/>
      <c r="AL133" s="226"/>
      <c r="AM133" s="180"/>
      <c r="AN133" s="772"/>
      <c r="AO133" s="474"/>
      <c r="AP133" s="158" t="s">
        <v>15</v>
      </c>
      <c r="AQ133" s="294"/>
      <c r="AR133" s="150" t="str">
        <f t="shared" si="89"/>
        <v xml:space="preserve"> </v>
      </c>
      <c r="AS133" s="223"/>
      <c r="AT133" s="227"/>
      <c r="AU133" s="294"/>
      <c r="AV133" s="150" t="str">
        <f t="shared" si="90"/>
        <v xml:space="preserve"> </v>
      </c>
      <c r="AW133" s="223"/>
      <c r="AX133" s="227"/>
      <c r="AY133" s="741"/>
      <c r="AZ133" s="742"/>
      <c r="BA133" s="743"/>
    </row>
    <row r="134" spans="1:53" ht="14.25" customHeight="1">
      <c r="A134" s="727"/>
      <c r="B134" s="728"/>
      <c r="C134" s="728"/>
      <c r="D134" s="729"/>
      <c r="E134" s="222"/>
      <c r="F134" s="150" t="str">
        <f t="shared" si="85"/>
        <v xml:space="preserve"> </v>
      </c>
      <c r="G134" s="223"/>
      <c r="H134" s="224"/>
      <c r="I134" s="226"/>
      <c r="J134" s="225"/>
      <c r="K134" s="226"/>
      <c r="L134" s="180"/>
      <c r="M134" s="722"/>
      <c r="N134" s="473">
        <f t="shared" ref="N134" si="103">IF(N132&gt;0,N132+1," ")</f>
        <v>90</v>
      </c>
      <c r="O134" s="158" t="s">
        <v>14</v>
      </c>
      <c r="P134" s="294"/>
      <c r="Q134" s="150" t="str">
        <f t="shared" si="86"/>
        <v xml:space="preserve"> </v>
      </c>
      <c r="R134" s="223"/>
      <c r="S134" s="227"/>
      <c r="T134" s="294"/>
      <c r="U134" s="150" t="str">
        <f t="shared" si="87"/>
        <v xml:space="preserve"> </v>
      </c>
      <c r="V134" s="223"/>
      <c r="W134" s="227"/>
      <c r="X134" s="741"/>
      <c r="Y134" s="742"/>
      <c r="Z134" s="743"/>
      <c r="AB134" s="744"/>
      <c r="AC134" s="745"/>
      <c r="AD134" s="745"/>
      <c r="AE134" s="746"/>
      <c r="AF134" s="222"/>
      <c r="AG134" s="150" t="str">
        <f t="shared" si="88"/>
        <v xml:space="preserve"> </v>
      </c>
      <c r="AH134" s="223"/>
      <c r="AI134" s="224"/>
      <c r="AJ134" s="226"/>
      <c r="AK134" s="225"/>
      <c r="AL134" s="226"/>
      <c r="AM134" s="180"/>
      <c r="AN134" s="772"/>
      <c r="AO134" s="473">
        <f t="shared" ref="AO134" si="104">IF(AO132&gt;0,AO132+1," ")</f>
        <v>110</v>
      </c>
      <c r="AP134" s="158" t="s">
        <v>14</v>
      </c>
      <c r="AQ134" s="294"/>
      <c r="AR134" s="150" t="str">
        <f t="shared" si="89"/>
        <v xml:space="preserve"> </v>
      </c>
      <c r="AS134" s="223"/>
      <c r="AT134" s="227"/>
      <c r="AU134" s="294"/>
      <c r="AV134" s="150" t="str">
        <f t="shared" si="90"/>
        <v xml:space="preserve"> </v>
      </c>
      <c r="AW134" s="223"/>
      <c r="AX134" s="227"/>
      <c r="AY134" s="741"/>
      <c r="AZ134" s="742"/>
      <c r="BA134" s="743"/>
    </row>
    <row r="135" spans="1:53" ht="14.25" customHeight="1" thickBot="1">
      <c r="A135" s="727"/>
      <c r="B135" s="728"/>
      <c r="C135" s="728"/>
      <c r="D135" s="729"/>
      <c r="E135" s="235"/>
      <c r="F135" s="168" t="str">
        <f t="shared" si="85"/>
        <v xml:space="preserve"> </v>
      </c>
      <c r="G135" s="176"/>
      <c r="H135" s="242"/>
      <c r="I135" s="236"/>
      <c r="J135" s="236"/>
      <c r="K135" s="237"/>
      <c r="L135" s="181"/>
      <c r="M135" s="723"/>
      <c r="N135" s="493"/>
      <c r="O135" s="174" t="s">
        <v>15</v>
      </c>
      <c r="P135" s="238"/>
      <c r="Q135" s="168" t="str">
        <f t="shared" si="86"/>
        <v xml:space="preserve"> </v>
      </c>
      <c r="R135" s="176"/>
      <c r="S135" s="239"/>
      <c r="T135" s="238"/>
      <c r="U135" s="176" t="str">
        <f t="shared" si="87"/>
        <v xml:space="preserve"> </v>
      </c>
      <c r="V135" s="176"/>
      <c r="W135" s="239"/>
      <c r="X135" s="751"/>
      <c r="Y135" s="752"/>
      <c r="Z135" s="589"/>
      <c r="AB135" s="753"/>
      <c r="AC135" s="754"/>
      <c r="AD135" s="754"/>
      <c r="AE135" s="755"/>
      <c r="AF135" s="235"/>
      <c r="AG135" s="168" t="str">
        <f t="shared" si="88"/>
        <v xml:space="preserve"> </v>
      </c>
      <c r="AH135" s="176"/>
      <c r="AI135" s="242"/>
      <c r="AJ135" s="236"/>
      <c r="AK135" s="236"/>
      <c r="AL135" s="237"/>
      <c r="AM135" s="181"/>
      <c r="AN135" s="772"/>
      <c r="AO135" s="493"/>
      <c r="AP135" s="174" t="s">
        <v>15</v>
      </c>
      <c r="AQ135" s="238"/>
      <c r="AR135" s="168" t="str">
        <f t="shared" si="89"/>
        <v xml:space="preserve"> </v>
      </c>
      <c r="AS135" s="176"/>
      <c r="AT135" s="239"/>
      <c r="AU135" s="238"/>
      <c r="AV135" s="176" t="str">
        <f t="shared" si="90"/>
        <v xml:space="preserve"> </v>
      </c>
      <c r="AW135" s="176"/>
      <c r="AX135" s="239"/>
      <c r="AY135" s="751"/>
      <c r="AZ135" s="752"/>
      <c r="BA135" s="589"/>
    </row>
    <row r="136" spans="1:53" ht="14.25" customHeight="1">
      <c r="A136" s="727"/>
      <c r="B136" s="728"/>
      <c r="C136" s="728"/>
      <c r="D136" s="729"/>
      <c r="E136" s="221"/>
      <c r="F136" s="139" t="str">
        <f t="shared" si="85"/>
        <v xml:space="preserve"> </v>
      </c>
      <c r="G136" s="217"/>
      <c r="H136" s="218"/>
      <c r="I136" s="219"/>
      <c r="J136" s="219"/>
      <c r="K136" s="240"/>
      <c r="L136" s="179"/>
      <c r="M136" s="721" t="s">
        <v>232</v>
      </c>
      <c r="N136" s="473">
        <f t="shared" ref="N136" si="105">IF(N134&gt;0,N134+1," ")</f>
        <v>91</v>
      </c>
      <c r="O136" s="179" t="s">
        <v>14</v>
      </c>
      <c r="P136" s="295" t="s">
        <v>161</v>
      </c>
      <c r="Q136" s="146" t="str">
        <f t="shared" si="86"/>
        <v xml:space="preserve"> -</v>
      </c>
      <c r="R136" s="146" t="s">
        <v>233</v>
      </c>
      <c r="S136" s="220" t="s">
        <v>14</v>
      </c>
      <c r="T136" s="295"/>
      <c r="U136" s="146" t="str">
        <f t="shared" si="87"/>
        <v xml:space="preserve"> </v>
      </c>
      <c r="V136" s="146"/>
      <c r="W136" s="220"/>
      <c r="X136" s="756"/>
      <c r="Y136" s="757"/>
      <c r="Z136" s="758"/>
      <c r="AB136" s="759"/>
      <c r="AC136" s="760"/>
      <c r="AD136" s="760"/>
      <c r="AE136" s="761"/>
      <c r="AF136" s="221"/>
      <c r="AG136" s="139" t="str">
        <f t="shared" si="88"/>
        <v xml:space="preserve"> </v>
      </c>
      <c r="AH136" s="217"/>
      <c r="AI136" s="218"/>
      <c r="AJ136" s="219"/>
      <c r="AK136" s="219"/>
      <c r="AL136" s="240"/>
      <c r="AM136" s="179"/>
      <c r="AN136" s="772"/>
      <c r="AO136" s="473">
        <f t="shared" ref="AO136" si="106">IF(AO134&gt;0,AO134+1," ")</f>
        <v>111</v>
      </c>
      <c r="AP136" s="179" t="s">
        <v>14</v>
      </c>
      <c r="AQ136" s="295"/>
      <c r="AR136" s="146" t="str">
        <f t="shared" si="89"/>
        <v xml:space="preserve"> </v>
      </c>
      <c r="AS136" s="146"/>
      <c r="AT136" s="220"/>
      <c r="AU136" s="295"/>
      <c r="AV136" s="146" t="str">
        <f t="shared" si="90"/>
        <v xml:space="preserve"> </v>
      </c>
      <c r="AW136" s="146"/>
      <c r="AX136" s="220"/>
      <c r="AY136" s="756"/>
      <c r="AZ136" s="757"/>
      <c r="BA136" s="758"/>
    </row>
    <row r="137" spans="1:53" ht="14.25" customHeight="1">
      <c r="A137" s="727"/>
      <c r="B137" s="728"/>
      <c r="C137" s="728"/>
      <c r="D137" s="729"/>
      <c r="E137" s="222"/>
      <c r="F137" s="150" t="str">
        <f t="shared" si="85"/>
        <v xml:space="preserve"> </v>
      </c>
      <c r="G137" s="223"/>
      <c r="H137" s="224"/>
      <c r="I137" s="225"/>
      <c r="J137" s="225"/>
      <c r="K137" s="226"/>
      <c r="L137" s="180"/>
      <c r="M137" s="722"/>
      <c r="N137" s="474"/>
      <c r="O137" s="180" t="s">
        <v>15</v>
      </c>
      <c r="P137" s="294" t="s">
        <v>161</v>
      </c>
      <c r="Q137" s="150" t="str">
        <f t="shared" si="86"/>
        <v xml:space="preserve"> -</v>
      </c>
      <c r="R137" s="223" t="s">
        <v>234</v>
      </c>
      <c r="S137" s="227" t="s">
        <v>14</v>
      </c>
      <c r="T137" s="294"/>
      <c r="U137" s="150" t="str">
        <f t="shared" si="87"/>
        <v xml:space="preserve"> </v>
      </c>
      <c r="V137" s="223"/>
      <c r="W137" s="227"/>
      <c r="X137" s="741"/>
      <c r="Y137" s="742"/>
      <c r="Z137" s="743"/>
      <c r="AB137" s="744"/>
      <c r="AC137" s="745"/>
      <c r="AD137" s="745"/>
      <c r="AE137" s="746"/>
      <c r="AF137" s="222"/>
      <c r="AG137" s="150" t="str">
        <f t="shared" si="88"/>
        <v xml:space="preserve"> </v>
      </c>
      <c r="AH137" s="223"/>
      <c r="AI137" s="224"/>
      <c r="AJ137" s="225"/>
      <c r="AK137" s="225"/>
      <c r="AL137" s="226"/>
      <c r="AM137" s="180"/>
      <c r="AN137" s="772"/>
      <c r="AO137" s="474"/>
      <c r="AP137" s="180" t="s">
        <v>15</v>
      </c>
      <c r="AQ137" s="294"/>
      <c r="AR137" s="150" t="str">
        <f t="shared" si="89"/>
        <v xml:space="preserve"> </v>
      </c>
      <c r="AS137" s="223"/>
      <c r="AT137" s="227"/>
      <c r="AU137" s="294"/>
      <c r="AV137" s="150" t="str">
        <f t="shared" si="90"/>
        <v xml:space="preserve"> </v>
      </c>
      <c r="AW137" s="223"/>
      <c r="AX137" s="227"/>
      <c r="AY137" s="741"/>
      <c r="AZ137" s="742"/>
      <c r="BA137" s="743"/>
    </row>
    <row r="138" spans="1:53" ht="14.25" customHeight="1">
      <c r="A138" s="727"/>
      <c r="B138" s="728"/>
      <c r="C138" s="728"/>
      <c r="D138" s="729"/>
      <c r="E138" s="222"/>
      <c r="F138" s="150" t="str">
        <f t="shared" si="85"/>
        <v xml:space="preserve"> </v>
      </c>
      <c r="G138" s="223"/>
      <c r="H138" s="224"/>
      <c r="I138" s="225"/>
      <c r="J138" s="225"/>
      <c r="K138" s="226"/>
      <c r="L138" s="180"/>
      <c r="M138" s="722"/>
      <c r="N138" s="473">
        <f t="shared" ref="N138" si="107">IF(N136&gt;0,N136+1," ")</f>
        <v>92</v>
      </c>
      <c r="O138" s="180" t="s">
        <v>14</v>
      </c>
      <c r="P138" s="294" t="s">
        <v>161</v>
      </c>
      <c r="Q138" s="150" t="str">
        <f t="shared" si="86"/>
        <v xml:space="preserve"> -</v>
      </c>
      <c r="R138" s="223" t="s">
        <v>234</v>
      </c>
      <c r="S138" s="227" t="s">
        <v>124</v>
      </c>
      <c r="T138" s="294"/>
      <c r="U138" s="150" t="str">
        <f t="shared" si="87"/>
        <v xml:space="preserve"> </v>
      </c>
      <c r="V138" s="223"/>
      <c r="W138" s="227"/>
      <c r="X138" s="741"/>
      <c r="Y138" s="742"/>
      <c r="Z138" s="743"/>
      <c r="AB138" s="744"/>
      <c r="AC138" s="745"/>
      <c r="AD138" s="745"/>
      <c r="AE138" s="746"/>
      <c r="AF138" s="222"/>
      <c r="AG138" s="150" t="str">
        <f t="shared" si="88"/>
        <v xml:space="preserve"> </v>
      </c>
      <c r="AH138" s="223"/>
      <c r="AI138" s="224"/>
      <c r="AJ138" s="225"/>
      <c r="AK138" s="225"/>
      <c r="AL138" s="226"/>
      <c r="AM138" s="180"/>
      <c r="AN138" s="772"/>
      <c r="AO138" s="473">
        <f t="shared" ref="AO138" si="108">IF(AO136&gt;0,AO136+1," ")</f>
        <v>112</v>
      </c>
      <c r="AP138" s="180" t="s">
        <v>14</v>
      </c>
      <c r="AQ138" s="294"/>
      <c r="AR138" s="150" t="str">
        <f t="shared" si="89"/>
        <v xml:space="preserve"> </v>
      </c>
      <c r="AS138" s="223"/>
      <c r="AT138" s="227"/>
      <c r="AU138" s="294"/>
      <c r="AV138" s="150" t="str">
        <f t="shared" si="90"/>
        <v xml:space="preserve"> </v>
      </c>
      <c r="AW138" s="223"/>
      <c r="AX138" s="227"/>
      <c r="AY138" s="741"/>
      <c r="AZ138" s="742"/>
      <c r="BA138" s="743"/>
    </row>
    <row r="139" spans="1:53" ht="14.25" customHeight="1">
      <c r="A139" s="727"/>
      <c r="B139" s="728"/>
      <c r="C139" s="728"/>
      <c r="D139" s="729"/>
      <c r="E139" s="222"/>
      <c r="F139" s="150" t="str">
        <f t="shared" si="85"/>
        <v xml:space="preserve"> </v>
      </c>
      <c r="G139" s="223"/>
      <c r="H139" s="224"/>
      <c r="I139" s="225"/>
      <c r="J139" s="225"/>
      <c r="K139" s="226"/>
      <c r="L139" s="180"/>
      <c r="M139" s="722"/>
      <c r="N139" s="474"/>
      <c r="O139" s="180" t="s">
        <v>15</v>
      </c>
      <c r="P139" s="294" t="s">
        <v>161</v>
      </c>
      <c r="Q139" s="150" t="str">
        <f t="shared" si="86"/>
        <v xml:space="preserve"> -</v>
      </c>
      <c r="R139" s="223" t="s">
        <v>235</v>
      </c>
      <c r="S139" s="227" t="s">
        <v>14</v>
      </c>
      <c r="T139" s="294"/>
      <c r="U139" s="150" t="str">
        <f t="shared" si="87"/>
        <v xml:space="preserve"> </v>
      </c>
      <c r="V139" s="223"/>
      <c r="W139" s="227"/>
      <c r="X139" s="741"/>
      <c r="Y139" s="742"/>
      <c r="Z139" s="743"/>
      <c r="AB139" s="744"/>
      <c r="AC139" s="745"/>
      <c r="AD139" s="745"/>
      <c r="AE139" s="746"/>
      <c r="AF139" s="222"/>
      <c r="AG139" s="150" t="str">
        <f t="shared" si="88"/>
        <v xml:space="preserve"> </v>
      </c>
      <c r="AH139" s="223"/>
      <c r="AI139" s="224"/>
      <c r="AJ139" s="225"/>
      <c r="AK139" s="225"/>
      <c r="AL139" s="226"/>
      <c r="AM139" s="180"/>
      <c r="AN139" s="772"/>
      <c r="AO139" s="474"/>
      <c r="AP139" s="180" t="s">
        <v>15</v>
      </c>
      <c r="AQ139" s="294"/>
      <c r="AR139" s="150" t="str">
        <f t="shared" si="89"/>
        <v xml:space="preserve"> </v>
      </c>
      <c r="AS139" s="223"/>
      <c r="AT139" s="227"/>
      <c r="AU139" s="294"/>
      <c r="AV139" s="150" t="str">
        <f t="shared" si="90"/>
        <v xml:space="preserve"> </v>
      </c>
      <c r="AW139" s="223"/>
      <c r="AX139" s="227"/>
      <c r="AY139" s="741"/>
      <c r="AZ139" s="742"/>
      <c r="BA139" s="743"/>
    </row>
    <row r="140" spans="1:53" ht="14.25" customHeight="1">
      <c r="A140" s="727"/>
      <c r="B140" s="728"/>
      <c r="C140" s="728"/>
      <c r="D140" s="729"/>
      <c r="E140" s="222"/>
      <c r="F140" s="150" t="str">
        <f t="shared" si="85"/>
        <v xml:space="preserve"> </v>
      </c>
      <c r="G140" s="223"/>
      <c r="H140" s="224"/>
      <c r="I140" s="225"/>
      <c r="J140" s="225"/>
      <c r="K140" s="226"/>
      <c r="L140" s="180"/>
      <c r="M140" s="722"/>
      <c r="N140" s="473">
        <f t="shared" ref="N140" si="109">IF(N138&gt;0,N138+1," ")</f>
        <v>93</v>
      </c>
      <c r="O140" s="180" t="s">
        <v>14</v>
      </c>
      <c r="P140" s="294" t="s">
        <v>161</v>
      </c>
      <c r="Q140" s="150" t="str">
        <f t="shared" si="86"/>
        <v xml:space="preserve"> -</v>
      </c>
      <c r="R140" s="223" t="s">
        <v>235</v>
      </c>
      <c r="S140" s="227" t="s">
        <v>15</v>
      </c>
      <c r="T140" s="294"/>
      <c r="U140" s="150" t="str">
        <f t="shared" si="87"/>
        <v xml:space="preserve"> </v>
      </c>
      <c r="V140" s="223"/>
      <c r="W140" s="227"/>
      <c r="X140" s="741"/>
      <c r="Y140" s="742"/>
      <c r="Z140" s="743"/>
      <c r="AB140" s="744"/>
      <c r="AC140" s="745"/>
      <c r="AD140" s="745"/>
      <c r="AE140" s="746"/>
      <c r="AF140" s="222"/>
      <c r="AG140" s="150" t="str">
        <f t="shared" si="88"/>
        <v xml:space="preserve"> </v>
      </c>
      <c r="AH140" s="223"/>
      <c r="AI140" s="224"/>
      <c r="AJ140" s="225"/>
      <c r="AK140" s="225"/>
      <c r="AL140" s="226"/>
      <c r="AM140" s="180"/>
      <c r="AN140" s="772"/>
      <c r="AO140" s="473">
        <f t="shared" ref="AO140" si="110">IF(AO138&gt;0,AO138+1," ")</f>
        <v>113</v>
      </c>
      <c r="AP140" s="180" t="s">
        <v>14</v>
      </c>
      <c r="AQ140" s="294"/>
      <c r="AR140" s="150" t="str">
        <f t="shared" si="89"/>
        <v xml:space="preserve"> </v>
      </c>
      <c r="AS140" s="223"/>
      <c r="AT140" s="227"/>
      <c r="AU140" s="294"/>
      <c r="AV140" s="150" t="str">
        <f t="shared" si="90"/>
        <v xml:space="preserve"> </v>
      </c>
      <c r="AW140" s="223"/>
      <c r="AX140" s="227"/>
      <c r="AY140" s="741"/>
      <c r="AZ140" s="742"/>
      <c r="BA140" s="743"/>
    </row>
    <row r="141" spans="1:53" ht="14.25" customHeight="1">
      <c r="A141" s="727"/>
      <c r="B141" s="728"/>
      <c r="C141" s="728"/>
      <c r="D141" s="729"/>
      <c r="E141" s="222"/>
      <c r="F141" s="150" t="str">
        <f t="shared" si="85"/>
        <v xml:space="preserve"> </v>
      </c>
      <c r="G141" s="223"/>
      <c r="H141" s="224"/>
      <c r="I141" s="225"/>
      <c r="J141" s="225"/>
      <c r="K141" s="226"/>
      <c r="L141" s="180"/>
      <c r="M141" s="722"/>
      <c r="N141" s="474"/>
      <c r="O141" s="180" t="s">
        <v>15</v>
      </c>
      <c r="P141" s="294" t="s">
        <v>161</v>
      </c>
      <c r="Q141" s="150" t="str">
        <f t="shared" si="86"/>
        <v xml:space="preserve"> -</v>
      </c>
      <c r="R141" s="223" t="s">
        <v>236</v>
      </c>
      <c r="S141" s="227" t="s">
        <v>14</v>
      </c>
      <c r="T141" s="294"/>
      <c r="U141" s="150" t="str">
        <f t="shared" si="87"/>
        <v xml:space="preserve"> </v>
      </c>
      <c r="V141" s="223"/>
      <c r="W141" s="227"/>
      <c r="X141" s="741"/>
      <c r="Y141" s="742"/>
      <c r="Z141" s="743"/>
      <c r="AB141" s="744"/>
      <c r="AC141" s="745"/>
      <c r="AD141" s="745"/>
      <c r="AE141" s="746"/>
      <c r="AF141" s="222"/>
      <c r="AG141" s="150" t="str">
        <f t="shared" si="88"/>
        <v xml:space="preserve"> </v>
      </c>
      <c r="AH141" s="223"/>
      <c r="AI141" s="224"/>
      <c r="AJ141" s="225"/>
      <c r="AK141" s="225"/>
      <c r="AL141" s="226"/>
      <c r="AM141" s="180"/>
      <c r="AN141" s="772"/>
      <c r="AO141" s="474"/>
      <c r="AP141" s="180" t="s">
        <v>15</v>
      </c>
      <c r="AQ141" s="294"/>
      <c r="AR141" s="150" t="str">
        <f t="shared" si="89"/>
        <v xml:space="preserve"> </v>
      </c>
      <c r="AS141" s="223"/>
      <c r="AT141" s="227"/>
      <c r="AU141" s="294"/>
      <c r="AV141" s="150" t="str">
        <f t="shared" si="90"/>
        <v xml:space="preserve"> </v>
      </c>
      <c r="AW141" s="223"/>
      <c r="AX141" s="227"/>
      <c r="AY141" s="741"/>
      <c r="AZ141" s="742"/>
      <c r="BA141" s="743"/>
    </row>
    <row r="142" spans="1:53" ht="14.25" customHeight="1">
      <c r="A142" s="727"/>
      <c r="B142" s="728"/>
      <c r="C142" s="728"/>
      <c r="D142" s="729"/>
      <c r="E142" s="222"/>
      <c r="F142" s="150" t="str">
        <f t="shared" si="85"/>
        <v xml:space="preserve"> </v>
      </c>
      <c r="G142" s="223"/>
      <c r="H142" s="224"/>
      <c r="I142" s="225"/>
      <c r="J142" s="225"/>
      <c r="K142" s="226"/>
      <c r="L142" s="180"/>
      <c r="M142" s="722"/>
      <c r="N142" s="473">
        <f t="shared" ref="N142" si="111">IF(N140&gt;0,N140+1," ")</f>
        <v>94</v>
      </c>
      <c r="O142" s="180" t="s">
        <v>14</v>
      </c>
      <c r="P142" s="294"/>
      <c r="Q142" s="150" t="str">
        <f t="shared" si="86"/>
        <v xml:space="preserve"> </v>
      </c>
      <c r="R142" s="223"/>
      <c r="S142" s="227"/>
      <c r="T142" s="294"/>
      <c r="U142" s="150" t="str">
        <f t="shared" si="87"/>
        <v xml:space="preserve"> </v>
      </c>
      <c r="V142" s="223"/>
      <c r="W142" s="227"/>
      <c r="X142" s="741"/>
      <c r="Y142" s="742"/>
      <c r="Z142" s="743"/>
      <c r="AB142" s="744"/>
      <c r="AC142" s="745"/>
      <c r="AD142" s="745"/>
      <c r="AE142" s="746"/>
      <c r="AF142" s="222"/>
      <c r="AG142" s="150" t="str">
        <f t="shared" si="88"/>
        <v xml:space="preserve"> </v>
      </c>
      <c r="AH142" s="223"/>
      <c r="AI142" s="224"/>
      <c r="AJ142" s="225"/>
      <c r="AK142" s="225"/>
      <c r="AL142" s="226"/>
      <c r="AM142" s="180"/>
      <c r="AN142" s="772"/>
      <c r="AO142" s="473">
        <f t="shared" ref="AO142" si="112">IF(AO140&gt;0,AO140+1," ")</f>
        <v>114</v>
      </c>
      <c r="AP142" s="180" t="s">
        <v>14</v>
      </c>
      <c r="AQ142" s="294"/>
      <c r="AR142" s="150" t="str">
        <f t="shared" si="89"/>
        <v xml:space="preserve"> </v>
      </c>
      <c r="AS142" s="223"/>
      <c r="AT142" s="227"/>
      <c r="AU142" s="294"/>
      <c r="AV142" s="150" t="str">
        <f t="shared" si="90"/>
        <v xml:space="preserve"> </v>
      </c>
      <c r="AW142" s="223"/>
      <c r="AX142" s="227"/>
      <c r="AY142" s="741"/>
      <c r="AZ142" s="742"/>
      <c r="BA142" s="743"/>
    </row>
    <row r="143" spans="1:53" ht="14.25" customHeight="1" thickBot="1">
      <c r="A143" s="727"/>
      <c r="B143" s="728"/>
      <c r="C143" s="728"/>
      <c r="D143" s="729"/>
      <c r="E143" s="222"/>
      <c r="F143" s="150" t="str">
        <f t="shared" si="85"/>
        <v xml:space="preserve"> </v>
      </c>
      <c r="G143" s="223"/>
      <c r="H143" s="224"/>
      <c r="I143" s="225"/>
      <c r="J143" s="225"/>
      <c r="K143" s="226"/>
      <c r="L143" s="180"/>
      <c r="M143" s="723"/>
      <c r="N143" s="474"/>
      <c r="O143" s="180" t="s">
        <v>15</v>
      </c>
      <c r="P143" s="294"/>
      <c r="Q143" s="150" t="str">
        <f t="shared" si="86"/>
        <v xml:space="preserve"> </v>
      </c>
      <c r="R143" s="223"/>
      <c r="S143" s="227"/>
      <c r="T143" s="294"/>
      <c r="U143" s="150" t="str">
        <f t="shared" si="87"/>
        <v xml:space="preserve"> </v>
      </c>
      <c r="V143" s="223"/>
      <c r="W143" s="227"/>
      <c r="X143" s="741"/>
      <c r="Y143" s="742"/>
      <c r="Z143" s="743"/>
      <c r="AB143" s="744"/>
      <c r="AC143" s="745"/>
      <c r="AD143" s="745"/>
      <c r="AE143" s="746"/>
      <c r="AF143" s="222"/>
      <c r="AG143" s="150" t="str">
        <f t="shared" si="88"/>
        <v xml:space="preserve"> </v>
      </c>
      <c r="AH143" s="223"/>
      <c r="AI143" s="224"/>
      <c r="AJ143" s="225"/>
      <c r="AK143" s="225"/>
      <c r="AL143" s="226"/>
      <c r="AM143" s="180"/>
      <c r="AN143" s="772"/>
      <c r="AO143" s="474"/>
      <c r="AP143" s="180" t="s">
        <v>15</v>
      </c>
      <c r="AQ143" s="294"/>
      <c r="AR143" s="150" t="str">
        <f t="shared" si="89"/>
        <v xml:space="preserve"> </v>
      </c>
      <c r="AS143" s="223"/>
      <c r="AT143" s="227"/>
      <c r="AU143" s="294"/>
      <c r="AV143" s="150" t="str">
        <f t="shared" si="90"/>
        <v xml:space="preserve"> </v>
      </c>
      <c r="AW143" s="223"/>
      <c r="AX143" s="227"/>
      <c r="AY143" s="741"/>
      <c r="AZ143" s="742"/>
      <c r="BA143" s="743"/>
    </row>
    <row r="144" spans="1:53" ht="14.25" customHeight="1">
      <c r="A144" s="727"/>
      <c r="B144" s="728"/>
      <c r="C144" s="728"/>
      <c r="D144" s="729"/>
      <c r="E144" s="222"/>
      <c r="F144" s="150" t="str">
        <f t="shared" si="85"/>
        <v xml:space="preserve"> </v>
      </c>
      <c r="G144" s="223"/>
      <c r="H144" s="224"/>
      <c r="I144" s="225"/>
      <c r="J144" s="225"/>
      <c r="K144" s="226"/>
      <c r="L144" s="180"/>
      <c r="M144" s="251"/>
      <c r="N144" s="473">
        <f t="shared" ref="N144" si="113">IF(N142&gt;0,N142+1," ")</f>
        <v>95</v>
      </c>
      <c r="O144" s="180" t="s">
        <v>14</v>
      </c>
      <c r="P144" s="294"/>
      <c r="Q144" s="150" t="str">
        <f t="shared" si="86"/>
        <v xml:space="preserve"> </v>
      </c>
      <c r="R144" s="223"/>
      <c r="S144" s="227"/>
      <c r="T144" s="294"/>
      <c r="U144" s="150" t="str">
        <f t="shared" si="87"/>
        <v xml:space="preserve"> </v>
      </c>
      <c r="V144" s="223"/>
      <c r="W144" s="227"/>
      <c r="X144" s="741"/>
      <c r="Y144" s="742"/>
      <c r="Z144" s="743"/>
      <c r="AB144" s="744"/>
      <c r="AC144" s="745"/>
      <c r="AD144" s="745"/>
      <c r="AE144" s="746"/>
      <c r="AF144" s="222"/>
      <c r="AG144" s="150" t="str">
        <f t="shared" si="88"/>
        <v xml:space="preserve"> </v>
      </c>
      <c r="AH144" s="223"/>
      <c r="AI144" s="224"/>
      <c r="AJ144" s="225"/>
      <c r="AK144" s="225"/>
      <c r="AL144" s="226"/>
      <c r="AM144" s="180"/>
      <c r="AN144" s="772"/>
      <c r="AO144" s="473">
        <f t="shared" ref="AO144" si="114">IF(AO142&gt;0,AO142+1," ")</f>
        <v>115</v>
      </c>
      <c r="AP144" s="180" t="s">
        <v>14</v>
      </c>
      <c r="AQ144" s="294"/>
      <c r="AR144" s="150" t="str">
        <f t="shared" si="89"/>
        <v xml:space="preserve"> </v>
      </c>
      <c r="AS144" s="223"/>
      <c r="AT144" s="227"/>
      <c r="AU144" s="294"/>
      <c r="AV144" s="150" t="str">
        <f t="shared" si="90"/>
        <v xml:space="preserve"> </v>
      </c>
      <c r="AW144" s="223"/>
      <c r="AX144" s="227"/>
      <c r="AY144" s="741"/>
      <c r="AZ144" s="742"/>
      <c r="BA144" s="743"/>
    </row>
    <row r="145" spans="1:53" ht="14.25" customHeight="1">
      <c r="A145" s="727"/>
      <c r="B145" s="728"/>
      <c r="C145" s="728"/>
      <c r="D145" s="729"/>
      <c r="E145" s="222"/>
      <c r="F145" s="150" t="str">
        <f t="shared" si="85"/>
        <v xml:space="preserve"> </v>
      </c>
      <c r="G145" s="223"/>
      <c r="H145" s="224"/>
      <c r="I145" s="225"/>
      <c r="J145" s="225"/>
      <c r="K145" s="226"/>
      <c r="L145" s="180"/>
      <c r="M145" s="251"/>
      <c r="N145" s="474"/>
      <c r="O145" s="180" t="s">
        <v>15</v>
      </c>
      <c r="P145" s="294"/>
      <c r="Q145" s="150" t="str">
        <f t="shared" si="86"/>
        <v xml:space="preserve"> </v>
      </c>
      <c r="R145" s="223"/>
      <c r="S145" s="227"/>
      <c r="T145" s="294"/>
      <c r="U145" s="150" t="str">
        <f t="shared" si="87"/>
        <v xml:space="preserve"> </v>
      </c>
      <c r="V145" s="223"/>
      <c r="W145" s="227"/>
      <c r="X145" s="741"/>
      <c r="Y145" s="742"/>
      <c r="Z145" s="743"/>
      <c r="AB145" s="744"/>
      <c r="AC145" s="745"/>
      <c r="AD145" s="745"/>
      <c r="AE145" s="746"/>
      <c r="AF145" s="222"/>
      <c r="AG145" s="150" t="str">
        <f t="shared" si="88"/>
        <v xml:space="preserve"> </v>
      </c>
      <c r="AH145" s="223"/>
      <c r="AI145" s="224"/>
      <c r="AJ145" s="225"/>
      <c r="AK145" s="225"/>
      <c r="AL145" s="226"/>
      <c r="AM145" s="180"/>
      <c r="AN145" s="772"/>
      <c r="AO145" s="474"/>
      <c r="AP145" s="180" t="s">
        <v>15</v>
      </c>
      <c r="AQ145" s="294"/>
      <c r="AR145" s="150" t="str">
        <f t="shared" si="89"/>
        <v xml:space="preserve"> </v>
      </c>
      <c r="AS145" s="223"/>
      <c r="AT145" s="227"/>
      <c r="AU145" s="294"/>
      <c r="AV145" s="150" t="str">
        <f t="shared" si="90"/>
        <v xml:space="preserve"> </v>
      </c>
      <c r="AW145" s="223"/>
      <c r="AX145" s="227"/>
      <c r="AY145" s="741"/>
      <c r="AZ145" s="742"/>
      <c r="BA145" s="743"/>
    </row>
    <row r="146" spans="1:53" ht="14.25" customHeight="1">
      <c r="A146" s="727"/>
      <c r="B146" s="728"/>
      <c r="C146" s="728"/>
      <c r="D146" s="729"/>
      <c r="E146" s="222"/>
      <c r="F146" s="150" t="str">
        <f t="shared" si="85"/>
        <v xml:space="preserve"> </v>
      </c>
      <c r="G146" s="223"/>
      <c r="H146" s="224"/>
      <c r="I146" s="225"/>
      <c r="J146" s="225"/>
      <c r="K146" s="226"/>
      <c r="L146" s="180"/>
      <c r="M146" s="251"/>
      <c r="N146" s="473">
        <f t="shared" ref="N146" si="115">IF(N144&gt;0,N144+1," ")</f>
        <v>96</v>
      </c>
      <c r="O146" s="180" t="s">
        <v>14</v>
      </c>
      <c r="P146" s="294"/>
      <c r="Q146" s="150" t="str">
        <f t="shared" si="86"/>
        <v xml:space="preserve"> </v>
      </c>
      <c r="R146" s="223"/>
      <c r="S146" s="227"/>
      <c r="T146" s="294"/>
      <c r="U146" s="150" t="str">
        <f t="shared" si="87"/>
        <v xml:space="preserve"> </v>
      </c>
      <c r="V146" s="223"/>
      <c r="W146" s="227"/>
      <c r="X146" s="741"/>
      <c r="Y146" s="742"/>
      <c r="Z146" s="743"/>
      <c r="AB146" s="744"/>
      <c r="AC146" s="745"/>
      <c r="AD146" s="745"/>
      <c r="AE146" s="746"/>
      <c r="AF146" s="222"/>
      <c r="AG146" s="150" t="str">
        <f t="shared" si="88"/>
        <v xml:space="preserve"> </v>
      </c>
      <c r="AH146" s="223"/>
      <c r="AI146" s="224"/>
      <c r="AJ146" s="225"/>
      <c r="AK146" s="225"/>
      <c r="AL146" s="226"/>
      <c r="AM146" s="180"/>
      <c r="AN146" s="772"/>
      <c r="AO146" s="473">
        <f t="shared" ref="AO146" si="116">IF(AO144&gt;0,AO144+1," ")</f>
        <v>116</v>
      </c>
      <c r="AP146" s="180" t="s">
        <v>14</v>
      </c>
      <c r="AQ146" s="294"/>
      <c r="AR146" s="150" t="str">
        <f t="shared" si="89"/>
        <v xml:space="preserve"> </v>
      </c>
      <c r="AS146" s="223"/>
      <c r="AT146" s="227"/>
      <c r="AU146" s="294"/>
      <c r="AV146" s="150" t="str">
        <f t="shared" si="90"/>
        <v xml:space="preserve"> </v>
      </c>
      <c r="AW146" s="223"/>
      <c r="AX146" s="227"/>
      <c r="AY146" s="741"/>
      <c r="AZ146" s="742"/>
      <c r="BA146" s="743"/>
    </row>
    <row r="147" spans="1:53" ht="14.25" customHeight="1">
      <c r="A147" s="727"/>
      <c r="B147" s="728"/>
      <c r="C147" s="728"/>
      <c r="D147" s="729"/>
      <c r="E147" s="222"/>
      <c r="F147" s="150" t="str">
        <f t="shared" si="85"/>
        <v xml:space="preserve"> </v>
      </c>
      <c r="G147" s="223"/>
      <c r="H147" s="224"/>
      <c r="I147" s="225"/>
      <c r="J147" s="225"/>
      <c r="K147" s="226"/>
      <c r="L147" s="180"/>
      <c r="M147" s="251"/>
      <c r="N147" s="474"/>
      <c r="O147" s="180" t="s">
        <v>15</v>
      </c>
      <c r="P147" s="294"/>
      <c r="Q147" s="150" t="str">
        <f t="shared" si="86"/>
        <v xml:space="preserve"> </v>
      </c>
      <c r="R147" s="223"/>
      <c r="S147" s="227"/>
      <c r="T147" s="294"/>
      <c r="U147" s="150" t="str">
        <f t="shared" si="87"/>
        <v xml:space="preserve"> </v>
      </c>
      <c r="V147" s="223"/>
      <c r="W147" s="227"/>
      <c r="X147" s="741"/>
      <c r="Y147" s="742"/>
      <c r="Z147" s="743"/>
      <c r="AB147" s="744"/>
      <c r="AC147" s="745"/>
      <c r="AD147" s="745"/>
      <c r="AE147" s="746"/>
      <c r="AF147" s="222"/>
      <c r="AG147" s="150" t="str">
        <f t="shared" si="88"/>
        <v xml:space="preserve"> </v>
      </c>
      <c r="AH147" s="223"/>
      <c r="AI147" s="224"/>
      <c r="AJ147" s="225"/>
      <c r="AK147" s="225"/>
      <c r="AL147" s="226"/>
      <c r="AM147" s="180"/>
      <c r="AN147" s="772"/>
      <c r="AO147" s="474"/>
      <c r="AP147" s="180" t="s">
        <v>15</v>
      </c>
      <c r="AQ147" s="294"/>
      <c r="AR147" s="150" t="str">
        <f t="shared" si="89"/>
        <v xml:space="preserve"> </v>
      </c>
      <c r="AS147" s="223"/>
      <c r="AT147" s="227"/>
      <c r="AU147" s="294"/>
      <c r="AV147" s="150" t="str">
        <f t="shared" si="90"/>
        <v xml:space="preserve"> </v>
      </c>
      <c r="AW147" s="223"/>
      <c r="AX147" s="227"/>
      <c r="AY147" s="741"/>
      <c r="AZ147" s="742"/>
      <c r="BA147" s="743"/>
    </row>
    <row r="148" spans="1:53" ht="14.25" customHeight="1">
      <c r="A148" s="727"/>
      <c r="B148" s="728"/>
      <c r="C148" s="728"/>
      <c r="D148" s="729"/>
      <c r="E148" s="222"/>
      <c r="F148" s="150" t="str">
        <f t="shared" si="85"/>
        <v xml:space="preserve"> </v>
      </c>
      <c r="G148" s="223"/>
      <c r="H148" s="224"/>
      <c r="I148" s="225"/>
      <c r="J148" s="225"/>
      <c r="K148" s="226"/>
      <c r="L148" s="180"/>
      <c r="M148" s="251"/>
      <c r="N148" s="473">
        <f t="shared" ref="N148" si="117">IF(N146&gt;0,N146+1," ")</f>
        <v>97</v>
      </c>
      <c r="O148" s="180" t="s">
        <v>14</v>
      </c>
      <c r="P148" s="294"/>
      <c r="Q148" s="150" t="str">
        <f t="shared" si="86"/>
        <v xml:space="preserve"> </v>
      </c>
      <c r="R148" s="223"/>
      <c r="S148" s="227"/>
      <c r="T148" s="294"/>
      <c r="U148" s="150" t="str">
        <f t="shared" si="87"/>
        <v xml:space="preserve"> </v>
      </c>
      <c r="V148" s="223"/>
      <c r="W148" s="227"/>
      <c r="X148" s="741"/>
      <c r="Y148" s="742"/>
      <c r="Z148" s="743"/>
      <c r="AB148" s="744"/>
      <c r="AC148" s="745"/>
      <c r="AD148" s="745"/>
      <c r="AE148" s="746"/>
      <c r="AF148" s="222"/>
      <c r="AG148" s="150" t="str">
        <f t="shared" si="88"/>
        <v xml:space="preserve"> </v>
      </c>
      <c r="AH148" s="223"/>
      <c r="AI148" s="224"/>
      <c r="AJ148" s="225"/>
      <c r="AK148" s="225"/>
      <c r="AL148" s="226"/>
      <c r="AM148" s="180"/>
      <c r="AN148" s="772"/>
      <c r="AO148" s="473">
        <f t="shared" ref="AO148" si="118">IF(AO146&gt;0,AO146+1," ")</f>
        <v>117</v>
      </c>
      <c r="AP148" s="180" t="s">
        <v>14</v>
      </c>
      <c r="AQ148" s="294"/>
      <c r="AR148" s="150" t="str">
        <f t="shared" si="89"/>
        <v xml:space="preserve"> </v>
      </c>
      <c r="AS148" s="223"/>
      <c r="AT148" s="227"/>
      <c r="AU148" s="294"/>
      <c r="AV148" s="150" t="str">
        <f t="shared" si="90"/>
        <v xml:space="preserve"> </v>
      </c>
      <c r="AW148" s="223"/>
      <c r="AX148" s="227"/>
      <c r="AY148" s="741"/>
      <c r="AZ148" s="742"/>
      <c r="BA148" s="743"/>
    </row>
    <row r="149" spans="1:53" ht="14.25" customHeight="1">
      <c r="A149" s="727"/>
      <c r="B149" s="728"/>
      <c r="C149" s="728"/>
      <c r="D149" s="729"/>
      <c r="E149" s="222"/>
      <c r="F149" s="150" t="str">
        <f t="shared" si="85"/>
        <v xml:space="preserve"> </v>
      </c>
      <c r="G149" s="223"/>
      <c r="H149" s="224"/>
      <c r="I149" s="225"/>
      <c r="J149" s="225"/>
      <c r="K149" s="226"/>
      <c r="L149" s="180"/>
      <c r="M149" s="251"/>
      <c r="N149" s="474"/>
      <c r="O149" s="180" t="s">
        <v>15</v>
      </c>
      <c r="P149" s="294"/>
      <c r="Q149" s="150" t="str">
        <f t="shared" si="86"/>
        <v xml:space="preserve"> </v>
      </c>
      <c r="R149" s="223"/>
      <c r="S149" s="227"/>
      <c r="T149" s="294"/>
      <c r="U149" s="150" t="str">
        <f t="shared" si="87"/>
        <v xml:space="preserve"> </v>
      </c>
      <c r="V149" s="223"/>
      <c r="W149" s="227"/>
      <c r="X149" s="741"/>
      <c r="Y149" s="742"/>
      <c r="Z149" s="743"/>
      <c r="AB149" s="744"/>
      <c r="AC149" s="745"/>
      <c r="AD149" s="745"/>
      <c r="AE149" s="746"/>
      <c r="AF149" s="222"/>
      <c r="AG149" s="150" t="str">
        <f t="shared" si="88"/>
        <v xml:space="preserve"> </v>
      </c>
      <c r="AH149" s="223"/>
      <c r="AI149" s="224"/>
      <c r="AJ149" s="225"/>
      <c r="AK149" s="225"/>
      <c r="AL149" s="226"/>
      <c r="AM149" s="180"/>
      <c r="AN149" s="772"/>
      <c r="AO149" s="474"/>
      <c r="AP149" s="180" t="s">
        <v>15</v>
      </c>
      <c r="AQ149" s="294"/>
      <c r="AR149" s="150" t="str">
        <f t="shared" si="89"/>
        <v xml:space="preserve"> </v>
      </c>
      <c r="AS149" s="223"/>
      <c r="AT149" s="227"/>
      <c r="AU149" s="294"/>
      <c r="AV149" s="150" t="str">
        <f t="shared" si="90"/>
        <v xml:space="preserve"> </v>
      </c>
      <c r="AW149" s="223"/>
      <c r="AX149" s="227"/>
      <c r="AY149" s="741"/>
      <c r="AZ149" s="742"/>
      <c r="BA149" s="743"/>
    </row>
    <row r="150" spans="1:53" ht="14.25" customHeight="1">
      <c r="A150" s="727"/>
      <c r="B150" s="728"/>
      <c r="C150" s="728"/>
      <c r="D150" s="729"/>
      <c r="E150" s="222"/>
      <c r="F150" s="150" t="str">
        <f t="shared" si="85"/>
        <v xml:space="preserve"> </v>
      </c>
      <c r="G150" s="223"/>
      <c r="H150" s="224"/>
      <c r="I150" s="225"/>
      <c r="J150" s="225"/>
      <c r="K150" s="226"/>
      <c r="L150" s="180"/>
      <c r="M150" s="251"/>
      <c r="N150" s="473">
        <f t="shared" ref="N150" si="119">IF(N148&gt;0,N148+1," ")</f>
        <v>98</v>
      </c>
      <c r="O150" s="180" t="s">
        <v>14</v>
      </c>
      <c r="P150" s="294"/>
      <c r="Q150" s="150" t="str">
        <f t="shared" si="86"/>
        <v xml:space="preserve"> </v>
      </c>
      <c r="R150" s="223"/>
      <c r="S150" s="227"/>
      <c r="T150" s="294"/>
      <c r="U150" s="150" t="str">
        <f t="shared" si="87"/>
        <v xml:space="preserve"> </v>
      </c>
      <c r="V150" s="223"/>
      <c r="W150" s="227"/>
      <c r="X150" s="741"/>
      <c r="Y150" s="742"/>
      <c r="Z150" s="743"/>
      <c r="AB150" s="744"/>
      <c r="AC150" s="745"/>
      <c r="AD150" s="745"/>
      <c r="AE150" s="746"/>
      <c r="AF150" s="222"/>
      <c r="AG150" s="150" t="str">
        <f t="shared" si="88"/>
        <v xml:space="preserve"> </v>
      </c>
      <c r="AH150" s="223"/>
      <c r="AI150" s="224"/>
      <c r="AJ150" s="225"/>
      <c r="AK150" s="225"/>
      <c r="AL150" s="226"/>
      <c r="AM150" s="180"/>
      <c r="AN150" s="772"/>
      <c r="AO150" s="473">
        <f t="shared" ref="AO150" si="120">IF(AO148&gt;0,AO148+1," ")</f>
        <v>118</v>
      </c>
      <c r="AP150" s="180" t="s">
        <v>14</v>
      </c>
      <c r="AQ150" s="294"/>
      <c r="AR150" s="150" t="str">
        <f t="shared" si="89"/>
        <v xml:space="preserve"> </v>
      </c>
      <c r="AS150" s="223"/>
      <c r="AT150" s="227"/>
      <c r="AU150" s="294"/>
      <c r="AV150" s="150" t="str">
        <f t="shared" si="90"/>
        <v xml:space="preserve"> </v>
      </c>
      <c r="AW150" s="223"/>
      <c r="AX150" s="227"/>
      <c r="AY150" s="741"/>
      <c r="AZ150" s="742"/>
      <c r="BA150" s="743"/>
    </row>
    <row r="151" spans="1:53" ht="14.25" customHeight="1">
      <c r="A151" s="727"/>
      <c r="B151" s="728"/>
      <c r="C151" s="728"/>
      <c r="D151" s="729"/>
      <c r="E151" s="222"/>
      <c r="F151" s="150" t="str">
        <f t="shared" si="85"/>
        <v xml:space="preserve"> </v>
      </c>
      <c r="G151" s="223"/>
      <c r="H151" s="224"/>
      <c r="I151" s="225"/>
      <c r="J151" s="225"/>
      <c r="K151" s="226"/>
      <c r="L151" s="180"/>
      <c r="M151" s="251"/>
      <c r="N151" s="474"/>
      <c r="O151" s="180" t="s">
        <v>15</v>
      </c>
      <c r="P151" s="294"/>
      <c r="Q151" s="150" t="str">
        <f t="shared" si="86"/>
        <v xml:space="preserve"> </v>
      </c>
      <c r="R151" s="223"/>
      <c r="S151" s="227"/>
      <c r="T151" s="294"/>
      <c r="U151" s="150" t="str">
        <f t="shared" si="87"/>
        <v xml:space="preserve"> </v>
      </c>
      <c r="V151" s="223"/>
      <c r="W151" s="227"/>
      <c r="X151" s="741"/>
      <c r="Y151" s="742"/>
      <c r="Z151" s="743"/>
      <c r="AB151" s="744"/>
      <c r="AC151" s="745"/>
      <c r="AD151" s="745"/>
      <c r="AE151" s="746"/>
      <c r="AF151" s="222"/>
      <c r="AG151" s="150" t="str">
        <f t="shared" si="88"/>
        <v xml:space="preserve"> </v>
      </c>
      <c r="AH151" s="223"/>
      <c r="AI151" s="224"/>
      <c r="AJ151" s="225"/>
      <c r="AK151" s="225"/>
      <c r="AL151" s="226"/>
      <c r="AM151" s="180"/>
      <c r="AN151" s="772"/>
      <c r="AO151" s="474"/>
      <c r="AP151" s="180" t="s">
        <v>15</v>
      </c>
      <c r="AQ151" s="294"/>
      <c r="AR151" s="150" t="str">
        <f t="shared" si="89"/>
        <v xml:space="preserve"> </v>
      </c>
      <c r="AS151" s="223"/>
      <c r="AT151" s="227"/>
      <c r="AU151" s="294"/>
      <c r="AV151" s="150" t="str">
        <f t="shared" si="90"/>
        <v xml:space="preserve"> </v>
      </c>
      <c r="AW151" s="223"/>
      <c r="AX151" s="227"/>
      <c r="AY151" s="741"/>
      <c r="AZ151" s="742"/>
      <c r="BA151" s="743"/>
    </row>
    <row r="152" spans="1:53" ht="14.25" customHeight="1">
      <c r="A152" s="727"/>
      <c r="B152" s="728"/>
      <c r="C152" s="728"/>
      <c r="D152" s="729"/>
      <c r="E152" s="222"/>
      <c r="F152" s="150" t="str">
        <f t="shared" si="85"/>
        <v xml:space="preserve"> </v>
      </c>
      <c r="G152" s="223"/>
      <c r="H152" s="224"/>
      <c r="I152" s="225"/>
      <c r="J152" s="225"/>
      <c r="K152" s="226"/>
      <c r="L152" s="180"/>
      <c r="M152" s="251"/>
      <c r="N152" s="473">
        <f t="shared" ref="N152" si="121">IF(N150&gt;0,N150+1," ")</f>
        <v>99</v>
      </c>
      <c r="O152" s="180" t="s">
        <v>14</v>
      </c>
      <c r="P152" s="294"/>
      <c r="Q152" s="150" t="str">
        <f t="shared" si="86"/>
        <v xml:space="preserve"> </v>
      </c>
      <c r="R152" s="223"/>
      <c r="S152" s="227"/>
      <c r="T152" s="294"/>
      <c r="U152" s="150" t="str">
        <f t="shared" si="87"/>
        <v xml:space="preserve"> </v>
      </c>
      <c r="V152" s="223"/>
      <c r="W152" s="227"/>
      <c r="X152" s="741"/>
      <c r="Y152" s="742"/>
      <c r="Z152" s="743"/>
      <c r="AB152" s="744"/>
      <c r="AC152" s="745"/>
      <c r="AD152" s="745"/>
      <c r="AE152" s="746"/>
      <c r="AF152" s="222"/>
      <c r="AG152" s="150" t="str">
        <f t="shared" si="88"/>
        <v xml:space="preserve"> </v>
      </c>
      <c r="AH152" s="223"/>
      <c r="AI152" s="224"/>
      <c r="AJ152" s="225"/>
      <c r="AK152" s="225"/>
      <c r="AL152" s="226"/>
      <c r="AM152" s="180"/>
      <c r="AN152" s="772"/>
      <c r="AO152" s="473">
        <f t="shared" ref="AO152" si="122">IF(AO150&gt;0,AO150+1," ")</f>
        <v>119</v>
      </c>
      <c r="AP152" s="180" t="s">
        <v>14</v>
      </c>
      <c r="AQ152" s="294"/>
      <c r="AR152" s="150" t="str">
        <f t="shared" si="89"/>
        <v xml:space="preserve"> </v>
      </c>
      <c r="AS152" s="223"/>
      <c r="AT152" s="227"/>
      <c r="AU152" s="294"/>
      <c r="AV152" s="150" t="str">
        <f t="shared" si="90"/>
        <v xml:space="preserve"> </v>
      </c>
      <c r="AW152" s="223"/>
      <c r="AX152" s="227"/>
      <c r="AY152" s="741"/>
      <c r="AZ152" s="742"/>
      <c r="BA152" s="743"/>
    </row>
    <row r="153" spans="1:53" ht="14.25" customHeight="1">
      <c r="A153" s="727"/>
      <c r="B153" s="728"/>
      <c r="C153" s="728"/>
      <c r="D153" s="729"/>
      <c r="E153" s="222"/>
      <c r="F153" s="150" t="str">
        <f t="shared" si="85"/>
        <v xml:space="preserve"> </v>
      </c>
      <c r="G153" s="223"/>
      <c r="H153" s="224"/>
      <c r="I153" s="225"/>
      <c r="J153" s="225"/>
      <c r="K153" s="226"/>
      <c r="L153" s="180"/>
      <c r="M153" s="251"/>
      <c r="N153" s="474"/>
      <c r="O153" s="180" t="s">
        <v>15</v>
      </c>
      <c r="P153" s="294"/>
      <c r="Q153" s="150" t="str">
        <f t="shared" si="86"/>
        <v xml:space="preserve"> </v>
      </c>
      <c r="R153" s="223"/>
      <c r="S153" s="227"/>
      <c r="T153" s="294"/>
      <c r="U153" s="150" t="str">
        <f t="shared" si="87"/>
        <v xml:space="preserve"> </v>
      </c>
      <c r="V153" s="223"/>
      <c r="W153" s="227"/>
      <c r="X153" s="741"/>
      <c r="Y153" s="742"/>
      <c r="Z153" s="743"/>
      <c r="AB153" s="744"/>
      <c r="AC153" s="745"/>
      <c r="AD153" s="745"/>
      <c r="AE153" s="746"/>
      <c r="AF153" s="222"/>
      <c r="AG153" s="150" t="str">
        <f t="shared" si="88"/>
        <v xml:space="preserve"> </v>
      </c>
      <c r="AH153" s="223"/>
      <c r="AI153" s="224"/>
      <c r="AJ153" s="225"/>
      <c r="AK153" s="225"/>
      <c r="AL153" s="226"/>
      <c r="AM153" s="180"/>
      <c r="AN153" s="772"/>
      <c r="AO153" s="474"/>
      <c r="AP153" s="180" t="s">
        <v>15</v>
      </c>
      <c r="AQ153" s="294"/>
      <c r="AR153" s="150" t="str">
        <f t="shared" si="89"/>
        <v xml:space="preserve"> </v>
      </c>
      <c r="AS153" s="223"/>
      <c r="AT153" s="227"/>
      <c r="AU153" s="294"/>
      <c r="AV153" s="150" t="str">
        <f t="shared" si="90"/>
        <v xml:space="preserve"> </v>
      </c>
      <c r="AW153" s="223"/>
      <c r="AX153" s="227"/>
      <c r="AY153" s="741"/>
      <c r="AZ153" s="742"/>
      <c r="BA153" s="743"/>
    </row>
    <row r="154" spans="1:53" ht="14.25" customHeight="1">
      <c r="A154" s="727"/>
      <c r="B154" s="728"/>
      <c r="C154" s="728"/>
      <c r="D154" s="729"/>
      <c r="E154" s="222"/>
      <c r="F154" s="150" t="str">
        <f t="shared" si="85"/>
        <v xml:space="preserve"> </v>
      </c>
      <c r="G154" s="223"/>
      <c r="H154" s="224"/>
      <c r="I154" s="225"/>
      <c r="J154" s="225"/>
      <c r="K154" s="226"/>
      <c r="L154" s="180"/>
      <c r="M154" s="251"/>
      <c r="N154" s="473">
        <f t="shared" ref="N154" si="123">IF(N152&gt;0,N152+1," ")</f>
        <v>100</v>
      </c>
      <c r="O154" s="180" t="s">
        <v>14</v>
      </c>
      <c r="P154" s="294"/>
      <c r="Q154" s="150" t="str">
        <f t="shared" si="86"/>
        <v xml:space="preserve"> </v>
      </c>
      <c r="R154" s="223"/>
      <c r="S154" s="227"/>
      <c r="T154" s="294"/>
      <c r="U154" s="150" t="str">
        <f t="shared" si="87"/>
        <v xml:space="preserve"> </v>
      </c>
      <c r="V154" s="223"/>
      <c r="W154" s="227"/>
      <c r="X154" s="741"/>
      <c r="Y154" s="742"/>
      <c r="Z154" s="743"/>
      <c r="AB154" s="744"/>
      <c r="AC154" s="745"/>
      <c r="AD154" s="745"/>
      <c r="AE154" s="746"/>
      <c r="AF154" s="222"/>
      <c r="AG154" s="150" t="str">
        <f t="shared" si="88"/>
        <v xml:space="preserve"> </v>
      </c>
      <c r="AH154" s="223"/>
      <c r="AI154" s="224"/>
      <c r="AJ154" s="225"/>
      <c r="AK154" s="225"/>
      <c r="AL154" s="226"/>
      <c r="AM154" s="180"/>
      <c r="AN154" s="772"/>
      <c r="AO154" s="473">
        <f t="shared" ref="AO154" si="124">IF(AO152&gt;0,AO152+1," ")</f>
        <v>120</v>
      </c>
      <c r="AP154" s="180" t="s">
        <v>14</v>
      </c>
      <c r="AQ154" s="294"/>
      <c r="AR154" s="150" t="str">
        <f t="shared" si="89"/>
        <v xml:space="preserve"> </v>
      </c>
      <c r="AS154" s="223"/>
      <c r="AT154" s="227"/>
      <c r="AU154" s="294"/>
      <c r="AV154" s="150" t="str">
        <f t="shared" si="90"/>
        <v xml:space="preserve"> </v>
      </c>
      <c r="AW154" s="223"/>
      <c r="AX154" s="227"/>
      <c r="AY154" s="741"/>
      <c r="AZ154" s="742"/>
      <c r="BA154" s="743"/>
    </row>
    <row r="155" spans="1:53" ht="14.25" customHeight="1" thickBot="1">
      <c r="A155" s="730"/>
      <c r="B155" s="731"/>
      <c r="C155" s="731"/>
      <c r="D155" s="732"/>
      <c r="E155" s="235"/>
      <c r="F155" s="168" t="str">
        <f t="shared" si="85"/>
        <v xml:space="preserve"> </v>
      </c>
      <c r="G155" s="176"/>
      <c r="H155" s="242"/>
      <c r="I155" s="236"/>
      <c r="J155" s="236"/>
      <c r="K155" s="237"/>
      <c r="L155" s="181"/>
      <c r="M155" s="252"/>
      <c r="N155" s="474"/>
      <c r="O155" s="181" t="s">
        <v>15</v>
      </c>
      <c r="P155" s="237"/>
      <c r="Q155" s="168" t="str">
        <f t="shared" si="86"/>
        <v xml:space="preserve"> </v>
      </c>
      <c r="R155" s="176"/>
      <c r="S155" s="239"/>
      <c r="T155" s="237"/>
      <c r="U155" s="168" t="str">
        <f t="shared" si="87"/>
        <v xml:space="preserve"> </v>
      </c>
      <c r="V155" s="176"/>
      <c r="W155" s="239"/>
      <c r="X155" s="751"/>
      <c r="Y155" s="752"/>
      <c r="Z155" s="589"/>
      <c r="AB155" s="753"/>
      <c r="AC155" s="754"/>
      <c r="AD155" s="754"/>
      <c r="AE155" s="755"/>
      <c r="AF155" s="235"/>
      <c r="AG155" s="168" t="str">
        <f t="shared" si="88"/>
        <v xml:space="preserve"> </v>
      </c>
      <c r="AH155" s="176"/>
      <c r="AI155" s="242"/>
      <c r="AJ155" s="236"/>
      <c r="AK155" s="236"/>
      <c r="AL155" s="237"/>
      <c r="AM155" s="181"/>
      <c r="AN155" s="772"/>
      <c r="AO155" s="474"/>
      <c r="AP155" s="181" t="s">
        <v>15</v>
      </c>
      <c r="AQ155" s="237"/>
      <c r="AR155" s="168" t="str">
        <f t="shared" si="89"/>
        <v xml:space="preserve"> </v>
      </c>
      <c r="AS155" s="176"/>
      <c r="AT155" s="239"/>
      <c r="AU155" s="237"/>
      <c r="AV155" s="168" t="str">
        <f t="shared" si="90"/>
        <v xml:space="preserve"> </v>
      </c>
      <c r="AW155" s="176"/>
      <c r="AX155" s="239"/>
      <c r="AY155" s="751"/>
      <c r="AZ155" s="752"/>
      <c r="BA155" s="589"/>
    </row>
    <row r="156" spans="1:53" ht="21" customHeight="1">
      <c r="A156" s="451" t="s">
        <v>13</v>
      </c>
      <c r="B156" s="452"/>
      <c r="C156" s="452"/>
      <c r="D156" s="452"/>
      <c r="E156" s="453"/>
      <c r="F156" s="453" t="s">
        <v>14</v>
      </c>
      <c r="G156" s="453"/>
      <c r="H156" s="453" t="s">
        <v>15</v>
      </c>
      <c r="I156" s="453"/>
      <c r="J156" s="467" t="s">
        <v>16</v>
      </c>
      <c r="K156" s="468"/>
      <c r="L156" s="467" t="s">
        <v>17</v>
      </c>
      <c r="M156" s="469"/>
      <c r="N156" s="470" t="s">
        <v>18</v>
      </c>
      <c r="O156" s="469"/>
      <c r="P156" s="470" t="s">
        <v>19</v>
      </c>
      <c r="Q156" s="471"/>
      <c r="R156" s="471"/>
      <c r="S156" s="469"/>
      <c r="T156" s="470" t="s">
        <v>48</v>
      </c>
      <c r="U156" s="471"/>
      <c r="V156" s="471"/>
      <c r="W156" s="469"/>
      <c r="X156" s="182" t="s">
        <v>49</v>
      </c>
      <c r="Y156" s="451" t="str">
        <f>Y103</f>
        <v>Druckdatum:</v>
      </c>
      <c r="Z156" s="472"/>
      <c r="AA156" s="183"/>
      <c r="AB156" s="451" t="s">
        <v>13</v>
      </c>
      <c r="AC156" s="452"/>
      <c r="AD156" s="452"/>
      <c r="AE156" s="452"/>
      <c r="AF156" s="453"/>
      <c r="AG156" s="453" t="s">
        <v>14</v>
      </c>
      <c r="AH156" s="453"/>
      <c r="AI156" s="453" t="s">
        <v>15</v>
      </c>
      <c r="AJ156" s="453"/>
      <c r="AK156" s="467" t="s">
        <v>16</v>
      </c>
      <c r="AL156" s="468"/>
      <c r="AM156" s="467" t="s">
        <v>17</v>
      </c>
      <c r="AN156" s="469"/>
      <c r="AO156" s="470" t="s">
        <v>18</v>
      </c>
      <c r="AP156" s="469"/>
      <c r="AQ156" s="470" t="s">
        <v>19</v>
      </c>
      <c r="AR156" s="471"/>
      <c r="AS156" s="471"/>
      <c r="AT156" s="469"/>
      <c r="AU156" s="470" t="s">
        <v>48</v>
      </c>
      <c r="AV156" s="471"/>
      <c r="AW156" s="471"/>
      <c r="AX156" s="469"/>
      <c r="AY156" s="182" t="s">
        <v>49</v>
      </c>
      <c r="AZ156" s="451" t="str">
        <f>Y156</f>
        <v>Druckdatum:</v>
      </c>
      <c r="BA156" s="472"/>
    </row>
    <row r="157" spans="1:53" ht="21" customHeight="1" thickBot="1">
      <c r="A157" s="461" t="s">
        <v>21</v>
      </c>
      <c r="B157" s="462" t="s">
        <v>21</v>
      </c>
      <c r="C157" s="462"/>
      <c r="D157" s="462"/>
      <c r="E157" s="462"/>
      <c r="F157" s="749"/>
      <c r="G157" s="750"/>
      <c r="H157" s="749"/>
      <c r="I157" s="750"/>
      <c r="J157" s="738"/>
      <c r="K157" s="739"/>
      <c r="L157" s="738"/>
      <c r="M157" s="739"/>
      <c r="N157" s="738"/>
      <c r="O157" s="739"/>
      <c r="P157" s="738"/>
      <c r="Q157" s="740"/>
      <c r="R157" s="740"/>
      <c r="S157" s="739"/>
      <c r="T157" s="738"/>
      <c r="U157" s="740"/>
      <c r="V157" s="740"/>
      <c r="W157" s="739"/>
      <c r="X157" s="243"/>
      <c r="Y157" s="747">
        <f ca="1">TODAY()</f>
        <v>45693</v>
      </c>
      <c r="Z157" s="748"/>
      <c r="AA157" s="244"/>
      <c r="AB157" s="461" t="s">
        <v>21</v>
      </c>
      <c r="AC157" s="462" t="s">
        <v>21</v>
      </c>
      <c r="AD157" s="462"/>
      <c r="AE157" s="462"/>
      <c r="AF157" s="462"/>
      <c r="AG157" s="749"/>
      <c r="AH157" s="750"/>
      <c r="AI157" s="749"/>
      <c r="AJ157" s="750"/>
      <c r="AK157" s="738"/>
      <c r="AL157" s="739"/>
      <c r="AM157" s="738"/>
      <c r="AN157" s="739"/>
      <c r="AO157" s="738"/>
      <c r="AP157" s="739"/>
      <c r="AQ157" s="738"/>
      <c r="AR157" s="740"/>
      <c r="AS157" s="740"/>
      <c r="AT157" s="739"/>
      <c r="AU157" s="738"/>
      <c r="AV157" s="740"/>
      <c r="AW157" s="740"/>
      <c r="AX157" s="739"/>
      <c r="AY157" s="243"/>
      <c r="AZ157" s="747">
        <f ca="1">TODAY()</f>
        <v>45693</v>
      </c>
      <c r="BA157" s="748"/>
    </row>
    <row r="158" spans="1:53" ht="21" customHeight="1" thickBot="1">
      <c r="A158" s="454" t="s">
        <v>51</v>
      </c>
      <c r="B158" s="455"/>
      <c r="C158" s="455"/>
      <c r="D158" s="455"/>
      <c r="E158" s="455"/>
      <c r="F158" s="736"/>
      <c r="G158" s="737"/>
      <c r="H158" s="736"/>
      <c r="I158" s="737"/>
      <c r="J158" s="733"/>
      <c r="K158" s="734"/>
      <c r="L158" s="733"/>
      <c r="M158" s="734"/>
      <c r="N158" s="733"/>
      <c r="O158" s="734"/>
      <c r="P158" s="733"/>
      <c r="Q158" s="735"/>
      <c r="R158" s="735"/>
      <c r="S158" s="734"/>
      <c r="T158" s="733"/>
      <c r="U158" s="735"/>
      <c r="V158" s="735"/>
      <c r="W158" s="734"/>
      <c r="X158" s="245"/>
      <c r="Y158" s="187" t="s">
        <v>52</v>
      </c>
      <c r="Z158" s="188">
        <f>BA105+1</f>
        <v>5</v>
      </c>
      <c r="AB158" s="454" t="s">
        <v>51</v>
      </c>
      <c r="AC158" s="455"/>
      <c r="AD158" s="455"/>
      <c r="AE158" s="455"/>
      <c r="AF158" s="455"/>
      <c r="AG158" s="736"/>
      <c r="AH158" s="737"/>
      <c r="AI158" s="736"/>
      <c r="AJ158" s="737"/>
      <c r="AK158" s="733"/>
      <c r="AL158" s="734"/>
      <c r="AM158" s="733"/>
      <c r="AN158" s="734"/>
      <c r="AO158" s="733"/>
      <c r="AP158" s="734"/>
      <c r="AQ158" s="733"/>
      <c r="AR158" s="735"/>
      <c r="AS158" s="735"/>
      <c r="AT158" s="734"/>
      <c r="AU158" s="733"/>
      <c r="AV158" s="735"/>
      <c r="AW158" s="735"/>
      <c r="AX158" s="734"/>
      <c r="AY158" s="245"/>
      <c r="AZ158" s="187" t="s">
        <v>52</v>
      </c>
      <c r="BA158" s="188">
        <f>Z158+1</f>
        <v>6</v>
      </c>
    </row>
    <row r="159" spans="1:53" ht="15" thickBot="1"/>
    <row r="160" spans="1:53" ht="21" customHeight="1">
      <c r="A160" s="655"/>
      <c r="B160" s="835"/>
      <c r="C160" s="835"/>
      <c r="D160" s="835"/>
      <c r="E160" s="835"/>
      <c r="F160" s="835"/>
      <c r="G160" s="835"/>
      <c r="H160" s="835"/>
      <c r="I160" s="835"/>
      <c r="J160" s="835"/>
      <c r="K160" s="835"/>
      <c r="L160" s="835"/>
      <c r="M160" s="777" t="str">
        <f>M107</f>
        <v>Werkhof Flüelen</v>
      </c>
      <c r="N160" s="841"/>
      <c r="O160" s="841"/>
      <c r="P160" s="841"/>
      <c r="Q160" s="841"/>
      <c r="R160" s="841"/>
      <c r="S160" s="841"/>
      <c r="T160" s="841"/>
      <c r="U160" s="841"/>
      <c r="V160" s="841"/>
      <c r="W160" s="841"/>
      <c r="X160" s="842"/>
      <c r="Y160" s="530" t="s">
        <v>0</v>
      </c>
      <c r="Z160" s="576"/>
      <c r="AB160" s="655"/>
      <c r="AC160" s="835"/>
      <c r="AD160" s="835"/>
      <c r="AE160" s="835"/>
      <c r="AF160" s="835"/>
      <c r="AG160" s="835"/>
      <c r="AH160" s="835"/>
      <c r="AI160" s="835"/>
      <c r="AJ160" s="835"/>
      <c r="AK160" s="835"/>
      <c r="AL160" s="835"/>
      <c r="AM160" s="835"/>
      <c r="AN160" s="777" t="str">
        <f>M160</f>
        <v>Werkhof Flüelen</v>
      </c>
      <c r="AO160" s="841"/>
      <c r="AP160" s="841"/>
      <c r="AQ160" s="841"/>
      <c r="AR160" s="841"/>
      <c r="AS160" s="841"/>
      <c r="AT160" s="841"/>
      <c r="AU160" s="841"/>
      <c r="AV160" s="841"/>
      <c r="AW160" s="841"/>
      <c r="AX160" s="841"/>
      <c r="AY160" s="842"/>
      <c r="AZ160" s="530" t="s">
        <v>0</v>
      </c>
      <c r="BA160" s="576"/>
    </row>
    <row r="161" spans="1:53" ht="21" customHeight="1" thickBot="1">
      <c r="A161" s="827"/>
      <c r="B161" s="836"/>
      <c r="C161" s="836"/>
      <c r="D161" s="836"/>
      <c r="E161" s="836"/>
      <c r="F161" s="836"/>
      <c r="G161" s="836"/>
      <c r="H161" s="836"/>
      <c r="I161" s="836"/>
      <c r="J161" s="836"/>
      <c r="K161" s="836"/>
      <c r="L161" s="836"/>
      <c r="M161" s="846"/>
      <c r="N161" s="847"/>
      <c r="O161" s="847"/>
      <c r="P161" s="847"/>
      <c r="Q161" s="847"/>
      <c r="R161" s="847"/>
      <c r="S161" s="847"/>
      <c r="T161" s="847"/>
      <c r="U161" s="847"/>
      <c r="V161" s="847"/>
      <c r="W161" s="847"/>
      <c r="X161" s="848"/>
      <c r="Y161" s="577"/>
      <c r="Z161" s="578"/>
      <c r="AB161" s="827"/>
      <c r="AC161" s="836"/>
      <c r="AD161" s="836"/>
      <c r="AE161" s="836"/>
      <c r="AF161" s="836"/>
      <c r="AG161" s="836"/>
      <c r="AH161" s="836"/>
      <c r="AI161" s="836"/>
      <c r="AJ161" s="836"/>
      <c r="AK161" s="836"/>
      <c r="AL161" s="836"/>
      <c r="AM161" s="836"/>
      <c r="AN161" s="846"/>
      <c r="AO161" s="847"/>
      <c r="AP161" s="847"/>
      <c r="AQ161" s="847"/>
      <c r="AR161" s="847"/>
      <c r="AS161" s="847"/>
      <c r="AT161" s="847"/>
      <c r="AU161" s="847"/>
      <c r="AV161" s="847"/>
      <c r="AW161" s="847"/>
      <c r="AX161" s="847"/>
      <c r="AY161" s="848"/>
      <c r="AZ161" s="577"/>
      <c r="BA161" s="578"/>
    </row>
    <row r="162" spans="1:53" ht="21" customHeight="1">
      <c r="A162" s="827"/>
      <c r="B162" s="836"/>
      <c r="C162" s="836"/>
      <c r="D162" s="836"/>
      <c r="E162" s="836"/>
      <c r="F162" s="836"/>
      <c r="G162" s="836"/>
      <c r="H162" s="836"/>
      <c r="I162" s="836"/>
      <c r="J162" s="836"/>
      <c r="K162" s="836"/>
      <c r="L162" s="836"/>
      <c r="M162" s="777" t="str">
        <f>M109</f>
        <v xml:space="preserve"> +M EAF KFL ZT 0 R009</v>
      </c>
      <c r="N162" s="841"/>
      <c r="O162" s="841"/>
      <c r="P162" s="841"/>
      <c r="Q162" s="841"/>
      <c r="R162" s="841"/>
      <c r="S162" s="841"/>
      <c r="T162" s="841"/>
      <c r="U162" s="841"/>
      <c r="V162" s="841"/>
      <c r="W162" s="841"/>
      <c r="X162" s="842"/>
      <c r="Y162" s="580">
        <f>Y109</f>
        <v>1</v>
      </c>
      <c r="Z162" s="824"/>
      <c r="AB162" s="827"/>
      <c r="AC162" s="836"/>
      <c r="AD162" s="836"/>
      <c r="AE162" s="836"/>
      <c r="AF162" s="836"/>
      <c r="AG162" s="836"/>
      <c r="AH162" s="836"/>
      <c r="AI162" s="836"/>
      <c r="AJ162" s="836"/>
      <c r="AK162" s="836"/>
      <c r="AL162" s="836"/>
      <c r="AM162" s="836"/>
      <c r="AN162" s="777" t="str">
        <f>M162</f>
        <v xml:space="preserve"> +M EAF KFL ZT 0 R009</v>
      </c>
      <c r="AO162" s="841"/>
      <c r="AP162" s="841"/>
      <c r="AQ162" s="841"/>
      <c r="AR162" s="841"/>
      <c r="AS162" s="841"/>
      <c r="AT162" s="841"/>
      <c r="AU162" s="841"/>
      <c r="AV162" s="841"/>
      <c r="AW162" s="841"/>
      <c r="AX162" s="841"/>
      <c r="AY162" s="842"/>
      <c r="AZ162" s="580">
        <f>AZ109</f>
        <v>1</v>
      </c>
      <c r="BA162" s="824"/>
    </row>
    <row r="163" spans="1:53" ht="21" customHeight="1" thickBot="1">
      <c r="A163" s="827"/>
      <c r="B163" s="836"/>
      <c r="C163" s="836"/>
      <c r="D163" s="836"/>
      <c r="E163" s="836"/>
      <c r="F163" s="836"/>
      <c r="G163" s="836"/>
      <c r="H163" s="836"/>
      <c r="I163" s="836"/>
      <c r="J163" s="836"/>
      <c r="K163" s="836"/>
      <c r="L163" s="836"/>
      <c r="M163" s="846"/>
      <c r="N163" s="847"/>
      <c r="O163" s="847"/>
      <c r="P163" s="847"/>
      <c r="Q163" s="847"/>
      <c r="R163" s="847"/>
      <c r="S163" s="847"/>
      <c r="T163" s="847"/>
      <c r="U163" s="847"/>
      <c r="V163" s="847"/>
      <c r="W163" s="847"/>
      <c r="X163" s="848"/>
      <c r="Y163" s="827"/>
      <c r="Z163" s="828"/>
      <c r="AB163" s="827"/>
      <c r="AC163" s="836"/>
      <c r="AD163" s="836"/>
      <c r="AE163" s="836"/>
      <c r="AF163" s="836"/>
      <c r="AG163" s="836"/>
      <c r="AH163" s="836"/>
      <c r="AI163" s="836"/>
      <c r="AJ163" s="836"/>
      <c r="AK163" s="836"/>
      <c r="AL163" s="836"/>
      <c r="AM163" s="836"/>
      <c r="AN163" s="846"/>
      <c r="AO163" s="847"/>
      <c r="AP163" s="847"/>
      <c r="AQ163" s="847"/>
      <c r="AR163" s="847"/>
      <c r="AS163" s="847"/>
      <c r="AT163" s="847"/>
      <c r="AU163" s="847"/>
      <c r="AV163" s="847"/>
      <c r="AW163" s="847"/>
      <c r="AX163" s="847"/>
      <c r="AY163" s="848"/>
      <c r="AZ163" s="827"/>
      <c r="BA163" s="828"/>
    </row>
    <row r="164" spans="1:53" ht="24" customHeight="1" thickBot="1">
      <c r="A164" s="504" t="s">
        <v>35</v>
      </c>
      <c r="B164" s="505"/>
      <c r="C164" s="505"/>
      <c r="D164" s="762"/>
      <c r="E164" s="763"/>
      <c r="F164" s="763"/>
      <c r="G164" s="763"/>
      <c r="H164" s="763"/>
      <c r="I164" s="763"/>
      <c r="J164" s="763"/>
      <c r="K164" s="763"/>
      <c r="L164" s="764"/>
      <c r="M164" s="776" t="str">
        <f>M111</f>
        <v xml:space="preserve"> =KAA Rangierverteiler</v>
      </c>
      <c r="N164" s="854"/>
      <c r="O164" s="854"/>
      <c r="P164" s="854"/>
      <c r="Q164" s="854"/>
      <c r="R164" s="854"/>
      <c r="S164" s="854"/>
      <c r="T164" s="854"/>
      <c r="U164" s="854"/>
      <c r="V164" s="854"/>
      <c r="W164" s="854"/>
      <c r="X164" s="855"/>
      <c r="Y164" s="833"/>
      <c r="Z164" s="834"/>
      <c r="AB164" s="504" t="s">
        <v>35</v>
      </c>
      <c r="AC164" s="505"/>
      <c r="AD164" s="505"/>
      <c r="AE164" s="762"/>
      <c r="AF164" s="763"/>
      <c r="AG164" s="763"/>
      <c r="AH164" s="763"/>
      <c r="AI164" s="763"/>
      <c r="AJ164" s="763"/>
      <c r="AK164" s="763"/>
      <c r="AL164" s="763"/>
      <c r="AM164" s="764"/>
      <c r="AN164" s="776" t="str">
        <f>AN111</f>
        <v xml:space="preserve"> =KAA Rangierverteiler</v>
      </c>
      <c r="AO164" s="854"/>
      <c r="AP164" s="854"/>
      <c r="AQ164" s="854"/>
      <c r="AR164" s="854"/>
      <c r="AS164" s="854"/>
      <c r="AT164" s="854"/>
      <c r="AU164" s="854"/>
      <c r="AV164" s="854"/>
      <c r="AW164" s="854"/>
      <c r="AX164" s="854"/>
      <c r="AY164" s="855"/>
      <c r="AZ164" s="833"/>
      <c r="BA164" s="834"/>
    </row>
    <row r="165" spans="1:53" ht="24" customHeight="1" thickBot="1">
      <c r="A165" s="510" t="s">
        <v>36</v>
      </c>
      <c r="B165" s="511"/>
      <c r="C165" s="511"/>
      <c r="D165" s="762"/>
      <c r="E165" s="763"/>
      <c r="F165" s="763"/>
      <c r="G165" s="763"/>
      <c r="H165" s="763"/>
      <c r="I165" s="763"/>
      <c r="J165" s="763"/>
      <c r="K165" s="763"/>
      <c r="L165" s="764"/>
      <c r="M165" s="512" t="s">
        <v>37</v>
      </c>
      <c r="N165" s="539" t="s">
        <v>38</v>
      </c>
      <c r="O165" s="540"/>
      <c r="P165" s="516">
        <f>IF(AQ112&gt;0,AQ112+20," ")</f>
        <v>121</v>
      </c>
      <c r="Q165" s="517"/>
      <c r="R165" s="517"/>
      <c r="S165" s="765" t="s">
        <v>39</v>
      </c>
      <c r="T165" s="766"/>
      <c r="U165" s="516">
        <f>IF(P165&gt;0,P165+19," ")</f>
        <v>140</v>
      </c>
      <c r="V165" s="517"/>
      <c r="W165" s="517"/>
      <c r="X165" s="521"/>
      <c r="Y165" s="522"/>
      <c r="Z165" s="523"/>
      <c r="AB165" s="510" t="s">
        <v>36</v>
      </c>
      <c r="AC165" s="511"/>
      <c r="AD165" s="511"/>
      <c r="AE165" s="762"/>
      <c r="AF165" s="763"/>
      <c r="AG165" s="763"/>
      <c r="AH165" s="763"/>
      <c r="AI165" s="763"/>
      <c r="AJ165" s="763"/>
      <c r="AK165" s="763"/>
      <c r="AL165" s="763"/>
      <c r="AM165" s="764"/>
      <c r="AN165" s="512" t="s">
        <v>37</v>
      </c>
      <c r="AO165" s="539" t="s">
        <v>38</v>
      </c>
      <c r="AP165" s="540"/>
      <c r="AQ165" s="516">
        <f>IF(P165&gt;0,P165+20," ")</f>
        <v>141</v>
      </c>
      <c r="AR165" s="517"/>
      <c r="AS165" s="517"/>
      <c r="AT165" s="765" t="s">
        <v>39</v>
      </c>
      <c r="AU165" s="766"/>
      <c r="AV165" s="516">
        <f>IF(AQ165&gt;0,AQ165+19," ")</f>
        <v>160</v>
      </c>
      <c r="AW165" s="517"/>
      <c r="AX165" s="517"/>
      <c r="AY165" s="521"/>
      <c r="AZ165" s="522"/>
      <c r="BA165" s="523"/>
    </row>
    <row r="166" spans="1:53" ht="24" customHeight="1" thickBot="1">
      <c r="A166" s="510" t="s">
        <v>40</v>
      </c>
      <c r="B166" s="511"/>
      <c r="C166" s="511"/>
      <c r="D166" s="762"/>
      <c r="E166" s="763"/>
      <c r="F166" s="763"/>
      <c r="G166" s="763"/>
      <c r="H166" s="763"/>
      <c r="I166" s="763"/>
      <c r="J166" s="763"/>
      <c r="K166" s="763"/>
      <c r="L166" s="764"/>
      <c r="M166" s="513"/>
      <c r="N166" s="530" t="s">
        <v>41</v>
      </c>
      <c r="O166" s="531"/>
      <c r="P166" s="534" t="s">
        <v>42</v>
      </c>
      <c r="Q166" s="535"/>
      <c r="R166" s="535"/>
      <c r="S166" s="535"/>
      <c r="T166" s="535"/>
      <c r="U166" s="535"/>
      <c r="V166" s="535"/>
      <c r="W166" s="536"/>
      <c r="X166" s="524"/>
      <c r="Y166" s="525"/>
      <c r="Z166" s="526"/>
      <c r="AB166" s="510" t="s">
        <v>40</v>
      </c>
      <c r="AC166" s="511"/>
      <c r="AD166" s="511"/>
      <c r="AE166" s="762"/>
      <c r="AF166" s="763"/>
      <c r="AG166" s="763"/>
      <c r="AH166" s="763"/>
      <c r="AI166" s="763"/>
      <c r="AJ166" s="763"/>
      <c r="AK166" s="763"/>
      <c r="AL166" s="763"/>
      <c r="AM166" s="764"/>
      <c r="AN166" s="513"/>
      <c r="AO166" s="530" t="s">
        <v>41</v>
      </c>
      <c r="AP166" s="531"/>
      <c r="AQ166" s="534" t="s">
        <v>42</v>
      </c>
      <c r="AR166" s="535"/>
      <c r="AS166" s="535"/>
      <c r="AT166" s="535"/>
      <c r="AU166" s="535"/>
      <c r="AV166" s="535"/>
      <c r="AW166" s="535"/>
      <c r="AX166" s="536"/>
      <c r="AY166" s="524"/>
      <c r="AZ166" s="525"/>
      <c r="BA166" s="526"/>
    </row>
    <row r="167" spans="1:53" ht="24" customHeight="1">
      <c r="A167" s="649" t="s">
        <v>53</v>
      </c>
      <c r="B167" s="650"/>
      <c r="C167" s="650"/>
      <c r="D167" s="651"/>
      <c r="E167" s="547" t="s">
        <v>44</v>
      </c>
      <c r="F167" s="548"/>
      <c r="G167" s="470" t="s">
        <v>45</v>
      </c>
      <c r="H167" s="551"/>
      <c r="I167" s="551"/>
      <c r="J167" s="551"/>
      <c r="K167" s="551"/>
      <c r="L167" s="552"/>
      <c r="M167" s="514"/>
      <c r="N167" s="532"/>
      <c r="O167" s="533"/>
      <c r="P167" s="553" t="s">
        <v>2</v>
      </c>
      <c r="Q167" s="554"/>
      <c r="R167" s="554" t="s">
        <v>46</v>
      </c>
      <c r="S167" s="554"/>
      <c r="T167" s="557" t="s">
        <v>2</v>
      </c>
      <c r="U167" s="554"/>
      <c r="V167" s="554" t="s">
        <v>46</v>
      </c>
      <c r="W167" s="559"/>
      <c r="X167" s="527"/>
      <c r="Y167" s="528"/>
      <c r="Z167" s="529"/>
      <c r="AB167" s="649" t="s">
        <v>53</v>
      </c>
      <c r="AC167" s="650"/>
      <c r="AD167" s="650"/>
      <c r="AE167" s="651"/>
      <c r="AF167" s="547" t="s">
        <v>44</v>
      </c>
      <c r="AG167" s="548"/>
      <c r="AH167" s="470" t="s">
        <v>45</v>
      </c>
      <c r="AI167" s="551"/>
      <c r="AJ167" s="551"/>
      <c r="AK167" s="551"/>
      <c r="AL167" s="551"/>
      <c r="AM167" s="552"/>
      <c r="AN167" s="514"/>
      <c r="AO167" s="532"/>
      <c r="AP167" s="533"/>
      <c r="AQ167" s="553" t="s">
        <v>2</v>
      </c>
      <c r="AR167" s="554"/>
      <c r="AS167" s="554" t="s">
        <v>46</v>
      </c>
      <c r="AT167" s="554"/>
      <c r="AU167" s="557" t="s">
        <v>2</v>
      </c>
      <c r="AV167" s="554"/>
      <c r="AW167" s="554" t="s">
        <v>46</v>
      </c>
      <c r="AX167" s="559"/>
      <c r="AY167" s="527"/>
      <c r="AZ167" s="528"/>
      <c r="BA167" s="529"/>
    </row>
    <row r="168" spans="1:53" ht="24" customHeight="1" thickBot="1">
      <c r="A168" s="652"/>
      <c r="B168" s="653"/>
      <c r="C168" s="653"/>
      <c r="D168" s="654"/>
      <c r="E168" s="549"/>
      <c r="F168" s="550"/>
      <c r="G168" s="537" t="s">
        <v>46</v>
      </c>
      <c r="H168" s="538"/>
      <c r="I168" s="537" t="s">
        <v>47</v>
      </c>
      <c r="J168" s="561"/>
      <c r="K168" s="562"/>
      <c r="L168" s="563"/>
      <c r="M168" s="515"/>
      <c r="N168" s="564">
        <f>Y162</f>
        <v>1</v>
      </c>
      <c r="O168" s="565"/>
      <c r="P168" s="555"/>
      <c r="Q168" s="556"/>
      <c r="R168" s="556"/>
      <c r="S168" s="556"/>
      <c r="T168" s="558"/>
      <c r="U168" s="556"/>
      <c r="V168" s="556"/>
      <c r="W168" s="560"/>
      <c r="X168" s="587" t="s">
        <v>5</v>
      </c>
      <c r="Y168" s="588"/>
      <c r="Z168" s="589"/>
      <c r="AB168" s="652"/>
      <c r="AC168" s="653"/>
      <c r="AD168" s="653"/>
      <c r="AE168" s="654"/>
      <c r="AF168" s="549"/>
      <c r="AG168" s="550"/>
      <c r="AH168" s="537" t="s">
        <v>46</v>
      </c>
      <c r="AI168" s="538"/>
      <c r="AJ168" s="537" t="s">
        <v>47</v>
      </c>
      <c r="AK168" s="561"/>
      <c r="AL168" s="562"/>
      <c r="AM168" s="563"/>
      <c r="AN168" s="515"/>
      <c r="AO168" s="564">
        <f>AZ162</f>
        <v>1</v>
      </c>
      <c r="AP168" s="565"/>
      <c r="AQ168" s="555"/>
      <c r="AR168" s="556"/>
      <c r="AS168" s="556"/>
      <c r="AT168" s="556"/>
      <c r="AU168" s="558"/>
      <c r="AV168" s="556"/>
      <c r="AW168" s="556"/>
      <c r="AX168" s="560"/>
      <c r="AY168" s="587" t="s">
        <v>5</v>
      </c>
      <c r="AZ168" s="588"/>
      <c r="BA168" s="589"/>
    </row>
    <row r="169" spans="1:53" ht="14.25" customHeight="1">
      <c r="A169" s="724"/>
      <c r="B169" s="767"/>
      <c r="C169" s="767"/>
      <c r="D169" s="767"/>
      <c r="E169" s="216"/>
      <c r="F169" s="139" t="str">
        <f t="shared" ref="F169:F208" si="125">IF(E169&gt;0," -"," ")</f>
        <v xml:space="preserve"> </v>
      </c>
      <c r="G169" s="217"/>
      <c r="H169" s="218"/>
      <c r="I169" s="219"/>
      <c r="J169" s="219"/>
      <c r="K169" s="182"/>
      <c r="L169" s="179"/>
      <c r="M169" s="721"/>
      <c r="N169" s="579">
        <f>IF(P165&gt;0,P165," ")</f>
        <v>121</v>
      </c>
      <c r="O169" s="145" t="s">
        <v>14</v>
      </c>
      <c r="P169" s="293"/>
      <c r="Q169" s="139" t="str">
        <f t="shared" ref="Q169:Q208" si="126">IF(P169&gt;0," -"," ")</f>
        <v xml:space="preserve"> </v>
      </c>
      <c r="R169" s="146"/>
      <c r="S169" s="220"/>
      <c r="T169" s="293"/>
      <c r="U169" s="139" t="str">
        <f t="shared" ref="U169:U208" si="127">IF(T169&gt;0," -"," ")</f>
        <v xml:space="preserve"> </v>
      </c>
      <c r="V169" s="146"/>
      <c r="W169" s="220"/>
      <c r="X169" s="756"/>
      <c r="Y169" s="757"/>
      <c r="Z169" s="758"/>
      <c r="AB169" s="773"/>
      <c r="AC169" s="774"/>
      <c r="AD169" s="774"/>
      <c r="AE169" s="775"/>
      <c r="AF169" s="216"/>
      <c r="AG169" s="139" t="str">
        <f t="shared" ref="AG169:AG208" si="128">IF(AF169&gt;0," -"," ")</f>
        <v xml:space="preserve"> </v>
      </c>
      <c r="AH169" s="217"/>
      <c r="AI169" s="218"/>
      <c r="AJ169" s="219"/>
      <c r="AK169" s="219"/>
      <c r="AL169" s="182"/>
      <c r="AM169" s="179"/>
      <c r="AN169" s="721"/>
      <c r="AO169" s="579">
        <f>IF(AQ165&gt;0,AQ165," ")</f>
        <v>141</v>
      </c>
      <c r="AP169" s="145" t="s">
        <v>14</v>
      </c>
      <c r="AQ169" s="293"/>
      <c r="AR169" s="139" t="str">
        <f t="shared" ref="AR169:AR208" si="129">IF(AQ169&gt;0," -"," ")</f>
        <v xml:space="preserve"> </v>
      </c>
      <c r="AS169" s="146"/>
      <c r="AT169" s="220"/>
      <c r="AU169" s="293"/>
      <c r="AV169" s="139" t="str">
        <f t="shared" ref="AV169:AV208" si="130">IF(AU169&gt;0," -"," ")</f>
        <v xml:space="preserve"> </v>
      </c>
      <c r="AW169" s="146"/>
      <c r="AX169" s="220"/>
      <c r="AY169" s="756"/>
      <c r="AZ169" s="757"/>
      <c r="BA169" s="758"/>
    </row>
    <row r="170" spans="1:53" ht="14.25" customHeight="1">
      <c r="A170" s="768"/>
      <c r="B170" s="769"/>
      <c r="C170" s="769"/>
      <c r="D170" s="769"/>
      <c r="E170" s="222"/>
      <c r="F170" s="150" t="str">
        <f t="shared" si="125"/>
        <v xml:space="preserve"> </v>
      </c>
      <c r="G170" s="223"/>
      <c r="H170" s="224"/>
      <c r="I170" s="225"/>
      <c r="J170" s="225"/>
      <c r="K170" s="226"/>
      <c r="L170" s="180"/>
      <c r="M170" s="772"/>
      <c r="N170" s="474"/>
      <c r="O170" s="156" t="s">
        <v>15</v>
      </c>
      <c r="P170" s="294"/>
      <c r="Q170" s="150" t="str">
        <f t="shared" si="126"/>
        <v xml:space="preserve"> </v>
      </c>
      <c r="R170" s="223"/>
      <c r="S170" s="227"/>
      <c r="T170" s="294"/>
      <c r="U170" s="150" t="str">
        <f t="shared" si="127"/>
        <v xml:space="preserve"> </v>
      </c>
      <c r="V170" s="223"/>
      <c r="W170" s="227"/>
      <c r="X170" s="741"/>
      <c r="Y170" s="742"/>
      <c r="Z170" s="743"/>
      <c r="AB170" s="744"/>
      <c r="AC170" s="745"/>
      <c r="AD170" s="745"/>
      <c r="AE170" s="746"/>
      <c r="AF170" s="222"/>
      <c r="AG170" s="150" t="str">
        <f t="shared" si="128"/>
        <v xml:space="preserve"> </v>
      </c>
      <c r="AH170" s="223"/>
      <c r="AI170" s="224"/>
      <c r="AJ170" s="225"/>
      <c r="AK170" s="225"/>
      <c r="AL170" s="226"/>
      <c r="AM170" s="180"/>
      <c r="AN170" s="772"/>
      <c r="AO170" s="474"/>
      <c r="AP170" s="156" t="s">
        <v>15</v>
      </c>
      <c r="AQ170" s="294"/>
      <c r="AR170" s="150" t="str">
        <f t="shared" si="129"/>
        <v xml:space="preserve"> </v>
      </c>
      <c r="AS170" s="223"/>
      <c r="AT170" s="227"/>
      <c r="AU170" s="294"/>
      <c r="AV170" s="150" t="str">
        <f t="shared" si="130"/>
        <v xml:space="preserve"> </v>
      </c>
      <c r="AW170" s="223"/>
      <c r="AX170" s="227"/>
      <c r="AY170" s="741"/>
      <c r="AZ170" s="742"/>
      <c r="BA170" s="743"/>
    </row>
    <row r="171" spans="1:53" ht="14.25" customHeight="1">
      <c r="A171" s="768"/>
      <c r="B171" s="769"/>
      <c r="C171" s="769"/>
      <c r="D171" s="769"/>
      <c r="E171" s="222"/>
      <c r="F171" s="150" t="str">
        <f t="shared" si="125"/>
        <v xml:space="preserve"> </v>
      </c>
      <c r="G171" s="223"/>
      <c r="H171" s="224"/>
      <c r="I171" s="225"/>
      <c r="J171" s="225"/>
      <c r="K171" s="226"/>
      <c r="L171" s="180"/>
      <c r="M171" s="772"/>
      <c r="N171" s="473">
        <f>IF(N169&gt;0,N169+1," ")</f>
        <v>122</v>
      </c>
      <c r="O171" s="156" t="s">
        <v>14</v>
      </c>
      <c r="P171" s="294"/>
      <c r="Q171" s="150" t="str">
        <f t="shared" si="126"/>
        <v xml:space="preserve"> </v>
      </c>
      <c r="R171" s="223"/>
      <c r="S171" s="227"/>
      <c r="T171" s="294"/>
      <c r="U171" s="150" t="str">
        <f t="shared" si="127"/>
        <v xml:space="preserve"> </v>
      </c>
      <c r="V171" s="223"/>
      <c r="W171" s="227"/>
      <c r="X171" s="741"/>
      <c r="Y171" s="742"/>
      <c r="Z171" s="743"/>
      <c r="AB171" s="744"/>
      <c r="AC171" s="745"/>
      <c r="AD171" s="745"/>
      <c r="AE171" s="746"/>
      <c r="AF171" s="222"/>
      <c r="AG171" s="150" t="str">
        <f t="shared" si="128"/>
        <v xml:space="preserve"> </v>
      </c>
      <c r="AH171" s="223"/>
      <c r="AI171" s="224"/>
      <c r="AJ171" s="225"/>
      <c r="AK171" s="225"/>
      <c r="AL171" s="226"/>
      <c r="AM171" s="180"/>
      <c r="AN171" s="772"/>
      <c r="AO171" s="473">
        <f>IF(AO169&gt;0,AO169+1," ")</f>
        <v>142</v>
      </c>
      <c r="AP171" s="156" t="s">
        <v>14</v>
      </c>
      <c r="AQ171" s="294"/>
      <c r="AR171" s="150" t="str">
        <f t="shared" si="129"/>
        <v xml:space="preserve"> </v>
      </c>
      <c r="AS171" s="223"/>
      <c r="AT171" s="227"/>
      <c r="AU171" s="294"/>
      <c r="AV171" s="150" t="str">
        <f t="shared" si="130"/>
        <v xml:space="preserve"> </v>
      </c>
      <c r="AW171" s="223"/>
      <c r="AX171" s="227"/>
      <c r="AY171" s="741"/>
      <c r="AZ171" s="742"/>
      <c r="BA171" s="743"/>
    </row>
    <row r="172" spans="1:53" ht="14.25" customHeight="1">
      <c r="A172" s="768"/>
      <c r="B172" s="769"/>
      <c r="C172" s="769"/>
      <c r="D172" s="769"/>
      <c r="E172" s="222"/>
      <c r="F172" s="150" t="str">
        <f t="shared" si="125"/>
        <v xml:space="preserve"> </v>
      </c>
      <c r="G172" s="223"/>
      <c r="H172" s="224"/>
      <c r="I172" s="225"/>
      <c r="J172" s="225"/>
      <c r="K172" s="226"/>
      <c r="L172" s="180"/>
      <c r="M172" s="772"/>
      <c r="N172" s="474"/>
      <c r="O172" s="156" t="s">
        <v>15</v>
      </c>
      <c r="P172" s="294"/>
      <c r="Q172" s="150" t="str">
        <f t="shared" si="126"/>
        <v xml:space="preserve"> </v>
      </c>
      <c r="R172" s="223"/>
      <c r="S172" s="227"/>
      <c r="T172" s="294"/>
      <c r="U172" s="150" t="str">
        <f t="shared" si="127"/>
        <v xml:space="preserve"> </v>
      </c>
      <c r="V172" s="223"/>
      <c r="W172" s="227"/>
      <c r="X172" s="741"/>
      <c r="Y172" s="742"/>
      <c r="Z172" s="743"/>
      <c r="AB172" s="744"/>
      <c r="AC172" s="745"/>
      <c r="AD172" s="745"/>
      <c r="AE172" s="746"/>
      <c r="AF172" s="222"/>
      <c r="AG172" s="150" t="str">
        <f t="shared" si="128"/>
        <v xml:space="preserve"> </v>
      </c>
      <c r="AH172" s="223"/>
      <c r="AI172" s="224"/>
      <c r="AJ172" s="225"/>
      <c r="AK172" s="225"/>
      <c r="AL172" s="226"/>
      <c r="AM172" s="180"/>
      <c r="AN172" s="772"/>
      <c r="AO172" s="474"/>
      <c r="AP172" s="156" t="s">
        <v>15</v>
      </c>
      <c r="AQ172" s="294"/>
      <c r="AR172" s="150" t="str">
        <f t="shared" si="129"/>
        <v xml:space="preserve"> </v>
      </c>
      <c r="AS172" s="223"/>
      <c r="AT172" s="227"/>
      <c r="AU172" s="294"/>
      <c r="AV172" s="150" t="str">
        <f t="shared" si="130"/>
        <v xml:space="preserve"> </v>
      </c>
      <c r="AW172" s="223"/>
      <c r="AX172" s="227"/>
      <c r="AY172" s="741"/>
      <c r="AZ172" s="742"/>
      <c r="BA172" s="743"/>
    </row>
    <row r="173" spans="1:53" ht="14.25" customHeight="1">
      <c r="A173" s="768"/>
      <c r="B173" s="769"/>
      <c r="C173" s="769"/>
      <c r="D173" s="769"/>
      <c r="E173" s="222"/>
      <c r="F173" s="150" t="str">
        <f t="shared" si="125"/>
        <v xml:space="preserve"> </v>
      </c>
      <c r="G173" s="223"/>
      <c r="H173" s="224"/>
      <c r="I173" s="225"/>
      <c r="J173" s="225"/>
      <c r="K173" s="226"/>
      <c r="L173" s="180"/>
      <c r="M173" s="772"/>
      <c r="N173" s="473">
        <f>IF(N171&gt;0,N171+1," ")</f>
        <v>123</v>
      </c>
      <c r="O173" s="156" t="s">
        <v>14</v>
      </c>
      <c r="P173" s="294"/>
      <c r="Q173" s="150" t="str">
        <f t="shared" si="126"/>
        <v xml:space="preserve"> </v>
      </c>
      <c r="R173" s="223"/>
      <c r="S173" s="227"/>
      <c r="T173" s="294"/>
      <c r="U173" s="150" t="str">
        <f t="shared" si="127"/>
        <v xml:space="preserve"> </v>
      </c>
      <c r="V173" s="223"/>
      <c r="W173" s="227"/>
      <c r="X173" s="741"/>
      <c r="Y173" s="742"/>
      <c r="Z173" s="743"/>
      <c r="AB173" s="744"/>
      <c r="AC173" s="745"/>
      <c r="AD173" s="745"/>
      <c r="AE173" s="746"/>
      <c r="AF173" s="222"/>
      <c r="AG173" s="150" t="str">
        <f t="shared" si="128"/>
        <v xml:space="preserve"> </v>
      </c>
      <c r="AH173" s="223"/>
      <c r="AI173" s="224"/>
      <c r="AJ173" s="225"/>
      <c r="AK173" s="225"/>
      <c r="AL173" s="226"/>
      <c r="AM173" s="180"/>
      <c r="AN173" s="772"/>
      <c r="AO173" s="473">
        <f>IF(AO171&gt;0,AO171+1," ")</f>
        <v>143</v>
      </c>
      <c r="AP173" s="156" t="s">
        <v>14</v>
      </c>
      <c r="AQ173" s="294"/>
      <c r="AR173" s="150" t="str">
        <f t="shared" si="129"/>
        <v xml:space="preserve"> </v>
      </c>
      <c r="AS173" s="223"/>
      <c r="AT173" s="227"/>
      <c r="AU173" s="294"/>
      <c r="AV173" s="150" t="str">
        <f t="shared" si="130"/>
        <v xml:space="preserve"> </v>
      </c>
      <c r="AW173" s="223"/>
      <c r="AX173" s="227"/>
      <c r="AY173" s="741"/>
      <c r="AZ173" s="742"/>
      <c r="BA173" s="743"/>
    </row>
    <row r="174" spans="1:53" ht="14.25" customHeight="1">
      <c r="A174" s="768"/>
      <c r="B174" s="769"/>
      <c r="C174" s="769"/>
      <c r="D174" s="769"/>
      <c r="E174" s="222"/>
      <c r="F174" s="150" t="str">
        <f t="shared" si="125"/>
        <v xml:space="preserve"> </v>
      </c>
      <c r="G174" s="223"/>
      <c r="H174" s="224"/>
      <c r="I174" s="226"/>
      <c r="J174" s="225"/>
      <c r="K174" s="226"/>
      <c r="L174" s="180"/>
      <c r="M174" s="772"/>
      <c r="N174" s="474"/>
      <c r="O174" s="156" t="s">
        <v>15</v>
      </c>
      <c r="P174" s="294"/>
      <c r="Q174" s="150" t="str">
        <f t="shared" si="126"/>
        <v xml:space="preserve"> </v>
      </c>
      <c r="R174" s="223"/>
      <c r="S174" s="227"/>
      <c r="T174" s="294"/>
      <c r="U174" s="150" t="str">
        <f t="shared" si="127"/>
        <v xml:space="preserve"> </v>
      </c>
      <c r="V174" s="223"/>
      <c r="W174" s="227"/>
      <c r="X174" s="741"/>
      <c r="Y174" s="742"/>
      <c r="Z174" s="743"/>
      <c r="AB174" s="744"/>
      <c r="AC174" s="745"/>
      <c r="AD174" s="745"/>
      <c r="AE174" s="746"/>
      <c r="AF174" s="222"/>
      <c r="AG174" s="150" t="str">
        <f t="shared" si="128"/>
        <v xml:space="preserve"> </v>
      </c>
      <c r="AH174" s="223"/>
      <c r="AI174" s="224"/>
      <c r="AJ174" s="226"/>
      <c r="AK174" s="225"/>
      <c r="AL174" s="226"/>
      <c r="AM174" s="180"/>
      <c r="AN174" s="772"/>
      <c r="AO174" s="474"/>
      <c r="AP174" s="156" t="s">
        <v>15</v>
      </c>
      <c r="AQ174" s="294"/>
      <c r="AR174" s="150" t="str">
        <f t="shared" si="129"/>
        <v xml:space="preserve"> </v>
      </c>
      <c r="AS174" s="223"/>
      <c r="AT174" s="227"/>
      <c r="AU174" s="294"/>
      <c r="AV174" s="150" t="str">
        <f t="shared" si="130"/>
        <v xml:space="preserve"> </v>
      </c>
      <c r="AW174" s="223"/>
      <c r="AX174" s="227"/>
      <c r="AY174" s="741"/>
      <c r="AZ174" s="742"/>
      <c r="BA174" s="743"/>
    </row>
    <row r="175" spans="1:53" ht="14.25" customHeight="1">
      <c r="A175" s="768"/>
      <c r="B175" s="769"/>
      <c r="C175" s="769"/>
      <c r="D175" s="769"/>
      <c r="E175" s="222"/>
      <c r="F175" s="150" t="str">
        <f t="shared" si="125"/>
        <v xml:space="preserve"> </v>
      </c>
      <c r="G175" s="223"/>
      <c r="H175" s="224"/>
      <c r="I175" s="226"/>
      <c r="J175" s="225"/>
      <c r="K175" s="226"/>
      <c r="L175" s="180"/>
      <c r="M175" s="772"/>
      <c r="N175" s="473">
        <f t="shared" ref="N175" si="131">IF(N173&gt;0,N173+1," ")</f>
        <v>124</v>
      </c>
      <c r="O175" s="156" t="s">
        <v>14</v>
      </c>
      <c r="P175" s="294"/>
      <c r="Q175" s="150" t="str">
        <f t="shared" si="126"/>
        <v xml:space="preserve"> </v>
      </c>
      <c r="R175" s="223"/>
      <c r="S175" s="227"/>
      <c r="T175" s="294"/>
      <c r="U175" s="150" t="str">
        <f t="shared" si="127"/>
        <v xml:space="preserve"> </v>
      </c>
      <c r="V175" s="223"/>
      <c r="W175" s="227"/>
      <c r="X175" s="741"/>
      <c r="Y175" s="742"/>
      <c r="Z175" s="743"/>
      <c r="AB175" s="744"/>
      <c r="AC175" s="745"/>
      <c r="AD175" s="745"/>
      <c r="AE175" s="746"/>
      <c r="AF175" s="222"/>
      <c r="AG175" s="150" t="str">
        <f t="shared" si="128"/>
        <v xml:space="preserve"> </v>
      </c>
      <c r="AH175" s="223"/>
      <c r="AI175" s="224"/>
      <c r="AJ175" s="226"/>
      <c r="AK175" s="225"/>
      <c r="AL175" s="226"/>
      <c r="AM175" s="180"/>
      <c r="AN175" s="772"/>
      <c r="AO175" s="473">
        <f t="shared" ref="AO175" si="132">IF(AO173&gt;0,AO173+1," ")</f>
        <v>144</v>
      </c>
      <c r="AP175" s="156" t="s">
        <v>14</v>
      </c>
      <c r="AQ175" s="294"/>
      <c r="AR175" s="150" t="str">
        <f t="shared" si="129"/>
        <v xml:space="preserve"> </v>
      </c>
      <c r="AS175" s="223"/>
      <c r="AT175" s="227"/>
      <c r="AU175" s="294"/>
      <c r="AV175" s="150" t="str">
        <f t="shared" si="130"/>
        <v xml:space="preserve"> </v>
      </c>
      <c r="AW175" s="223"/>
      <c r="AX175" s="227"/>
      <c r="AY175" s="741"/>
      <c r="AZ175" s="742"/>
      <c r="BA175" s="743"/>
    </row>
    <row r="176" spans="1:53" ht="14.25" customHeight="1">
      <c r="A176" s="768"/>
      <c r="B176" s="769"/>
      <c r="C176" s="769"/>
      <c r="D176" s="769"/>
      <c r="E176" s="222"/>
      <c r="F176" s="150" t="str">
        <f t="shared" si="125"/>
        <v xml:space="preserve"> </v>
      </c>
      <c r="G176" s="223"/>
      <c r="H176" s="224"/>
      <c r="I176" s="226"/>
      <c r="J176" s="225"/>
      <c r="K176" s="226"/>
      <c r="L176" s="180"/>
      <c r="M176" s="772"/>
      <c r="N176" s="474"/>
      <c r="O176" s="156" t="s">
        <v>15</v>
      </c>
      <c r="P176" s="294"/>
      <c r="Q176" s="150" t="str">
        <f t="shared" si="126"/>
        <v xml:space="preserve"> </v>
      </c>
      <c r="R176" s="223"/>
      <c r="S176" s="227"/>
      <c r="T176" s="294"/>
      <c r="U176" s="150" t="str">
        <f t="shared" si="127"/>
        <v xml:space="preserve"> </v>
      </c>
      <c r="V176" s="223"/>
      <c r="W176" s="227"/>
      <c r="X176" s="741"/>
      <c r="Y176" s="742"/>
      <c r="Z176" s="743"/>
      <c r="AB176" s="744"/>
      <c r="AC176" s="745"/>
      <c r="AD176" s="745"/>
      <c r="AE176" s="746"/>
      <c r="AF176" s="222"/>
      <c r="AG176" s="150" t="str">
        <f t="shared" si="128"/>
        <v xml:space="preserve"> </v>
      </c>
      <c r="AH176" s="223"/>
      <c r="AI176" s="224"/>
      <c r="AJ176" s="226"/>
      <c r="AK176" s="225"/>
      <c r="AL176" s="226"/>
      <c r="AM176" s="180"/>
      <c r="AN176" s="772"/>
      <c r="AO176" s="474"/>
      <c r="AP176" s="156" t="s">
        <v>15</v>
      </c>
      <c r="AQ176" s="294"/>
      <c r="AR176" s="150" t="str">
        <f t="shared" si="129"/>
        <v xml:space="preserve"> </v>
      </c>
      <c r="AS176" s="223"/>
      <c r="AT176" s="227"/>
      <c r="AU176" s="294"/>
      <c r="AV176" s="150" t="str">
        <f t="shared" si="130"/>
        <v xml:space="preserve"> </v>
      </c>
      <c r="AW176" s="223"/>
      <c r="AX176" s="227"/>
      <c r="AY176" s="741"/>
      <c r="AZ176" s="742"/>
      <c r="BA176" s="743"/>
    </row>
    <row r="177" spans="1:53" ht="14.25" customHeight="1">
      <c r="A177" s="768"/>
      <c r="B177" s="769"/>
      <c r="C177" s="769"/>
      <c r="D177" s="769"/>
      <c r="E177" s="222"/>
      <c r="F177" s="150" t="str">
        <f t="shared" si="125"/>
        <v xml:space="preserve"> </v>
      </c>
      <c r="G177" s="223"/>
      <c r="H177" s="224"/>
      <c r="I177" s="226"/>
      <c r="J177" s="225"/>
      <c r="K177" s="226"/>
      <c r="L177" s="180"/>
      <c r="M177" s="772"/>
      <c r="N177" s="473">
        <f t="shared" ref="N177" si="133">IF(N175&gt;0,N175+1," ")</f>
        <v>125</v>
      </c>
      <c r="O177" s="156" t="s">
        <v>14</v>
      </c>
      <c r="P177" s="294"/>
      <c r="Q177" s="150" t="str">
        <f t="shared" si="126"/>
        <v xml:space="preserve"> </v>
      </c>
      <c r="R177" s="223"/>
      <c r="S177" s="227"/>
      <c r="T177" s="294"/>
      <c r="U177" s="150" t="str">
        <f t="shared" si="127"/>
        <v xml:space="preserve"> </v>
      </c>
      <c r="V177" s="223"/>
      <c r="W177" s="227"/>
      <c r="X177" s="741"/>
      <c r="Y177" s="742"/>
      <c r="Z177" s="743"/>
      <c r="AB177" s="744"/>
      <c r="AC177" s="745"/>
      <c r="AD177" s="745"/>
      <c r="AE177" s="746"/>
      <c r="AF177" s="222"/>
      <c r="AG177" s="150" t="str">
        <f t="shared" si="128"/>
        <v xml:space="preserve"> </v>
      </c>
      <c r="AH177" s="223"/>
      <c r="AI177" s="224"/>
      <c r="AJ177" s="226"/>
      <c r="AK177" s="225"/>
      <c r="AL177" s="226"/>
      <c r="AM177" s="180"/>
      <c r="AN177" s="772"/>
      <c r="AO177" s="473">
        <f t="shared" ref="AO177" si="134">IF(AO175&gt;0,AO175+1," ")</f>
        <v>145</v>
      </c>
      <c r="AP177" s="156" t="s">
        <v>14</v>
      </c>
      <c r="AQ177" s="294"/>
      <c r="AR177" s="150" t="str">
        <f t="shared" si="129"/>
        <v xml:space="preserve"> </v>
      </c>
      <c r="AS177" s="223"/>
      <c r="AT177" s="227"/>
      <c r="AU177" s="294"/>
      <c r="AV177" s="150" t="str">
        <f t="shared" si="130"/>
        <v xml:space="preserve"> </v>
      </c>
      <c r="AW177" s="223"/>
      <c r="AX177" s="227"/>
      <c r="AY177" s="741"/>
      <c r="AZ177" s="742"/>
      <c r="BA177" s="743"/>
    </row>
    <row r="178" spans="1:53" ht="14.25" customHeight="1">
      <c r="A178" s="768"/>
      <c r="B178" s="769"/>
      <c r="C178" s="769"/>
      <c r="D178" s="769"/>
      <c r="E178" s="222"/>
      <c r="F178" s="150" t="str">
        <f t="shared" si="125"/>
        <v xml:space="preserve"> </v>
      </c>
      <c r="G178" s="223"/>
      <c r="H178" s="224"/>
      <c r="I178" s="226"/>
      <c r="J178" s="225"/>
      <c r="K178" s="226"/>
      <c r="L178" s="180"/>
      <c r="M178" s="772"/>
      <c r="N178" s="474"/>
      <c r="O178" s="158" t="s">
        <v>15</v>
      </c>
      <c r="P178" s="294"/>
      <c r="Q178" s="150" t="str">
        <f t="shared" si="126"/>
        <v xml:space="preserve"> </v>
      </c>
      <c r="R178" s="223"/>
      <c r="S178" s="227"/>
      <c r="T178" s="294"/>
      <c r="U178" s="150" t="str">
        <f t="shared" si="127"/>
        <v xml:space="preserve"> </v>
      </c>
      <c r="V178" s="223"/>
      <c r="W178" s="227"/>
      <c r="X178" s="741"/>
      <c r="Y178" s="742"/>
      <c r="Z178" s="743"/>
      <c r="AB178" s="744"/>
      <c r="AC178" s="745"/>
      <c r="AD178" s="745"/>
      <c r="AE178" s="746"/>
      <c r="AF178" s="222"/>
      <c r="AG178" s="150" t="str">
        <f t="shared" si="128"/>
        <v xml:space="preserve"> </v>
      </c>
      <c r="AH178" s="223"/>
      <c r="AI178" s="224"/>
      <c r="AJ178" s="226"/>
      <c r="AK178" s="225"/>
      <c r="AL178" s="226"/>
      <c r="AM178" s="180"/>
      <c r="AN178" s="772"/>
      <c r="AO178" s="474"/>
      <c r="AP178" s="158" t="s">
        <v>15</v>
      </c>
      <c r="AQ178" s="294"/>
      <c r="AR178" s="150" t="str">
        <f t="shared" si="129"/>
        <v xml:space="preserve"> </v>
      </c>
      <c r="AS178" s="223"/>
      <c r="AT178" s="227"/>
      <c r="AU178" s="294"/>
      <c r="AV178" s="150" t="str">
        <f t="shared" si="130"/>
        <v xml:space="preserve"> </v>
      </c>
      <c r="AW178" s="223"/>
      <c r="AX178" s="227"/>
      <c r="AY178" s="741"/>
      <c r="AZ178" s="742"/>
      <c r="BA178" s="743"/>
    </row>
    <row r="179" spans="1:53" ht="14.25" customHeight="1">
      <c r="A179" s="768"/>
      <c r="B179" s="769"/>
      <c r="C179" s="769"/>
      <c r="D179" s="769"/>
      <c r="E179" s="222"/>
      <c r="F179" s="150" t="str">
        <f t="shared" si="125"/>
        <v xml:space="preserve"> </v>
      </c>
      <c r="G179" s="223"/>
      <c r="H179" s="224"/>
      <c r="I179" s="228"/>
      <c r="J179" s="229"/>
      <c r="K179" s="226"/>
      <c r="L179" s="180"/>
      <c r="M179" s="772"/>
      <c r="N179" s="473">
        <f t="shared" ref="N179" si="135">IF(N177&gt;0,N177+1," ")</f>
        <v>126</v>
      </c>
      <c r="O179" s="158" t="s">
        <v>14</v>
      </c>
      <c r="P179" s="294"/>
      <c r="Q179" s="150" t="str">
        <f t="shared" si="126"/>
        <v xml:space="preserve"> </v>
      </c>
      <c r="R179" s="223"/>
      <c r="S179" s="227"/>
      <c r="T179" s="294"/>
      <c r="U179" s="150" t="str">
        <f t="shared" si="127"/>
        <v xml:space="preserve"> </v>
      </c>
      <c r="V179" s="223"/>
      <c r="W179" s="227"/>
      <c r="X179" s="741"/>
      <c r="Y179" s="742"/>
      <c r="Z179" s="743"/>
      <c r="AB179" s="744"/>
      <c r="AC179" s="745"/>
      <c r="AD179" s="745"/>
      <c r="AE179" s="746"/>
      <c r="AF179" s="222"/>
      <c r="AG179" s="150" t="str">
        <f t="shared" si="128"/>
        <v xml:space="preserve"> </v>
      </c>
      <c r="AH179" s="223"/>
      <c r="AI179" s="224"/>
      <c r="AJ179" s="228"/>
      <c r="AK179" s="229"/>
      <c r="AL179" s="226"/>
      <c r="AM179" s="180"/>
      <c r="AN179" s="772"/>
      <c r="AO179" s="473">
        <f t="shared" ref="AO179" si="136">IF(AO177&gt;0,AO177+1," ")</f>
        <v>146</v>
      </c>
      <c r="AP179" s="158" t="s">
        <v>14</v>
      </c>
      <c r="AQ179" s="294"/>
      <c r="AR179" s="150" t="str">
        <f t="shared" si="129"/>
        <v xml:space="preserve"> </v>
      </c>
      <c r="AS179" s="223"/>
      <c r="AT179" s="227"/>
      <c r="AU179" s="294"/>
      <c r="AV179" s="150" t="str">
        <f t="shared" si="130"/>
        <v xml:space="preserve"> </v>
      </c>
      <c r="AW179" s="223"/>
      <c r="AX179" s="227"/>
      <c r="AY179" s="741"/>
      <c r="AZ179" s="742"/>
      <c r="BA179" s="743"/>
    </row>
    <row r="180" spans="1:53" ht="14.25" customHeight="1">
      <c r="A180" s="768"/>
      <c r="B180" s="769"/>
      <c r="C180" s="769"/>
      <c r="D180" s="769"/>
      <c r="E180" s="222"/>
      <c r="F180" s="150" t="str">
        <f t="shared" si="125"/>
        <v xml:space="preserve"> </v>
      </c>
      <c r="G180" s="223"/>
      <c r="H180" s="250"/>
      <c r="I180" s="226"/>
      <c r="J180" s="230"/>
      <c r="K180" s="225"/>
      <c r="L180" s="180"/>
      <c r="M180" s="772"/>
      <c r="N180" s="474"/>
      <c r="O180" s="158" t="s">
        <v>15</v>
      </c>
      <c r="P180" s="294"/>
      <c r="Q180" s="150" t="str">
        <f t="shared" si="126"/>
        <v xml:space="preserve"> </v>
      </c>
      <c r="R180" s="223"/>
      <c r="S180" s="227"/>
      <c r="T180" s="294"/>
      <c r="U180" s="150" t="str">
        <f t="shared" si="127"/>
        <v xml:space="preserve"> </v>
      </c>
      <c r="V180" s="223"/>
      <c r="W180" s="227"/>
      <c r="X180" s="741"/>
      <c r="Y180" s="742"/>
      <c r="Z180" s="743"/>
      <c r="AB180" s="744"/>
      <c r="AC180" s="745"/>
      <c r="AD180" s="745"/>
      <c r="AE180" s="746"/>
      <c r="AF180" s="222"/>
      <c r="AG180" s="150" t="str">
        <f t="shared" si="128"/>
        <v xml:space="preserve"> </v>
      </c>
      <c r="AH180" s="223"/>
      <c r="AI180" s="250"/>
      <c r="AJ180" s="226"/>
      <c r="AK180" s="230"/>
      <c r="AL180" s="225"/>
      <c r="AM180" s="180"/>
      <c r="AN180" s="772"/>
      <c r="AO180" s="474"/>
      <c r="AP180" s="158" t="s">
        <v>15</v>
      </c>
      <c r="AQ180" s="294"/>
      <c r="AR180" s="150" t="str">
        <f t="shared" si="129"/>
        <v xml:space="preserve"> </v>
      </c>
      <c r="AS180" s="223"/>
      <c r="AT180" s="227"/>
      <c r="AU180" s="294"/>
      <c r="AV180" s="150" t="str">
        <f t="shared" si="130"/>
        <v xml:space="preserve"> </v>
      </c>
      <c r="AW180" s="223"/>
      <c r="AX180" s="227"/>
      <c r="AY180" s="741"/>
      <c r="AZ180" s="742"/>
      <c r="BA180" s="743"/>
    </row>
    <row r="181" spans="1:53" ht="14.25" customHeight="1">
      <c r="A181" s="768"/>
      <c r="B181" s="769"/>
      <c r="C181" s="769"/>
      <c r="D181" s="769"/>
      <c r="E181" s="222"/>
      <c r="F181" s="150" t="str">
        <f t="shared" si="125"/>
        <v xml:space="preserve"> </v>
      </c>
      <c r="G181" s="223"/>
      <c r="H181" s="250"/>
      <c r="I181" s="231"/>
      <c r="J181" s="232"/>
      <c r="K181" s="225"/>
      <c r="L181" s="180"/>
      <c r="M181" s="772"/>
      <c r="N181" s="473">
        <f t="shared" ref="N181" si="137">IF(N179&gt;0,N179+1," ")</f>
        <v>127</v>
      </c>
      <c r="O181" s="158" t="s">
        <v>14</v>
      </c>
      <c r="P181" s="294"/>
      <c r="Q181" s="150" t="str">
        <f t="shared" si="126"/>
        <v xml:space="preserve"> </v>
      </c>
      <c r="R181" s="223"/>
      <c r="S181" s="227"/>
      <c r="T181" s="294"/>
      <c r="U181" s="150" t="str">
        <f t="shared" si="127"/>
        <v xml:space="preserve"> </v>
      </c>
      <c r="V181" s="223"/>
      <c r="W181" s="227"/>
      <c r="X181" s="741"/>
      <c r="Y181" s="742"/>
      <c r="Z181" s="743"/>
      <c r="AB181" s="744"/>
      <c r="AC181" s="745"/>
      <c r="AD181" s="745"/>
      <c r="AE181" s="746"/>
      <c r="AF181" s="222"/>
      <c r="AG181" s="150" t="str">
        <f t="shared" si="128"/>
        <v xml:space="preserve"> </v>
      </c>
      <c r="AH181" s="223"/>
      <c r="AI181" s="250"/>
      <c r="AJ181" s="231"/>
      <c r="AK181" s="232"/>
      <c r="AL181" s="225"/>
      <c r="AM181" s="180"/>
      <c r="AN181" s="772"/>
      <c r="AO181" s="473">
        <f t="shared" ref="AO181" si="138">IF(AO179&gt;0,AO179+1," ")</f>
        <v>147</v>
      </c>
      <c r="AP181" s="158" t="s">
        <v>14</v>
      </c>
      <c r="AQ181" s="294"/>
      <c r="AR181" s="150" t="str">
        <f t="shared" si="129"/>
        <v xml:space="preserve"> </v>
      </c>
      <c r="AS181" s="223"/>
      <c r="AT181" s="227"/>
      <c r="AU181" s="294"/>
      <c r="AV181" s="150" t="str">
        <f t="shared" si="130"/>
        <v xml:space="preserve"> </v>
      </c>
      <c r="AW181" s="223"/>
      <c r="AX181" s="227"/>
      <c r="AY181" s="741"/>
      <c r="AZ181" s="742"/>
      <c r="BA181" s="743"/>
    </row>
    <row r="182" spans="1:53" ht="14.25" customHeight="1">
      <c r="A182" s="768"/>
      <c r="B182" s="769"/>
      <c r="C182" s="769"/>
      <c r="D182" s="769"/>
      <c r="E182" s="222"/>
      <c r="F182" s="150" t="str">
        <f t="shared" si="125"/>
        <v xml:space="preserve"> </v>
      </c>
      <c r="G182" s="223"/>
      <c r="H182" s="224"/>
      <c r="I182" s="233"/>
      <c r="J182" s="234"/>
      <c r="K182" s="226"/>
      <c r="L182" s="180"/>
      <c r="M182" s="772"/>
      <c r="N182" s="474"/>
      <c r="O182" s="158" t="s">
        <v>15</v>
      </c>
      <c r="P182" s="294"/>
      <c r="Q182" s="150" t="str">
        <f t="shared" si="126"/>
        <v xml:space="preserve"> </v>
      </c>
      <c r="R182" s="223"/>
      <c r="S182" s="227"/>
      <c r="T182" s="294"/>
      <c r="U182" s="150" t="str">
        <f t="shared" si="127"/>
        <v xml:space="preserve"> </v>
      </c>
      <c r="V182" s="223"/>
      <c r="W182" s="227"/>
      <c r="X182" s="741"/>
      <c r="Y182" s="742"/>
      <c r="Z182" s="743"/>
      <c r="AB182" s="744"/>
      <c r="AC182" s="745"/>
      <c r="AD182" s="745"/>
      <c r="AE182" s="746"/>
      <c r="AF182" s="222"/>
      <c r="AG182" s="150" t="str">
        <f t="shared" si="128"/>
        <v xml:space="preserve"> </v>
      </c>
      <c r="AH182" s="223"/>
      <c r="AI182" s="224"/>
      <c r="AJ182" s="233"/>
      <c r="AK182" s="234"/>
      <c r="AL182" s="226"/>
      <c r="AM182" s="180"/>
      <c r="AN182" s="772"/>
      <c r="AO182" s="474"/>
      <c r="AP182" s="158" t="s">
        <v>15</v>
      </c>
      <c r="AQ182" s="294"/>
      <c r="AR182" s="150" t="str">
        <f t="shared" si="129"/>
        <v xml:space="preserve"> </v>
      </c>
      <c r="AS182" s="223"/>
      <c r="AT182" s="227"/>
      <c r="AU182" s="294"/>
      <c r="AV182" s="150" t="str">
        <f t="shared" si="130"/>
        <v xml:space="preserve"> </v>
      </c>
      <c r="AW182" s="223"/>
      <c r="AX182" s="227"/>
      <c r="AY182" s="741"/>
      <c r="AZ182" s="742"/>
      <c r="BA182" s="743"/>
    </row>
    <row r="183" spans="1:53" ht="14.25" customHeight="1">
      <c r="A183" s="768"/>
      <c r="B183" s="769"/>
      <c r="C183" s="769"/>
      <c r="D183" s="769"/>
      <c r="E183" s="222"/>
      <c r="F183" s="150" t="str">
        <f t="shared" si="125"/>
        <v xml:space="preserve"> </v>
      </c>
      <c r="G183" s="223"/>
      <c r="H183" s="224"/>
      <c r="I183" s="226"/>
      <c r="J183" s="225"/>
      <c r="K183" s="226"/>
      <c r="L183" s="180"/>
      <c r="M183" s="772"/>
      <c r="N183" s="473">
        <f t="shared" ref="N183" si="139">IF(N181&gt;0,N181+1," ")</f>
        <v>128</v>
      </c>
      <c r="O183" s="158" t="s">
        <v>14</v>
      </c>
      <c r="P183" s="294"/>
      <c r="Q183" s="150" t="str">
        <f t="shared" si="126"/>
        <v xml:space="preserve"> </v>
      </c>
      <c r="R183" s="223"/>
      <c r="S183" s="227"/>
      <c r="T183" s="294"/>
      <c r="U183" s="150" t="str">
        <f t="shared" si="127"/>
        <v xml:space="preserve"> </v>
      </c>
      <c r="V183" s="223"/>
      <c r="W183" s="227"/>
      <c r="X183" s="741"/>
      <c r="Y183" s="742"/>
      <c r="Z183" s="743"/>
      <c r="AB183" s="744"/>
      <c r="AC183" s="745"/>
      <c r="AD183" s="745"/>
      <c r="AE183" s="746"/>
      <c r="AF183" s="222"/>
      <c r="AG183" s="150" t="str">
        <f t="shared" si="128"/>
        <v xml:space="preserve"> </v>
      </c>
      <c r="AH183" s="223"/>
      <c r="AI183" s="224"/>
      <c r="AJ183" s="226"/>
      <c r="AK183" s="225"/>
      <c r="AL183" s="226"/>
      <c r="AM183" s="180"/>
      <c r="AN183" s="772"/>
      <c r="AO183" s="473">
        <f t="shared" ref="AO183" si="140">IF(AO181&gt;0,AO181+1," ")</f>
        <v>148</v>
      </c>
      <c r="AP183" s="158" t="s">
        <v>14</v>
      </c>
      <c r="AQ183" s="294"/>
      <c r="AR183" s="150" t="str">
        <f t="shared" si="129"/>
        <v xml:space="preserve"> </v>
      </c>
      <c r="AS183" s="223"/>
      <c r="AT183" s="227"/>
      <c r="AU183" s="294"/>
      <c r="AV183" s="150" t="str">
        <f t="shared" si="130"/>
        <v xml:space="preserve"> </v>
      </c>
      <c r="AW183" s="223"/>
      <c r="AX183" s="227"/>
      <c r="AY183" s="741"/>
      <c r="AZ183" s="742"/>
      <c r="BA183" s="743"/>
    </row>
    <row r="184" spans="1:53" ht="14.25" customHeight="1">
      <c r="A184" s="768"/>
      <c r="B184" s="769"/>
      <c r="C184" s="769"/>
      <c r="D184" s="769"/>
      <c r="E184" s="222"/>
      <c r="F184" s="150" t="str">
        <f t="shared" si="125"/>
        <v xml:space="preserve"> </v>
      </c>
      <c r="G184" s="223"/>
      <c r="H184" s="224"/>
      <c r="I184" s="226"/>
      <c r="J184" s="225"/>
      <c r="K184" s="226"/>
      <c r="L184" s="180"/>
      <c r="M184" s="772"/>
      <c r="N184" s="474"/>
      <c r="O184" s="158" t="s">
        <v>15</v>
      </c>
      <c r="P184" s="294"/>
      <c r="Q184" s="150" t="str">
        <f t="shared" si="126"/>
        <v xml:space="preserve"> </v>
      </c>
      <c r="R184" s="223"/>
      <c r="S184" s="227"/>
      <c r="T184" s="294"/>
      <c r="U184" s="150" t="str">
        <f t="shared" si="127"/>
        <v xml:space="preserve"> </v>
      </c>
      <c r="V184" s="223"/>
      <c r="W184" s="227"/>
      <c r="X184" s="741"/>
      <c r="Y184" s="742"/>
      <c r="Z184" s="743"/>
      <c r="AB184" s="744"/>
      <c r="AC184" s="745"/>
      <c r="AD184" s="745"/>
      <c r="AE184" s="746"/>
      <c r="AF184" s="222"/>
      <c r="AG184" s="150" t="str">
        <f t="shared" si="128"/>
        <v xml:space="preserve"> </v>
      </c>
      <c r="AH184" s="223"/>
      <c r="AI184" s="224"/>
      <c r="AJ184" s="226"/>
      <c r="AK184" s="225"/>
      <c r="AL184" s="226"/>
      <c r="AM184" s="180"/>
      <c r="AN184" s="772"/>
      <c r="AO184" s="474"/>
      <c r="AP184" s="158" t="s">
        <v>15</v>
      </c>
      <c r="AQ184" s="294"/>
      <c r="AR184" s="150" t="str">
        <f t="shared" si="129"/>
        <v xml:space="preserve"> </v>
      </c>
      <c r="AS184" s="223"/>
      <c r="AT184" s="227"/>
      <c r="AU184" s="294"/>
      <c r="AV184" s="150" t="str">
        <f t="shared" si="130"/>
        <v xml:space="preserve"> </v>
      </c>
      <c r="AW184" s="223"/>
      <c r="AX184" s="227"/>
      <c r="AY184" s="741"/>
      <c r="AZ184" s="742"/>
      <c r="BA184" s="743"/>
    </row>
    <row r="185" spans="1:53" ht="14.25" customHeight="1">
      <c r="A185" s="768"/>
      <c r="B185" s="769"/>
      <c r="C185" s="769"/>
      <c r="D185" s="769"/>
      <c r="E185" s="222"/>
      <c r="F185" s="150" t="str">
        <f t="shared" si="125"/>
        <v xml:space="preserve"> </v>
      </c>
      <c r="G185" s="223"/>
      <c r="H185" s="224"/>
      <c r="I185" s="226"/>
      <c r="J185" s="225"/>
      <c r="K185" s="226"/>
      <c r="L185" s="180"/>
      <c r="M185" s="772"/>
      <c r="N185" s="473">
        <f t="shared" ref="N185" si="141">IF(N183&gt;0,N183+1," ")</f>
        <v>129</v>
      </c>
      <c r="O185" s="158" t="s">
        <v>14</v>
      </c>
      <c r="P185" s="294"/>
      <c r="Q185" s="150" t="str">
        <f t="shared" si="126"/>
        <v xml:space="preserve"> </v>
      </c>
      <c r="R185" s="223"/>
      <c r="S185" s="227"/>
      <c r="T185" s="294"/>
      <c r="U185" s="150" t="str">
        <f t="shared" si="127"/>
        <v xml:space="preserve"> </v>
      </c>
      <c r="V185" s="223"/>
      <c r="W185" s="227"/>
      <c r="X185" s="741"/>
      <c r="Y185" s="742"/>
      <c r="Z185" s="743"/>
      <c r="AB185" s="744"/>
      <c r="AC185" s="745"/>
      <c r="AD185" s="745"/>
      <c r="AE185" s="746"/>
      <c r="AF185" s="222"/>
      <c r="AG185" s="150" t="str">
        <f t="shared" si="128"/>
        <v xml:space="preserve"> </v>
      </c>
      <c r="AH185" s="223"/>
      <c r="AI185" s="224"/>
      <c r="AJ185" s="226"/>
      <c r="AK185" s="225"/>
      <c r="AL185" s="226"/>
      <c r="AM185" s="180"/>
      <c r="AN185" s="772"/>
      <c r="AO185" s="473">
        <f t="shared" ref="AO185" si="142">IF(AO183&gt;0,AO183+1," ")</f>
        <v>149</v>
      </c>
      <c r="AP185" s="158" t="s">
        <v>14</v>
      </c>
      <c r="AQ185" s="294"/>
      <c r="AR185" s="150" t="str">
        <f t="shared" si="129"/>
        <v xml:space="preserve"> </v>
      </c>
      <c r="AS185" s="223"/>
      <c r="AT185" s="227"/>
      <c r="AU185" s="294"/>
      <c r="AV185" s="150" t="str">
        <f t="shared" si="130"/>
        <v xml:space="preserve"> </v>
      </c>
      <c r="AW185" s="223"/>
      <c r="AX185" s="227"/>
      <c r="AY185" s="741"/>
      <c r="AZ185" s="742"/>
      <c r="BA185" s="743"/>
    </row>
    <row r="186" spans="1:53" ht="14.25" customHeight="1">
      <c r="A186" s="768"/>
      <c r="B186" s="769"/>
      <c r="C186" s="769"/>
      <c r="D186" s="769"/>
      <c r="E186" s="222"/>
      <c r="F186" s="150" t="str">
        <f t="shared" si="125"/>
        <v xml:space="preserve"> </v>
      </c>
      <c r="G186" s="223"/>
      <c r="H186" s="224"/>
      <c r="I186" s="226"/>
      <c r="J186" s="225"/>
      <c r="K186" s="226"/>
      <c r="L186" s="180"/>
      <c r="M186" s="772"/>
      <c r="N186" s="474"/>
      <c r="O186" s="158" t="s">
        <v>15</v>
      </c>
      <c r="P186" s="294"/>
      <c r="Q186" s="150" t="str">
        <f t="shared" si="126"/>
        <v xml:space="preserve"> </v>
      </c>
      <c r="R186" s="223"/>
      <c r="S186" s="227"/>
      <c r="T186" s="294"/>
      <c r="U186" s="150" t="str">
        <f t="shared" si="127"/>
        <v xml:space="preserve"> </v>
      </c>
      <c r="V186" s="223"/>
      <c r="W186" s="227"/>
      <c r="X186" s="741"/>
      <c r="Y186" s="742"/>
      <c r="Z186" s="743"/>
      <c r="AB186" s="744"/>
      <c r="AC186" s="745"/>
      <c r="AD186" s="745"/>
      <c r="AE186" s="746"/>
      <c r="AF186" s="222"/>
      <c r="AG186" s="150" t="str">
        <f t="shared" si="128"/>
        <v xml:space="preserve"> </v>
      </c>
      <c r="AH186" s="223"/>
      <c r="AI186" s="224"/>
      <c r="AJ186" s="226"/>
      <c r="AK186" s="225"/>
      <c r="AL186" s="226"/>
      <c r="AM186" s="180"/>
      <c r="AN186" s="772"/>
      <c r="AO186" s="474"/>
      <c r="AP186" s="158" t="s">
        <v>15</v>
      </c>
      <c r="AQ186" s="294"/>
      <c r="AR186" s="150" t="str">
        <f t="shared" si="129"/>
        <v xml:space="preserve"> </v>
      </c>
      <c r="AS186" s="223"/>
      <c r="AT186" s="227"/>
      <c r="AU186" s="294"/>
      <c r="AV186" s="150" t="str">
        <f t="shared" si="130"/>
        <v xml:space="preserve"> </v>
      </c>
      <c r="AW186" s="223"/>
      <c r="AX186" s="227"/>
      <c r="AY186" s="741"/>
      <c r="AZ186" s="742"/>
      <c r="BA186" s="743"/>
    </row>
    <row r="187" spans="1:53" ht="14.25" customHeight="1">
      <c r="A187" s="768"/>
      <c r="B187" s="769"/>
      <c r="C187" s="769"/>
      <c r="D187" s="769"/>
      <c r="E187" s="222"/>
      <c r="F187" s="150" t="str">
        <f t="shared" si="125"/>
        <v xml:space="preserve"> </v>
      </c>
      <c r="G187" s="223"/>
      <c r="H187" s="224"/>
      <c r="I187" s="226"/>
      <c r="J187" s="225"/>
      <c r="K187" s="226"/>
      <c r="L187" s="180"/>
      <c r="M187" s="772"/>
      <c r="N187" s="473">
        <f t="shared" ref="N187" si="143">IF(N185&gt;0,N185+1," ")</f>
        <v>130</v>
      </c>
      <c r="O187" s="158" t="s">
        <v>14</v>
      </c>
      <c r="P187" s="294"/>
      <c r="Q187" s="150" t="str">
        <f t="shared" si="126"/>
        <v xml:space="preserve"> </v>
      </c>
      <c r="R187" s="223"/>
      <c r="S187" s="227"/>
      <c r="T187" s="294"/>
      <c r="U187" s="150" t="str">
        <f t="shared" si="127"/>
        <v xml:space="preserve"> </v>
      </c>
      <c r="V187" s="223"/>
      <c r="W187" s="227"/>
      <c r="X187" s="741"/>
      <c r="Y187" s="742"/>
      <c r="Z187" s="743"/>
      <c r="AB187" s="744"/>
      <c r="AC187" s="745"/>
      <c r="AD187" s="745"/>
      <c r="AE187" s="746"/>
      <c r="AF187" s="222"/>
      <c r="AG187" s="150" t="str">
        <f t="shared" si="128"/>
        <v xml:space="preserve"> </v>
      </c>
      <c r="AH187" s="223"/>
      <c r="AI187" s="224"/>
      <c r="AJ187" s="226"/>
      <c r="AK187" s="225"/>
      <c r="AL187" s="226"/>
      <c r="AM187" s="180"/>
      <c r="AN187" s="772"/>
      <c r="AO187" s="473">
        <f t="shared" ref="AO187" si="144">IF(AO185&gt;0,AO185+1," ")</f>
        <v>150</v>
      </c>
      <c r="AP187" s="158" t="s">
        <v>14</v>
      </c>
      <c r="AQ187" s="294"/>
      <c r="AR187" s="150" t="str">
        <f t="shared" si="129"/>
        <v xml:space="preserve"> </v>
      </c>
      <c r="AS187" s="223"/>
      <c r="AT187" s="227"/>
      <c r="AU187" s="294"/>
      <c r="AV187" s="150" t="str">
        <f t="shared" si="130"/>
        <v xml:space="preserve"> </v>
      </c>
      <c r="AW187" s="223"/>
      <c r="AX187" s="227"/>
      <c r="AY187" s="741"/>
      <c r="AZ187" s="742"/>
      <c r="BA187" s="743"/>
    </row>
    <row r="188" spans="1:53" ht="14.25" customHeight="1" thickBot="1">
      <c r="A188" s="768"/>
      <c r="B188" s="769"/>
      <c r="C188" s="769"/>
      <c r="D188" s="769"/>
      <c r="E188" s="235"/>
      <c r="F188" s="168" t="str">
        <f t="shared" si="125"/>
        <v xml:space="preserve"> </v>
      </c>
      <c r="G188" s="176"/>
      <c r="H188" s="242"/>
      <c r="I188" s="236"/>
      <c r="J188" s="236"/>
      <c r="K188" s="237"/>
      <c r="L188" s="181"/>
      <c r="M188" s="772"/>
      <c r="N188" s="493"/>
      <c r="O188" s="174" t="s">
        <v>15</v>
      </c>
      <c r="P188" s="238"/>
      <c r="Q188" s="168" t="str">
        <f t="shared" si="126"/>
        <v xml:space="preserve"> </v>
      </c>
      <c r="R188" s="176"/>
      <c r="S188" s="239"/>
      <c r="T188" s="238"/>
      <c r="U188" s="176" t="str">
        <f t="shared" si="127"/>
        <v xml:space="preserve"> </v>
      </c>
      <c r="V188" s="176"/>
      <c r="W188" s="239"/>
      <c r="X188" s="751"/>
      <c r="Y188" s="752"/>
      <c r="Z188" s="589"/>
      <c r="AB188" s="753"/>
      <c r="AC188" s="754"/>
      <c r="AD188" s="754"/>
      <c r="AE188" s="755"/>
      <c r="AF188" s="235"/>
      <c r="AG188" s="168" t="str">
        <f t="shared" si="128"/>
        <v xml:space="preserve"> </v>
      </c>
      <c r="AH188" s="176"/>
      <c r="AI188" s="242"/>
      <c r="AJ188" s="236"/>
      <c r="AK188" s="236"/>
      <c r="AL188" s="237"/>
      <c r="AM188" s="181"/>
      <c r="AN188" s="772"/>
      <c r="AO188" s="493"/>
      <c r="AP188" s="174" t="s">
        <v>15</v>
      </c>
      <c r="AQ188" s="238"/>
      <c r="AR188" s="168" t="str">
        <f t="shared" si="129"/>
        <v xml:space="preserve"> </v>
      </c>
      <c r="AS188" s="176"/>
      <c r="AT188" s="239"/>
      <c r="AU188" s="238"/>
      <c r="AV188" s="176" t="str">
        <f t="shared" si="130"/>
        <v xml:space="preserve"> </v>
      </c>
      <c r="AW188" s="176"/>
      <c r="AX188" s="239"/>
      <c r="AY188" s="751"/>
      <c r="AZ188" s="752"/>
      <c r="BA188" s="589"/>
    </row>
    <row r="189" spans="1:53" ht="14.25" customHeight="1">
      <c r="A189" s="768"/>
      <c r="B189" s="769"/>
      <c r="C189" s="769"/>
      <c r="D189" s="769"/>
      <c r="E189" s="221"/>
      <c r="F189" s="139" t="str">
        <f t="shared" si="125"/>
        <v xml:space="preserve"> </v>
      </c>
      <c r="G189" s="217"/>
      <c r="H189" s="218"/>
      <c r="I189" s="219"/>
      <c r="J189" s="219"/>
      <c r="K189" s="240"/>
      <c r="L189" s="179"/>
      <c r="M189" s="772"/>
      <c r="N189" s="473">
        <f t="shared" ref="N189" si="145">IF(N187&gt;0,N187+1," ")</f>
        <v>131</v>
      </c>
      <c r="O189" s="179" t="s">
        <v>14</v>
      </c>
      <c r="P189" s="295"/>
      <c r="Q189" s="146" t="str">
        <f t="shared" si="126"/>
        <v xml:space="preserve"> </v>
      </c>
      <c r="R189" s="146"/>
      <c r="S189" s="220"/>
      <c r="T189" s="295"/>
      <c r="U189" s="146" t="str">
        <f t="shared" si="127"/>
        <v xml:space="preserve"> </v>
      </c>
      <c r="V189" s="146"/>
      <c r="W189" s="220"/>
      <c r="X189" s="756"/>
      <c r="Y189" s="757"/>
      <c r="Z189" s="758"/>
      <c r="AB189" s="759"/>
      <c r="AC189" s="760"/>
      <c r="AD189" s="760"/>
      <c r="AE189" s="761"/>
      <c r="AF189" s="221"/>
      <c r="AG189" s="139" t="str">
        <f t="shared" si="128"/>
        <v xml:space="preserve"> </v>
      </c>
      <c r="AH189" s="217"/>
      <c r="AI189" s="218"/>
      <c r="AJ189" s="219"/>
      <c r="AK189" s="219"/>
      <c r="AL189" s="240"/>
      <c r="AM189" s="179"/>
      <c r="AN189" s="772"/>
      <c r="AO189" s="473">
        <f t="shared" ref="AO189" si="146">IF(AO187&gt;0,AO187+1," ")</f>
        <v>151</v>
      </c>
      <c r="AP189" s="179" t="s">
        <v>14</v>
      </c>
      <c r="AQ189" s="295"/>
      <c r="AR189" s="146" t="str">
        <f t="shared" si="129"/>
        <v xml:space="preserve"> </v>
      </c>
      <c r="AS189" s="146"/>
      <c r="AT189" s="220"/>
      <c r="AU189" s="295"/>
      <c r="AV189" s="146" t="str">
        <f t="shared" si="130"/>
        <v xml:space="preserve"> </v>
      </c>
      <c r="AW189" s="146"/>
      <c r="AX189" s="220"/>
      <c r="AY189" s="756"/>
      <c r="AZ189" s="757"/>
      <c r="BA189" s="758"/>
    </row>
    <row r="190" spans="1:53" ht="14.25" customHeight="1">
      <c r="A190" s="768"/>
      <c r="B190" s="769"/>
      <c r="C190" s="769"/>
      <c r="D190" s="769"/>
      <c r="E190" s="222"/>
      <c r="F190" s="150" t="str">
        <f t="shared" si="125"/>
        <v xml:space="preserve"> </v>
      </c>
      <c r="G190" s="223"/>
      <c r="H190" s="224"/>
      <c r="I190" s="225"/>
      <c r="J190" s="225"/>
      <c r="K190" s="226"/>
      <c r="L190" s="180"/>
      <c r="M190" s="772"/>
      <c r="N190" s="474"/>
      <c r="O190" s="180" t="s">
        <v>15</v>
      </c>
      <c r="P190" s="294"/>
      <c r="Q190" s="150" t="str">
        <f t="shared" si="126"/>
        <v xml:space="preserve"> </v>
      </c>
      <c r="R190" s="223"/>
      <c r="S190" s="227"/>
      <c r="T190" s="294"/>
      <c r="U190" s="150" t="str">
        <f t="shared" si="127"/>
        <v xml:space="preserve"> </v>
      </c>
      <c r="V190" s="223"/>
      <c r="W190" s="227"/>
      <c r="X190" s="741"/>
      <c r="Y190" s="742"/>
      <c r="Z190" s="743"/>
      <c r="AB190" s="744"/>
      <c r="AC190" s="745"/>
      <c r="AD190" s="745"/>
      <c r="AE190" s="746"/>
      <c r="AF190" s="222"/>
      <c r="AG190" s="150" t="str">
        <f t="shared" si="128"/>
        <v xml:space="preserve"> </v>
      </c>
      <c r="AH190" s="223"/>
      <c r="AI190" s="224"/>
      <c r="AJ190" s="225"/>
      <c r="AK190" s="225"/>
      <c r="AL190" s="226"/>
      <c r="AM190" s="180"/>
      <c r="AN190" s="772"/>
      <c r="AO190" s="474"/>
      <c r="AP190" s="180" t="s">
        <v>15</v>
      </c>
      <c r="AQ190" s="294"/>
      <c r="AR190" s="150" t="str">
        <f t="shared" si="129"/>
        <v xml:space="preserve"> </v>
      </c>
      <c r="AS190" s="223"/>
      <c r="AT190" s="227"/>
      <c r="AU190" s="294"/>
      <c r="AV190" s="150" t="str">
        <f t="shared" si="130"/>
        <v xml:space="preserve"> </v>
      </c>
      <c r="AW190" s="223"/>
      <c r="AX190" s="227"/>
      <c r="AY190" s="741"/>
      <c r="AZ190" s="742"/>
      <c r="BA190" s="743"/>
    </row>
    <row r="191" spans="1:53" ht="14.25" customHeight="1">
      <c r="A191" s="768"/>
      <c r="B191" s="769"/>
      <c r="C191" s="769"/>
      <c r="D191" s="769"/>
      <c r="E191" s="222"/>
      <c r="F191" s="150" t="str">
        <f t="shared" si="125"/>
        <v xml:space="preserve"> </v>
      </c>
      <c r="G191" s="223"/>
      <c r="H191" s="224"/>
      <c r="I191" s="225"/>
      <c r="J191" s="225"/>
      <c r="K191" s="226"/>
      <c r="L191" s="180"/>
      <c r="M191" s="772"/>
      <c r="N191" s="473">
        <f t="shared" ref="N191" si="147">IF(N189&gt;0,N189+1," ")</f>
        <v>132</v>
      </c>
      <c r="O191" s="180" t="s">
        <v>14</v>
      </c>
      <c r="P191" s="294"/>
      <c r="Q191" s="150" t="str">
        <f t="shared" si="126"/>
        <v xml:space="preserve"> </v>
      </c>
      <c r="R191" s="223"/>
      <c r="S191" s="227"/>
      <c r="T191" s="294"/>
      <c r="U191" s="150" t="str">
        <f t="shared" si="127"/>
        <v xml:space="preserve"> </v>
      </c>
      <c r="V191" s="223"/>
      <c r="W191" s="227"/>
      <c r="X191" s="741"/>
      <c r="Y191" s="742"/>
      <c r="Z191" s="743"/>
      <c r="AB191" s="744"/>
      <c r="AC191" s="745"/>
      <c r="AD191" s="745"/>
      <c r="AE191" s="746"/>
      <c r="AF191" s="222"/>
      <c r="AG191" s="150" t="str">
        <f t="shared" si="128"/>
        <v xml:space="preserve"> </v>
      </c>
      <c r="AH191" s="223"/>
      <c r="AI191" s="224"/>
      <c r="AJ191" s="225"/>
      <c r="AK191" s="225"/>
      <c r="AL191" s="226"/>
      <c r="AM191" s="180"/>
      <c r="AN191" s="772"/>
      <c r="AO191" s="473">
        <f t="shared" ref="AO191" si="148">IF(AO189&gt;0,AO189+1," ")</f>
        <v>152</v>
      </c>
      <c r="AP191" s="180" t="s">
        <v>14</v>
      </c>
      <c r="AQ191" s="294"/>
      <c r="AR191" s="150" t="str">
        <f t="shared" si="129"/>
        <v xml:space="preserve"> </v>
      </c>
      <c r="AS191" s="223"/>
      <c r="AT191" s="227"/>
      <c r="AU191" s="294"/>
      <c r="AV191" s="150" t="str">
        <f t="shared" si="130"/>
        <v xml:space="preserve"> </v>
      </c>
      <c r="AW191" s="223"/>
      <c r="AX191" s="227"/>
      <c r="AY191" s="741"/>
      <c r="AZ191" s="742"/>
      <c r="BA191" s="743"/>
    </row>
    <row r="192" spans="1:53" ht="14.25" customHeight="1">
      <c r="A192" s="768"/>
      <c r="B192" s="769"/>
      <c r="C192" s="769"/>
      <c r="D192" s="769"/>
      <c r="E192" s="222"/>
      <c r="F192" s="150" t="str">
        <f t="shared" si="125"/>
        <v xml:space="preserve"> </v>
      </c>
      <c r="G192" s="223"/>
      <c r="H192" s="224"/>
      <c r="I192" s="225"/>
      <c r="J192" s="225"/>
      <c r="K192" s="226"/>
      <c r="L192" s="180"/>
      <c r="M192" s="772"/>
      <c r="N192" s="474"/>
      <c r="O192" s="180" t="s">
        <v>15</v>
      </c>
      <c r="P192" s="294"/>
      <c r="Q192" s="150" t="str">
        <f t="shared" si="126"/>
        <v xml:space="preserve"> </v>
      </c>
      <c r="R192" s="223"/>
      <c r="S192" s="227"/>
      <c r="T192" s="294"/>
      <c r="U192" s="150" t="str">
        <f t="shared" si="127"/>
        <v xml:space="preserve"> </v>
      </c>
      <c r="V192" s="223"/>
      <c r="W192" s="227"/>
      <c r="X192" s="741"/>
      <c r="Y192" s="742"/>
      <c r="Z192" s="743"/>
      <c r="AB192" s="744"/>
      <c r="AC192" s="745"/>
      <c r="AD192" s="745"/>
      <c r="AE192" s="746"/>
      <c r="AF192" s="222"/>
      <c r="AG192" s="150" t="str">
        <f t="shared" si="128"/>
        <v xml:space="preserve"> </v>
      </c>
      <c r="AH192" s="223"/>
      <c r="AI192" s="224"/>
      <c r="AJ192" s="225"/>
      <c r="AK192" s="225"/>
      <c r="AL192" s="226"/>
      <c r="AM192" s="180"/>
      <c r="AN192" s="772"/>
      <c r="AO192" s="474"/>
      <c r="AP192" s="180" t="s">
        <v>15</v>
      </c>
      <c r="AQ192" s="294"/>
      <c r="AR192" s="150" t="str">
        <f t="shared" si="129"/>
        <v xml:space="preserve"> </v>
      </c>
      <c r="AS192" s="223"/>
      <c r="AT192" s="227"/>
      <c r="AU192" s="294"/>
      <c r="AV192" s="150" t="str">
        <f t="shared" si="130"/>
        <v xml:space="preserve"> </v>
      </c>
      <c r="AW192" s="223"/>
      <c r="AX192" s="227"/>
      <c r="AY192" s="741"/>
      <c r="AZ192" s="742"/>
      <c r="BA192" s="743"/>
    </row>
    <row r="193" spans="1:53" ht="14.25" customHeight="1">
      <c r="A193" s="768"/>
      <c r="B193" s="769"/>
      <c r="C193" s="769"/>
      <c r="D193" s="769"/>
      <c r="E193" s="222"/>
      <c r="F193" s="150" t="str">
        <f t="shared" si="125"/>
        <v xml:space="preserve"> </v>
      </c>
      <c r="G193" s="223"/>
      <c r="H193" s="224"/>
      <c r="I193" s="225"/>
      <c r="J193" s="225"/>
      <c r="K193" s="226"/>
      <c r="L193" s="180"/>
      <c r="M193" s="772"/>
      <c r="N193" s="473">
        <f t="shared" ref="N193" si="149">IF(N191&gt;0,N191+1," ")</f>
        <v>133</v>
      </c>
      <c r="O193" s="180" t="s">
        <v>14</v>
      </c>
      <c r="P193" s="294"/>
      <c r="Q193" s="150" t="str">
        <f t="shared" si="126"/>
        <v xml:space="preserve"> </v>
      </c>
      <c r="R193" s="223"/>
      <c r="S193" s="227"/>
      <c r="T193" s="294"/>
      <c r="U193" s="150" t="str">
        <f t="shared" si="127"/>
        <v xml:space="preserve"> </v>
      </c>
      <c r="V193" s="223"/>
      <c r="W193" s="227"/>
      <c r="X193" s="741"/>
      <c r="Y193" s="742"/>
      <c r="Z193" s="743"/>
      <c r="AB193" s="744"/>
      <c r="AC193" s="745"/>
      <c r="AD193" s="745"/>
      <c r="AE193" s="746"/>
      <c r="AF193" s="222"/>
      <c r="AG193" s="150" t="str">
        <f t="shared" si="128"/>
        <v xml:space="preserve"> </v>
      </c>
      <c r="AH193" s="223"/>
      <c r="AI193" s="224"/>
      <c r="AJ193" s="225"/>
      <c r="AK193" s="225"/>
      <c r="AL193" s="226"/>
      <c r="AM193" s="180"/>
      <c r="AN193" s="772"/>
      <c r="AO193" s="473">
        <f t="shared" ref="AO193" si="150">IF(AO191&gt;0,AO191+1," ")</f>
        <v>153</v>
      </c>
      <c r="AP193" s="180" t="s">
        <v>14</v>
      </c>
      <c r="AQ193" s="294"/>
      <c r="AR193" s="150" t="str">
        <f t="shared" si="129"/>
        <v xml:space="preserve"> </v>
      </c>
      <c r="AS193" s="223"/>
      <c r="AT193" s="227"/>
      <c r="AU193" s="294"/>
      <c r="AV193" s="150" t="str">
        <f t="shared" si="130"/>
        <v xml:space="preserve"> </v>
      </c>
      <c r="AW193" s="223"/>
      <c r="AX193" s="227"/>
      <c r="AY193" s="741"/>
      <c r="AZ193" s="742"/>
      <c r="BA193" s="743"/>
    </row>
    <row r="194" spans="1:53" ht="14.25" customHeight="1">
      <c r="A194" s="768"/>
      <c r="B194" s="769"/>
      <c r="C194" s="769"/>
      <c r="D194" s="769"/>
      <c r="E194" s="222"/>
      <c r="F194" s="150" t="str">
        <f t="shared" si="125"/>
        <v xml:space="preserve"> </v>
      </c>
      <c r="G194" s="223"/>
      <c r="H194" s="224"/>
      <c r="I194" s="225"/>
      <c r="J194" s="225"/>
      <c r="K194" s="226"/>
      <c r="L194" s="180"/>
      <c r="M194" s="772"/>
      <c r="N194" s="474"/>
      <c r="O194" s="180" t="s">
        <v>15</v>
      </c>
      <c r="P194" s="294"/>
      <c r="Q194" s="150" t="str">
        <f t="shared" si="126"/>
        <v xml:space="preserve"> </v>
      </c>
      <c r="R194" s="223"/>
      <c r="S194" s="227"/>
      <c r="T194" s="294"/>
      <c r="U194" s="150" t="str">
        <f t="shared" si="127"/>
        <v xml:space="preserve"> </v>
      </c>
      <c r="V194" s="223"/>
      <c r="W194" s="227"/>
      <c r="X194" s="741"/>
      <c r="Y194" s="742"/>
      <c r="Z194" s="743"/>
      <c r="AB194" s="744"/>
      <c r="AC194" s="745"/>
      <c r="AD194" s="745"/>
      <c r="AE194" s="746"/>
      <c r="AF194" s="222"/>
      <c r="AG194" s="150" t="str">
        <f t="shared" si="128"/>
        <v xml:space="preserve"> </v>
      </c>
      <c r="AH194" s="223"/>
      <c r="AI194" s="224"/>
      <c r="AJ194" s="225"/>
      <c r="AK194" s="225"/>
      <c r="AL194" s="226"/>
      <c r="AM194" s="180"/>
      <c r="AN194" s="772"/>
      <c r="AO194" s="474"/>
      <c r="AP194" s="180" t="s">
        <v>15</v>
      </c>
      <c r="AQ194" s="294"/>
      <c r="AR194" s="150" t="str">
        <f t="shared" si="129"/>
        <v xml:space="preserve"> </v>
      </c>
      <c r="AS194" s="223"/>
      <c r="AT194" s="227"/>
      <c r="AU194" s="294"/>
      <c r="AV194" s="150" t="str">
        <f t="shared" si="130"/>
        <v xml:space="preserve"> </v>
      </c>
      <c r="AW194" s="223"/>
      <c r="AX194" s="227"/>
      <c r="AY194" s="741"/>
      <c r="AZ194" s="742"/>
      <c r="BA194" s="743"/>
    </row>
    <row r="195" spans="1:53" ht="14.25" customHeight="1">
      <c r="A195" s="768"/>
      <c r="B195" s="769"/>
      <c r="C195" s="769"/>
      <c r="D195" s="769"/>
      <c r="E195" s="222"/>
      <c r="F195" s="150" t="str">
        <f t="shared" si="125"/>
        <v xml:space="preserve"> </v>
      </c>
      <c r="G195" s="223"/>
      <c r="H195" s="224"/>
      <c r="I195" s="225"/>
      <c r="J195" s="225"/>
      <c r="K195" s="226"/>
      <c r="L195" s="180"/>
      <c r="M195" s="772"/>
      <c r="N195" s="473">
        <f t="shared" ref="N195" si="151">IF(N193&gt;0,N193+1," ")</f>
        <v>134</v>
      </c>
      <c r="O195" s="180" t="s">
        <v>14</v>
      </c>
      <c r="P195" s="294"/>
      <c r="Q195" s="150" t="str">
        <f t="shared" si="126"/>
        <v xml:space="preserve"> </v>
      </c>
      <c r="R195" s="223"/>
      <c r="S195" s="227"/>
      <c r="T195" s="294"/>
      <c r="U195" s="150" t="str">
        <f t="shared" si="127"/>
        <v xml:space="preserve"> </v>
      </c>
      <c r="V195" s="223"/>
      <c r="W195" s="227"/>
      <c r="X195" s="741"/>
      <c r="Y195" s="742"/>
      <c r="Z195" s="743"/>
      <c r="AB195" s="744"/>
      <c r="AC195" s="745"/>
      <c r="AD195" s="745"/>
      <c r="AE195" s="746"/>
      <c r="AF195" s="222"/>
      <c r="AG195" s="150" t="str">
        <f t="shared" si="128"/>
        <v xml:space="preserve"> </v>
      </c>
      <c r="AH195" s="223"/>
      <c r="AI195" s="224"/>
      <c r="AJ195" s="225"/>
      <c r="AK195" s="225"/>
      <c r="AL195" s="226"/>
      <c r="AM195" s="180"/>
      <c r="AN195" s="772"/>
      <c r="AO195" s="473">
        <f t="shared" ref="AO195" si="152">IF(AO193&gt;0,AO193+1," ")</f>
        <v>154</v>
      </c>
      <c r="AP195" s="180" t="s">
        <v>14</v>
      </c>
      <c r="AQ195" s="294"/>
      <c r="AR195" s="150" t="str">
        <f t="shared" si="129"/>
        <v xml:space="preserve"> </v>
      </c>
      <c r="AS195" s="223"/>
      <c r="AT195" s="227"/>
      <c r="AU195" s="294"/>
      <c r="AV195" s="150" t="str">
        <f t="shared" si="130"/>
        <v xml:space="preserve"> </v>
      </c>
      <c r="AW195" s="223"/>
      <c r="AX195" s="227"/>
      <c r="AY195" s="741"/>
      <c r="AZ195" s="742"/>
      <c r="BA195" s="743"/>
    </row>
    <row r="196" spans="1:53" ht="14.25" customHeight="1">
      <c r="A196" s="768"/>
      <c r="B196" s="769"/>
      <c r="C196" s="769"/>
      <c r="D196" s="769"/>
      <c r="E196" s="222"/>
      <c r="F196" s="150" t="str">
        <f t="shared" si="125"/>
        <v xml:space="preserve"> </v>
      </c>
      <c r="G196" s="223"/>
      <c r="H196" s="224"/>
      <c r="I196" s="225"/>
      <c r="J196" s="225"/>
      <c r="K196" s="226"/>
      <c r="L196" s="180"/>
      <c r="M196" s="772"/>
      <c r="N196" s="474"/>
      <c r="O196" s="180" t="s">
        <v>15</v>
      </c>
      <c r="P196" s="294"/>
      <c r="Q196" s="150" t="str">
        <f t="shared" si="126"/>
        <v xml:space="preserve"> </v>
      </c>
      <c r="R196" s="223"/>
      <c r="S196" s="227"/>
      <c r="T196" s="294"/>
      <c r="U196" s="150" t="str">
        <f t="shared" si="127"/>
        <v xml:space="preserve"> </v>
      </c>
      <c r="V196" s="223"/>
      <c r="W196" s="227"/>
      <c r="X196" s="741"/>
      <c r="Y196" s="742"/>
      <c r="Z196" s="743"/>
      <c r="AB196" s="744"/>
      <c r="AC196" s="745"/>
      <c r="AD196" s="745"/>
      <c r="AE196" s="746"/>
      <c r="AF196" s="222"/>
      <c r="AG196" s="150" t="str">
        <f t="shared" si="128"/>
        <v xml:space="preserve"> </v>
      </c>
      <c r="AH196" s="223"/>
      <c r="AI196" s="224"/>
      <c r="AJ196" s="225"/>
      <c r="AK196" s="225"/>
      <c r="AL196" s="226"/>
      <c r="AM196" s="180"/>
      <c r="AN196" s="772"/>
      <c r="AO196" s="474"/>
      <c r="AP196" s="180" t="s">
        <v>15</v>
      </c>
      <c r="AQ196" s="294"/>
      <c r="AR196" s="150" t="str">
        <f t="shared" si="129"/>
        <v xml:space="preserve"> </v>
      </c>
      <c r="AS196" s="223"/>
      <c r="AT196" s="227"/>
      <c r="AU196" s="294"/>
      <c r="AV196" s="150" t="str">
        <f t="shared" si="130"/>
        <v xml:space="preserve"> </v>
      </c>
      <c r="AW196" s="223"/>
      <c r="AX196" s="227"/>
      <c r="AY196" s="741"/>
      <c r="AZ196" s="742"/>
      <c r="BA196" s="743"/>
    </row>
    <row r="197" spans="1:53" ht="14.25" customHeight="1">
      <c r="A197" s="768"/>
      <c r="B197" s="769"/>
      <c r="C197" s="769"/>
      <c r="D197" s="769"/>
      <c r="E197" s="222"/>
      <c r="F197" s="150" t="str">
        <f t="shared" si="125"/>
        <v xml:space="preserve"> </v>
      </c>
      <c r="G197" s="223"/>
      <c r="H197" s="224"/>
      <c r="I197" s="225"/>
      <c r="J197" s="225"/>
      <c r="K197" s="226"/>
      <c r="L197" s="180"/>
      <c r="M197" s="772"/>
      <c r="N197" s="473">
        <f t="shared" ref="N197" si="153">IF(N195&gt;0,N195+1," ")</f>
        <v>135</v>
      </c>
      <c r="O197" s="180" t="s">
        <v>14</v>
      </c>
      <c r="P197" s="294"/>
      <c r="Q197" s="150" t="str">
        <f t="shared" si="126"/>
        <v xml:space="preserve"> </v>
      </c>
      <c r="R197" s="223"/>
      <c r="S197" s="227"/>
      <c r="T197" s="294"/>
      <c r="U197" s="150" t="str">
        <f t="shared" si="127"/>
        <v xml:space="preserve"> </v>
      </c>
      <c r="V197" s="223"/>
      <c r="W197" s="227"/>
      <c r="X197" s="741"/>
      <c r="Y197" s="742"/>
      <c r="Z197" s="743"/>
      <c r="AB197" s="744"/>
      <c r="AC197" s="745"/>
      <c r="AD197" s="745"/>
      <c r="AE197" s="746"/>
      <c r="AF197" s="222"/>
      <c r="AG197" s="150" t="str">
        <f t="shared" si="128"/>
        <v xml:space="preserve"> </v>
      </c>
      <c r="AH197" s="223"/>
      <c r="AI197" s="224"/>
      <c r="AJ197" s="225"/>
      <c r="AK197" s="225"/>
      <c r="AL197" s="226"/>
      <c r="AM197" s="180"/>
      <c r="AN197" s="772"/>
      <c r="AO197" s="473">
        <f t="shared" ref="AO197" si="154">IF(AO195&gt;0,AO195+1," ")</f>
        <v>155</v>
      </c>
      <c r="AP197" s="180" t="s">
        <v>14</v>
      </c>
      <c r="AQ197" s="294"/>
      <c r="AR197" s="150" t="str">
        <f t="shared" si="129"/>
        <v xml:space="preserve"> </v>
      </c>
      <c r="AS197" s="223"/>
      <c r="AT197" s="227"/>
      <c r="AU197" s="294"/>
      <c r="AV197" s="150" t="str">
        <f t="shared" si="130"/>
        <v xml:space="preserve"> </v>
      </c>
      <c r="AW197" s="223"/>
      <c r="AX197" s="227"/>
      <c r="AY197" s="741"/>
      <c r="AZ197" s="742"/>
      <c r="BA197" s="743"/>
    </row>
    <row r="198" spans="1:53" ht="14.25" customHeight="1">
      <c r="A198" s="768"/>
      <c r="B198" s="769"/>
      <c r="C198" s="769"/>
      <c r="D198" s="769"/>
      <c r="E198" s="222"/>
      <c r="F198" s="150" t="str">
        <f t="shared" si="125"/>
        <v xml:space="preserve"> </v>
      </c>
      <c r="G198" s="223"/>
      <c r="H198" s="224"/>
      <c r="I198" s="225"/>
      <c r="J198" s="225"/>
      <c r="K198" s="226"/>
      <c r="L198" s="180"/>
      <c r="M198" s="772"/>
      <c r="N198" s="474"/>
      <c r="O198" s="180" t="s">
        <v>15</v>
      </c>
      <c r="P198" s="294"/>
      <c r="Q198" s="150" t="str">
        <f t="shared" si="126"/>
        <v xml:space="preserve"> </v>
      </c>
      <c r="R198" s="223"/>
      <c r="S198" s="227"/>
      <c r="T198" s="294"/>
      <c r="U198" s="150" t="str">
        <f t="shared" si="127"/>
        <v xml:space="preserve"> </v>
      </c>
      <c r="V198" s="223"/>
      <c r="W198" s="227"/>
      <c r="X198" s="741"/>
      <c r="Y198" s="742"/>
      <c r="Z198" s="743"/>
      <c r="AB198" s="744"/>
      <c r="AC198" s="745"/>
      <c r="AD198" s="745"/>
      <c r="AE198" s="746"/>
      <c r="AF198" s="222"/>
      <c r="AG198" s="150" t="str">
        <f t="shared" si="128"/>
        <v xml:space="preserve"> </v>
      </c>
      <c r="AH198" s="223"/>
      <c r="AI198" s="224"/>
      <c r="AJ198" s="225"/>
      <c r="AK198" s="225"/>
      <c r="AL198" s="226"/>
      <c r="AM198" s="180"/>
      <c r="AN198" s="772"/>
      <c r="AO198" s="474"/>
      <c r="AP198" s="180" t="s">
        <v>15</v>
      </c>
      <c r="AQ198" s="294"/>
      <c r="AR198" s="150" t="str">
        <f t="shared" si="129"/>
        <v xml:space="preserve"> </v>
      </c>
      <c r="AS198" s="223"/>
      <c r="AT198" s="227"/>
      <c r="AU198" s="294"/>
      <c r="AV198" s="150" t="str">
        <f t="shared" si="130"/>
        <v xml:space="preserve"> </v>
      </c>
      <c r="AW198" s="223"/>
      <c r="AX198" s="227"/>
      <c r="AY198" s="741"/>
      <c r="AZ198" s="742"/>
      <c r="BA198" s="743"/>
    </row>
    <row r="199" spans="1:53" ht="14.25" customHeight="1">
      <c r="A199" s="768"/>
      <c r="B199" s="769"/>
      <c r="C199" s="769"/>
      <c r="D199" s="769"/>
      <c r="E199" s="222"/>
      <c r="F199" s="150" t="str">
        <f t="shared" si="125"/>
        <v xml:space="preserve"> </v>
      </c>
      <c r="G199" s="223"/>
      <c r="H199" s="224"/>
      <c r="I199" s="225"/>
      <c r="J199" s="225"/>
      <c r="K199" s="226"/>
      <c r="L199" s="180"/>
      <c r="M199" s="772"/>
      <c r="N199" s="473">
        <f t="shared" ref="N199" si="155">IF(N197&gt;0,N197+1," ")</f>
        <v>136</v>
      </c>
      <c r="O199" s="180" t="s">
        <v>14</v>
      </c>
      <c r="P199" s="294"/>
      <c r="Q199" s="150" t="str">
        <f t="shared" si="126"/>
        <v xml:space="preserve"> </v>
      </c>
      <c r="R199" s="223"/>
      <c r="S199" s="227"/>
      <c r="T199" s="294"/>
      <c r="U199" s="150" t="str">
        <f t="shared" si="127"/>
        <v xml:space="preserve"> </v>
      </c>
      <c r="V199" s="223"/>
      <c r="W199" s="227"/>
      <c r="X199" s="741"/>
      <c r="Y199" s="742"/>
      <c r="Z199" s="743"/>
      <c r="AB199" s="744"/>
      <c r="AC199" s="745"/>
      <c r="AD199" s="745"/>
      <c r="AE199" s="746"/>
      <c r="AF199" s="222"/>
      <c r="AG199" s="150" t="str">
        <f t="shared" si="128"/>
        <v xml:space="preserve"> </v>
      </c>
      <c r="AH199" s="223"/>
      <c r="AI199" s="224"/>
      <c r="AJ199" s="225"/>
      <c r="AK199" s="225"/>
      <c r="AL199" s="226"/>
      <c r="AM199" s="180"/>
      <c r="AN199" s="772"/>
      <c r="AO199" s="473">
        <f t="shared" ref="AO199" si="156">IF(AO197&gt;0,AO197+1," ")</f>
        <v>156</v>
      </c>
      <c r="AP199" s="180" t="s">
        <v>14</v>
      </c>
      <c r="AQ199" s="294"/>
      <c r="AR199" s="150" t="str">
        <f t="shared" si="129"/>
        <v xml:space="preserve"> </v>
      </c>
      <c r="AS199" s="223"/>
      <c r="AT199" s="227"/>
      <c r="AU199" s="294"/>
      <c r="AV199" s="150" t="str">
        <f t="shared" si="130"/>
        <v xml:space="preserve"> </v>
      </c>
      <c r="AW199" s="223"/>
      <c r="AX199" s="227"/>
      <c r="AY199" s="741"/>
      <c r="AZ199" s="742"/>
      <c r="BA199" s="743"/>
    </row>
    <row r="200" spans="1:53" ht="14.25" customHeight="1">
      <c r="A200" s="768"/>
      <c r="B200" s="769"/>
      <c r="C200" s="769"/>
      <c r="D200" s="769"/>
      <c r="E200" s="222"/>
      <c r="F200" s="150" t="str">
        <f t="shared" si="125"/>
        <v xml:space="preserve"> </v>
      </c>
      <c r="G200" s="223"/>
      <c r="H200" s="224"/>
      <c r="I200" s="225"/>
      <c r="J200" s="225"/>
      <c r="K200" s="226"/>
      <c r="L200" s="180"/>
      <c r="M200" s="772"/>
      <c r="N200" s="474"/>
      <c r="O200" s="180" t="s">
        <v>15</v>
      </c>
      <c r="P200" s="294"/>
      <c r="Q200" s="150" t="str">
        <f t="shared" si="126"/>
        <v xml:space="preserve"> </v>
      </c>
      <c r="R200" s="223"/>
      <c r="S200" s="227"/>
      <c r="T200" s="294"/>
      <c r="U200" s="150" t="str">
        <f t="shared" si="127"/>
        <v xml:space="preserve"> </v>
      </c>
      <c r="V200" s="223"/>
      <c r="W200" s="227"/>
      <c r="X200" s="741"/>
      <c r="Y200" s="742"/>
      <c r="Z200" s="743"/>
      <c r="AB200" s="744"/>
      <c r="AC200" s="745"/>
      <c r="AD200" s="745"/>
      <c r="AE200" s="746"/>
      <c r="AF200" s="222"/>
      <c r="AG200" s="150" t="str">
        <f t="shared" si="128"/>
        <v xml:space="preserve"> </v>
      </c>
      <c r="AH200" s="223"/>
      <c r="AI200" s="224"/>
      <c r="AJ200" s="225"/>
      <c r="AK200" s="225"/>
      <c r="AL200" s="226"/>
      <c r="AM200" s="180"/>
      <c r="AN200" s="772"/>
      <c r="AO200" s="474"/>
      <c r="AP200" s="180" t="s">
        <v>15</v>
      </c>
      <c r="AQ200" s="294"/>
      <c r="AR200" s="150" t="str">
        <f t="shared" si="129"/>
        <v xml:space="preserve"> </v>
      </c>
      <c r="AS200" s="223"/>
      <c r="AT200" s="227"/>
      <c r="AU200" s="294"/>
      <c r="AV200" s="150" t="str">
        <f t="shared" si="130"/>
        <v xml:space="preserve"> </v>
      </c>
      <c r="AW200" s="223"/>
      <c r="AX200" s="227"/>
      <c r="AY200" s="741"/>
      <c r="AZ200" s="742"/>
      <c r="BA200" s="743"/>
    </row>
    <row r="201" spans="1:53" ht="14.25" customHeight="1">
      <c r="A201" s="768"/>
      <c r="B201" s="769"/>
      <c r="C201" s="769"/>
      <c r="D201" s="769"/>
      <c r="E201" s="222"/>
      <c r="F201" s="150" t="str">
        <f t="shared" si="125"/>
        <v xml:space="preserve"> </v>
      </c>
      <c r="G201" s="223"/>
      <c r="H201" s="224"/>
      <c r="I201" s="225"/>
      <c r="J201" s="225"/>
      <c r="K201" s="226"/>
      <c r="L201" s="180"/>
      <c r="M201" s="772"/>
      <c r="N201" s="473">
        <f t="shared" ref="N201" si="157">IF(N199&gt;0,N199+1," ")</f>
        <v>137</v>
      </c>
      <c r="O201" s="180" t="s">
        <v>14</v>
      </c>
      <c r="P201" s="294"/>
      <c r="Q201" s="150" t="str">
        <f t="shared" si="126"/>
        <v xml:space="preserve"> </v>
      </c>
      <c r="R201" s="223"/>
      <c r="S201" s="227"/>
      <c r="T201" s="294"/>
      <c r="U201" s="150" t="str">
        <f t="shared" si="127"/>
        <v xml:space="preserve"> </v>
      </c>
      <c r="V201" s="223"/>
      <c r="W201" s="227"/>
      <c r="X201" s="741"/>
      <c r="Y201" s="742"/>
      <c r="Z201" s="743"/>
      <c r="AB201" s="744"/>
      <c r="AC201" s="745"/>
      <c r="AD201" s="745"/>
      <c r="AE201" s="746"/>
      <c r="AF201" s="222"/>
      <c r="AG201" s="150" t="str">
        <f t="shared" si="128"/>
        <v xml:space="preserve"> </v>
      </c>
      <c r="AH201" s="223"/>
      <c r="AI201" s="224"/>
      <c r="AJ201" s="225"/>
      <c r="AK201" s="225"/>
      <c r="AL201" s="226"/>
      <c r="AM201" s="180"/>
      <c r="AN201" s="772"/>
      <c r="AO201" s="473">
        <f t="shared" ref="AO201" si="158">IF(AO199&gt;0,AO199+1," ")</f>
        <v>157</v>
      </c>
      <c r="AP201" s="180" t="s">
        <v>14</v>
      </c>
      <c r="AQ201" s="294"/>
      <c r="AR201" s="150" t="str">
        <f t="shared" si="129"/>
        <v xml:space="preserve"> </v>
      </c>
      <c r="AS201" s="223"/>
      <c r="AT201" s="227"/>
      <c r="AU201" s="294"/>
      <c r="AV201" s="150" t="str">
        <f t="shared" si="130"/>
        <v xml:space="preserve"> </v>
      </c>
      <c r="AW201" s="223"/>
      <c r="AX201" s="227"/>
      <c r="AY201" s="741"/>
      <c r="AZ201" s="742"/>
      <c r="BA201" s="743"/>
    </row>
    <row r="202" spans="1:53" ht="14.25" customHeight="1">
      <c r="A202" s="768"/>
      <c r="B202" s="769"/>
      <c r="C202" s="769"/>
      <c r="D202" s="769"/>
      <c r="E202" s="222"/>
      <c r="F202" s="150" t="str">
        <f t="shared" si="125"/>
        <v xml:space="preserve"> </v>
      </c>
      <c r="G202" s="223"/>
      <c r="H202" s="224"/>
      <c r="I202" s="225"/>
      <c r="J202" s="225"/>
      <c r="K202" s="226"/>
      <c r="L202" s="180"/>
      <c r="M202" s="772"/>
      <c r="N202" s="474"/>
      <c r="O202" s="180" t="s">
        <v>15</v>
      </c>
      <c r="P202" s="294"/>
      <c r="Q202" s="150" t="str">
        <f t="shared" si="126"/>
        <v xml:space="preserve"> </v>
      </c>
      <c r="R202" s="223"/>
      <c r="S202" s="227"/>
      <c r="T202" s="294"/>
      <c r="U202" s="150" t="str">
        <f t="shared" si="127"/>
        <v xml:space="preserve"> </v>
      </c>
      <c r="V202" s="223"/>
      <c r="W202" s="227"/>
      <c r="X202" s="741"/>
      <c r="Y202" s="742"/>
      <c r="Z202" s="743"/>
      <c r="AB202" s="744"/>
      <c r="AC202" s="745"/>
      <c r="AD202" s="745"/>
      <c r="AE202" s="746"/>
      <c r="AF202" s="222"/>
      <c r="AG202" s="150" t="str">
        <f t="shared" si="128"/>
        <v xml:space="preserve"> </v>
      </c>
      <c r="AH202" s="223"/>
      <c r="AI202" s="224"/>
      <c r="AJ202" s="225"/>
      <c r="AK202" s="225"/>
      <c r="AL202" s="226"/>
      <c r="AM202" s="180"/>
      <c r="AN202" s="772"/>
      <c r="AO202" s="474"/>
      <c r="AP202" s="180" t="s">
        <v>15</v>
      </c>
      <c r="AQ202" s="294"/>
      <c r="AR202" s="150" t="str">
        <f t="shared" si="129"/>
        <v xml:space="preserve"> </v>
      </c>
      <c r="AS202" s="223"/>
      <c r="AT202" s="227"/>
      <c r="AU202" s="294"/>
      <c r="AV202" s="150" t="str">
        <f t="shared" si="130"/>
        <v xml:space="preserve"> </v>
      </c>
      <c r="AW202" s="223"/>
      <c r="AX202" s="227"/>
      <c r="AY202" s="741"/>
      <c r="AZ202" s="742"/>
      <c r="BA202" s="743"/>
    </row>
    <row r="203" spans="1:53" ht="14.25" customHeight="1">
      <c r="A203" s="768"/>
      <c r="B203" s="769"/>
      <c r="C203" s="769"/>
      <c r="D203" s="769"/>
      <c r="E203" s="222"/>
      <c r="F203" s="150" t="str">
        <f t="shared" si="125"/>
        <v xml:space="preserve"> </v>
      </c>
      <c r="G203" s="223"/>
      <c r="H203" s="224"/>
      <c r="I203" s="225"/>
      <c r="J203" s="225"/>
      <c r="K203" s="226"/>
      <c r="L203" s="180"/>
      <c r="M203" s="772"/>
      <c r="N203" s="473">
        <f t="shared" ref="N203" si="159">IF(N201&gt;0,N201+1," ")</f>
        <v>138</v>
      </c>
      <c r="O203" s="180" t="s">
        <v>14</v>
      </c>
      <c r="P203" s="294"/>
      <c r="Q203" s="150" t="str">
        <f t="shared" si="126"/>
        <v xml:space="preserve"> </v>
      </c>
      <c r="R203" s="223"/>
      <c r="S203" s="227"/>
      <c r="T203" s="294"/>
      <c r="U203" s="150" t="str">
        <f t="shared" si="127"/>
        <v xml:space="preserve"> </v>
      </c>
      <c r="V203" s="223"/>
      <c r="W203" s="227"/>
      <c r="X203" s="741"/>
      <c r="Y203" s="742"/>
      <c r="Z203" s="743"/>
      <c r="AB203" s="744"/>
      <c r="AC203" s="745"/>
      <c r="AD203" s="745"/>
      <c r="AE203" s="746"/>
      <c r="AF203" s="222"/>
      <c r="AG203" s="150" t="str">
        <f t="shared" si="128"/>
        <v xml:space="preserve"> </v>
      </c>
      <c r="AH203" s="223"/>
      <c r="AI203" s="224"/>
      <c r="AJ203" s="225"/>
      <c r="AK203" s="225"/>
      <c r="AL203" s="226"/>
      <c r="AM203" s="180"/>
      <c r="AN203" s="772"/>
      <c r="AO203" s="473">
        <f t="shared" ref="AO203" si="160">IF(AO201&gt;0,AO201+1," ")</f>
        <v>158</v>
      </c>
      <c r="AP203" s="180" t="s">
        <v>14</v>
      </c>
      <c r="AQ203" s="294"/>
      <c r="AR203" s="150" t="str">
        <f t="shared" si="129"/>
        <v xml:space="preserve"> </v>
      </c>
      <c r="AS203" s="223"/>
      <c r="AT203" s="227"/>
      <c r="AU203" s="294"/>
      <c r="AV203" s="150" t="str">
        <f t="shared" si="130"/>
        <v xml:space="preserve"> </v>
      </c>
      <c r="AW203" s="223"/>
      <c r="AX203" s="227"/>
      <c r="AY203" s="741"/>
      <c r="AZ203" s="742"/>
      <c r="BA203" s="743"/>
    </row>
    <row r="204" spans="1:53" ht="14.25" customHeight="1">
      <c r="A204" s="768"/>
      <c r="B204" s="769"/>
      <c r="C204" s="769"/>
      <c r="D204" s="769"/>
      <c r="E204" s="222"/>
      <c r="F204" s="150" t="str">
        <f t="shared" si="125"/>
        <v xml:space="preserve"> </v>
      </c>
      <c r="G204" s="223"/>
      <c r="H204" s="224"/>
      <c r="I204" s="225"/>
      <c r="J204" s="225"/>
      <c r="K204" s="226"/>
      <c r="L204" s="180"/>
      <c r="M204" s="772"/>
      <c r="N204" s="474"/>
      <c r="O204" s="180" t="s">
        <v>15</v>
      </c>
      <c r="P204" s="294"/>
      <c r="Q204" s="150" t="str">
        <f t="shared" si="126"/>
        <v xml:space="preserve"> </v>
      </c>
      <c r="R204" s="223"/>
      <c r="S204" s="227"/>
      <c r="T204" s="294"/>
      <c r="U204" s="150" t="str">
        <f t="shared" si="127"/>
        <v xml:space="preserve"> </v>
      </c>
      <c r="V204" s="223"/>
      <c r="W204" s="227"/>
      <c r="X204" s="741"/>
      <c r="Y204" s="742"/>
      <c r="Z204" s="743"/>
      <c r="AB204" s="744"/>
      <c r="AC204" s="745"/>
      <c r="AD204" s="745"/>
      <c r="AE204" s="746"/>
      <c r="AF204" s="222"/>
      <c r="AG204" s="150" t="str">
        <f t="shared" si="128"/>
        <v xml:space="preserve"> </v>
      </c>
      <c r="AH204" s="223"/>
      <c r="AI204" s="224"/>
      <c r="AJ204" s="225"/>
      <c r="AK204" s="225"/>
      <c r="AL204" s="226"/>
      <c r="AM204" s="180"/>
      <c r="AN204" s="772"/>
      <c r="AO204" s="474"/>
      <c r="AP204" s="180" t="s">
        <v>15</v>
      </c>
      <c r="AQ204" s="294"/>
      <c r="AR204" s="150" t="str">
        <f t="shared" si="129"/>
        <v xml:space="preserve"> </v>
      </c>
      <c r="AS204" s="223"/>
      <c r="AT204" s="227"/>
      <c r="AU204" s="294"/>
      <c r="AV204" s="150" t="str">
        <f t="shared" si="130"/>
        <v xml:space="preserve"> </v>
      </c>
      <c r="AW204" s="223"/>
      <c r="AX204" s="227"/>
      <c r="AY204" s="741"/>
      <c r="AZ204" s="742"/>
      <c r="BA204" s="743"/>
    </row>
    <row r="205" spans="1:53" ht="14.25" customHeight="1">
      <c r="A205" s="768"/>
      <c r="B205" s="769"/>
      <c r="C205" s="769"/>
      <c r="D205" s="769"/>
      <c r="E205" s="222"/>
      <c r="F205" s="150" t="str">
        <f t="shared" si="125"/>
        <v xml:space="preserve"> </v>
      </c>
      <c r="G205" s="223"/>
      <c r="H205" s="224"/>
      <c r="I205" s="225"/>
      <c r="J205" s="225"/>
      <c r="K205" s="226"/>
      <c r="L205" s="180"/>
      <c r="M205" s="772"/>
      <c r="N205" s="473">
        <f t="shared" ref="N205" si="161">IF(N203&gt;0,N203+1," ")</f>
        <v>139</v>
      </c>
      <c r="O205" s="180" t="s">
        <v>14</v>
      </c>
      <c r="P205" s="294"/>
      <c r="Q205" s="150" t="str">
        <f t="shared" si="126"/>
        <v xml:space="preserve"> </v>
      </c>
      <c r="R205" s="223"/>
      <c r="S205" s="227"/>
      <c r="T205" s="294"/>
      <c r="U205" s="150" t="str">
        <f t="shared" si="127"/>
        <v xml:space="preserve"> </v>
      </c>
      <c r="V205" s="223"/>
      <c r="W205" s="227"/>
      <c r="X205" s="741"/>
      <c r="Y205" s="742"/>
      <c r="Z205" s="743"/>
      <c r="AB205" s="744"/>
      <c r="AC205" s="745"/>
      <c r="AD205" s="745"/>
      <c r="AE205" s="746"/>
      <c r="AF205" s="222"/>
      <c r="AG205" s="150" t="str">
        <f t="shared" si="128"/>
        <v xml:space="preserve"> </v>
      </c>
      <c r="AH205" s="223"/>
      <c r="AI205" s="224"/>
      <c r="AJ205" s="225"/>
      <c r="AK205" s="225"/>
      <c r="AL205" s="226"/>
      <c r="AM205" s="180"/>
      <c r="AN205" s="772"/>
      <c r="AO205" s="473">
        <f t="shared" ref="AO205" si="162">IF(AO203&gt;0,AO203+1," ")</f>
        <v>159</v>
      </c>
      <c r="AP205" s="180" t="s">
        <v>14</v>
      </c>
      <c r="AQ205" s="294"/>
      <c r="AR205" s="150" t="str">
        <f t="shared" si="129"/>
        <v xml:space="preserve"> </v>
      </c>
      <c r="AS205" s="223"/>
      <c r="AT205" s="227"/>
      <c r="AU205" s="294"/>
      <c r="AV205" s="150" t="str">
        <f t="shared" si="130"/>
        <v xml:space="preserve"> </v>
      </c>
      <c r="AW205" s="223"/>
      <c r="AX205" s="227"/>
      <c r="AY205" s="741"/>
      <c r="AZ205" s="742"/>
      <c r="BA205" s="743"/>
    </row>
    <row r="206" spans="1:53" ht="14.25" customHeight="1">
      <c r="A206" s="768"/>
      <c r="B206" s="769"/>
      <c r="C206" s="769"/>
      <c r="D206" s="769"/>
      <c r="E206" s="222"/>
      <c r="F206" s="150" t="str">
        <f t="shared" si="125"/>
        <v xml:space="preserve"> </v>
      </c>
      <c r="G206" s="223"/>
      <c r="H206" s="224"/>
      <c r="I206" s="225"/>
      <c r="J206" s="225"/>
      <c r="K206" s="226"/>
      <c r="L206" s="180"/>
      <c r="M206" s="772"/>
      <c r="N206" s="474"/>
      <c r="O206" s="180" t="s">
        <v>15</v>
      </c>
      <c r="P206" s="294"/>
      <c r="Q206" s="150" t="str">
        <f t="shared" si="126"/>
        <v xml:space="preserve"> </v>
      </c>
      <c r="R206" s="223"/>
      <c r="S206" s="227"/>
      <c r="T206" s="294"/>
      <c r="U206" s="150" t="str">
        <f t="shared" si="127"/>
        <v xml:space="preserve"> </v>
      </c>
      <c r="V206" s="223"/>
      <c r="W206" s="227"/>
      <c r="X206" s="741"/>
      <c r="Y206" s="742"/>
      <c r="Z206" s="743"/>
      <c r="AB206" s="744"/>
      <c r="AC206" s="745"/>
      <c r="AD206" s="745"/>
      <c r="AE206" s="746"/>
      <c r="AF206" s="222"/>
      <c r="AG206" s="150" t="str">
        <f t="shared" si="128"/>
        <v xml:space="preserve"> </v>
      </c>
      <c r="AH206" s="223"/>
      <c r="AI206" s="224"/>
      <c r="AJ206" s="225"/>
      <c r="AK206" s="225"/>
      <c r="AL206" s="226"/>
      <c r="AM206" s="180"/>
      <c r="AN206" s="772"/>
      <c r="AO206" s="474"/>
      <c r="AP206" s="180" t="s">
        <v>15</v>
      </c>
      <c r="AQ206" s="294"/>
      <c r="AR206" s="150" t="str">
        <f t="shared" si="129"/>
        <v xml:space="preserve"> </v>
      </c>
      <c r="AS206" s="223"/>
      <c r="AT206" s="227"/>
      <c r="AU206" s="294"/>
      <c r="AV206" s="150" t="str">
        <f t="shared" si="130"/>
        <v xml:space="preserve"> </v>
      </c>
      <c r="AW206" s="223"/>
      <c r="AX206" s="227"/>
      <c r="AY206" s="741"/>
      <c r="AZ206" s="742"/>
      <c r="BA206" s="743"/>
    </row>
    <row r="207" spans="1:53" ht="14.25" customHeight="1">
      <c r="A207" s="768"/>
      <c r="B207" s="769"/>
      <c r="C207" s="769"/>
      <c r="D207" s="769"/>
      <c r="E207" s="222"/>
      <c r="F207" s="150" t="str">
        <f t="shared" si="125"/>
        <v xml:space="preserve"> </v>
      </c>
      <c r="G207" s="223"/>
      <c r="H207" s="224"/>
      <c r="I207" s="225"/>
      <c r="J207" s="225"/>
      <c r="K207" s="226"/>
      <c r="L207" s="180"/>
      <c r="M207" s="772"/>
      <c r="N207" s="473">
        <f t="shared" ref="N207" si="163">IF(N205&gt;0,N205+1," ")</f>
        <v>140</v>
      </c>
      <c r="O207" s="180" t="s">
        <v>14</v>
      </c>
      <c r="P207" s="294"/>
      <c r="Q207" s="150" t="str">
        <f t="shared" si="126"/>
        <v xml:space="preserve"> </v>
      </c>
      <c r="R207" s="223"/>
      <c r="S207" s="227"/>
      <c r="T207" s="294"/>
      <c r="U207" s="150" t="str">
        <f t="shared" si="127"/>
        <v xml:space="preserve"> </v>
      </c>
      <c r="V207" s="223"/>
      <c r="W207" s="227"/>
      <c r="X207" s="741"/>
      <c r="Y207" s="742"/>
      <c r="Z207" s="743"/>
      <c r="AB207" s="744"/>
      <c r="AC207" s="745"/>
      <c r="AD207" s="745"/>
      <c r="AE207" s="746"/>
      <c r="AF207" s="222"/>
      <c r="AG207" s="150" t="str">
        <f t="shared" si="128"/>
        <v xml:space="preserve"> </v>
      </c>
      <c r="AH207" s="223"/>
      <c r="AI207" s="224"/>
      <c r="AJ207" s="225"/>
      <c r="AK207" s="225"/>
      <c r="AL207" s="226"/>
      <c r="AM207" s="180"/>
      <c r="AN207" s="772"/>
      <c r="AO207" s="473">
        <f t="shared" ref="AO207" si="164">IF(AO205&gt;0,AO205+1," ")</f>
        <v>160</v>
      </c>
      <c r="AP207" s="180" t="s">
        <v>14</v>
      </c>
      <c r="AQ207" s="294"/>
      <c r="AR207" s="150" t="str">
        <f t="shared" si="129"/>
        <v xml:space="preserve"> </v>
      </c>
      <c r="AS207" s="223"/>
      <c r="AT207" s="227"/>
      <c r="AU207" s="294"/>
      <c r="AV207" s="150" t="str">
        <f t="shared" si="130"/>
        <v xml:space="preserve"> </v>
      </c>
      <c r="AW207" s="223"/>
      <c r="AX207" s="227"/>
      <c r="AY207" s="741"/>
      <c r="AZ207" s="742"/>
      <c r="BA207" s="743"/>
    </row>
    <row r="208" spans="1:53" ht="14.25" customHeight="1" thickBot="1">
      <c r="A208" s="770"/>
      <c r="B208" s="771"/>
      <c r="C208" s="771"/>
      <c r="D208" s="771"/>
      <c r="E208" s="235"/>
      <c r="F208" s="168" t="str">
        <f t="shared" si="125"/>
        <v xml:space="preserve"> </v>
      </c>
      <c r="G208" s="176"/>
      <c r="H208" s="242"/>
      <c r="I208" s="236"/>
      <c r="J208" s="236"/>
      <c r="K208" s="237"/>
      <c r="L208" s="181"/>
      <c r="M208" s="772"/>
      <c r="N208" s="474"/>
      <c r="O208" s="181" t="s">
        <v>15</v>
      </c>
      <c r="P208" s="237"/>
      <c r="Q208" s="168" t="str">
        <f t="shared" si="126"/>
        <v xml:space="preserve"> </v>
      </c>
      <c r="R208" s="176"/>
      <c r="S208" s="239"/>
      <c r="T208" s="237"/>
      <c r="U208" s="168" t="str">
        <f t="shared" si="127"/>
        <v xml:space="preserve"> </v>
      </c>
      <c r="V208" s="176"/>
      <c r="W208" s="239"/>
      <c r="X208" s="751"/>
      <c r="Y208" s="752"/>
      <c r="Z208" s="589"/>
      <c r="AB208" s="753"/>
      <c r="AC208" s="754"/>
      <c r="AD208" s="754"/>
      <c r="AE208" s="755"/>
      <c r="AF208" s="235"/>
      <c r="AG208" s="168" t="str">
        <f t="shared" si="128"/>
        <v xml:space="preserve"> </v>
      </c>
      <c r="AH208" s="176"/>
      <c r="AI208" s="242"/>
      <c r="AJ208" s="236"/>
      <c r="AK208" s="236"/>
      <c r="AL208" s="237"/>
      <c r="AM208" s="181"/>
      <c r="AN208" s="772"/>
      <c r="AO208" s="474"/>
      <c r="AP208" s="181" t="s">
        <v>15</v>
      </c>
      <c r="AQ208" s="237"/>
      <c r="AR208" s="168" t="str">
        <f t="shared" si="129"/>
        <v xml:space="preserve"> </v>
      </c>
      <c r="AS208" s="176"/>
      <c r="AT208" s="239"/>
      <c r="AU208" s="237"/>
      <c r="AV208" s="168" t="str">
        <f t="shared" si="130"/>
        <v xml:space="preserve"> </v>
      </c>
      <c r="AW208" s="176"/>
      <c r="AX208" s="239"/>
      <c r="AY208" s="751"/>
      <c r="AZ208" s="752"/>
      <c r="BA208" s="589"/>
    </row>
    <row r="209" spans="1:53" ht="21" customHeight="1">
      <c r="A209" s="451" t="s">
        <v>13</v>
      </c>
      <c r="B209" s="452"/>
      <c r="C209" s="452"/>
      <c r="D209" s="452"/>
      <c r="E209" s="453"/>
      <c r="F209" s="453" t="s">
        <v>14</v>
      </c>
      <c r="G209" s="453"/>
      <c r="H209" s="453" t="s">
        <v>15</v>
      </c>
      <c r="I209" s="453"/>
      <c r="J209" s="467" t="s">
        <v>16</v>
      </c>
      <c r="K209" s="468"/>
      <c r="L209" s="467" t="s">
        <v>17</v>
      </c>
      <c r="M209" s="469"/>
      <c r="N209" s="470" t="s">
        <v>18</v>
      </c>
      <c r="O209" s="469"/>
      <c r="P209" s="470" t="s">
        <v>19</v>
      </c>
      <c r="Q209" s="471"/>
      <c r="R209" s="471"/>
      <c r="S209" s="469"/>
      <c r="T209" s="470" t="s">
        <v>48</v>
      </c>
      <c r="U209" s="471"/>
      <c r="V209" s="471"/>
      <c r="W209" s="469"/>
      <c r="X209" s="182" t="s">
        <v>49</v>
      </c>
      <c r="Y209" s="451" t="str">
        <f>Y156</f>
        <v>Druckdatum:</v>
      </c>
      <c r="Z209" s="472"/>
      <c r="AA209" s="183"/>
      <c r="AB209" s="451" t="s">
        <v>13</v>
      </c>
      <c r="AC209" s="452"/>
      <c r="AD209" s="452"/>
      <c r="AE209" s="452"/>
      <c r="AF209" s="453"/>
      <c r="AG209" s="453" t="s">
        <v>14</v>
      </c>
      <c r="AH209" s="453"/>
      <c r="AI209" s="453" t="s">
        <v>15</v>
      </c>
      <c r="AJ209" s="453"/>
      <c r="AK209" s="467" t="s">
        <v>16</v>
      </c>
      <c r="AL209" s="468"/>
      <c r="AM209" s="467" t="s">
        <v>17</v>
      </c>
      <c r="AN209" s="469"/>
      <c r="AO209" s="470" t="s">
        <v>18</v>
      </c>
      <c r="AP209" s="469"/>
      <c r="AQ209" s="470" t="s">
        <v>19</v>
      </c>
      <c r="AR209" s="471"/>
      <c r="AS209" s="471"/>
      <c r="AT209" s="469"/>
      <c r="AU209" s="470" t="s">
        <v>48</v>
      </c>
      <c r="AV209" s="471"/>
      <c r="AW209" s="471"/>
      <c r="AX209" s="469"/>
      <c r="AY209" s="182" t="s">
        <v>49</v>
      </c>
      <c r="AZ209" s="451" t="str">
        <f>Y209</f>
        <v>Druckdatum:</v>
      </c>
      <c r="BA209" s="472"/>
    </row>
    <row r="210" spans="1:53" ht="21" customHeight="1" thickBot="1">
      <c r="A210" s="461" t="s">
        <v>21</v>
      </c>
      <c r="B210" s="462" t="s">
        <v>21</v>
      </c>
      <c r="C210" s="462"/>
      <c r="D210" s="462"/>
      <c r="E210" s="462"/>
      <c r="F210" s="749"/>
      <c r="G210" s="750"/>
      <c r="H210" s="749"/>
      <c r="I210" s="750"/>
      <c r="J210" s="738"/>
      <c r="K210" s="739"/>
      <c r="L210" s="738"/>
      <c r="M210" s="739"/>
      <c r="N210" s="738"/>
      <c r="O210" s="739"/>
      <c r="P210" s="738"/>
      <c r="Q210" s="740"/>
      <c r="R210" s="740"/>
      <c r="S210" s="739"/>
      <c r="T210" s="738"/>
      <c r="U210" s="740"/>
      <c r="V210" s="740"/>
      <c r="W210" s="739"/>
      <c r="X210" s="243"/>
      <c r="Y210" s="747">
        <f ca="1">TODAY()</f>
        <v>45693</v>
      </c>
      <c r="Z210" s="748"/>
      <c r="AA210" s="244"/>
      <c r="AB210" s="461" t="s">
        <v>21</v>
      </c>
      <c r="AC210" s="462" t="s">
        <v>21</v>
      </c>
      <c r="AD210" s="462"/>
      <c r="AE210" s="462"/>
      <c r="AF210" s="462"/>
      <c r="AG210" s="749"/>
      <c r="AH210" s="750"/>
      <c r="AI210" s="749"/>
      <c r="AJ210" s="750"/>
      <c r="AK210" s="738"/>
      <c r="AL210" s="739"/>
      <c r="AM210" s="738"/>
      <c r="AN210" s="739"/>
      <c r="AO210" s="738"/>
      <c r="AP210" s="739"/>
      <c r="AQ210" s="738"/>
      <c r="AR210" s="740"/>
      <c r="AS210" s="740"/>
      <c r="AT210" s="739"/>
      <c r="AU210" s="738"/>
      <c r="AV210" s="740"/>
      <c r="AW210" s="740"/>
      <c r="AX210" s="739"/>
      <c r="AY210" s="243"/>
      <c r="AZ210" s="747">
        <f ca="1">TODAY()</f>
        <v>45693</v>
      </c>
      <c r="BA210" s="748"/>
    </row>
    <row r="211" spans="1:53" ht="21" customHeight="1" thickBot="1">
      <c r="A211" s="454" t="s">
        <v>51</v>
      </c>
      <c r="B211" s="455"/>
      <c r="C211" s="455"/>
      <c r="D211" s="455"/>
      <c r="E211" s="455"/>
      <c r="F211" s="736"/>
      <c r="G211" s="737"/>
      <c r="H211" s="736"/>
      <c r="I211" s="737"/>
      <c r="J211" s="733"/>
      <c r="K211" s="734"/>
      <c r="L211" s="733"/>
      <c r="M211" s="734"/>
      <c r="N211" s="733"/>
      <c r="O211" s="734"/>
      <c r="P211" s="733"/>
      <c r="Q211" s="735"/>
      <c r="R211" s="735"/>
      <c r="S211" s="734"/>
      <c r="T211" s="733"/>
      <c r="U211" s="735"/>
      <c r="V211" s="735"/>
      <c r="W211" s="734"/>
      <c r="X211" s="245"/>
      <c r="Y211" s="187" t="s">
        <v>52</v>
      </c>
      <c r="Z211" s="188">
        <f>BA158+1</f>
        <v>7</v>
      </c>
      <c r="AB211" s="454" t="s">
        <v>51</v>
      </c>
      <c r="AC211" s="455"/>
      <c r="AD211" s="455"/>
      <c r="AE211" s="455"/>
      <c r="AF211" s="455"/>
      <c r="AG211" s="736"/>
      <c r="AH211" s="737"/>
      <c r="AI211" s="736"/>
      <c r="AJ211" s="737"/>
      <c r="AK211" s="733"/>
      <c r="AL211" s="734"/>
      <c r="AM211" s="733"/>
      <c r="AN211" s="734"/>
      <c r="AO211" s="733"/>
      <c r="AP211" s="734"/>
      <c r="AQ211" s="733"/>
      <c r="AR211" s="735"/>
      <c r="AS211" s="735"/>
      <c r="AT211" s="734"/>
      <c r="AU211" s="733"/>
      <c r="AV211" s="735"/>
      <c r="AW211" s="735"/>
      <c r="AX211" s="734"/>
      <c r="AY211" s="245"/>
      <c r="AZ211" s="187" t="s">
        <v>52</v>
      </c>
      <c r="BA211" s="188">
        <f>Z211+1</f>
        <v>8</v>
      </c>
    </row>
    <row r="212" spans="1:53" ht="15" thickBot="1"/>
    <row r="213" spans="1:53" ht="21" customHeight="1">
      <c r="A213" s="655"/>
      <c r="B213" s="835"/>
      <c r="C213" s="835"/>
      <c r="D213" s="835"/>
      <c r="E213" s="835"/>
      <c r="F213" s="835"/>
      <c r="G213" s="835"/>
      <c r="H213" s="835"/>
      <c r="I213" s="835"/>
      <c r="J213" s="835"/>
      <c r="K213" s="835"/>
      <c r="L213" s="835"/>
      <c r="M213" s="777" t="str">
        <f>M160</f>
        <v>Werkhof Flüelen</v>
      </c>
      <c r="N213" s="841"/>
      <c r="O213" s="841"/>
      <c r="P213" s="841"/>
      <c r="Q213" s="841"/>
      <c r="R213" s="841"/>
      <c r="S213" s="841"/>
      <c r="T213" s="841"/>
      <c r="U213" s="841"/>
      <c r="V213" s="841"/>
      <c r="W213" s="841"/>
      <c r="X213" s="842"/>
      <c r="Y213" s="530" t="s">
        <v>0</v>
      </c>
      <c r="Z213" s="576"/>
      <c r="AB213" s="655"/>
      <c r="AC213" s="835"/>
      <c r="AD213" s="835"/>
      <c r="AE213" s="835"/>
      <c r="AF213" s="835"/>
      <c r="AG213" s="835"/>
      <c r="AH213" s="835"/>
      <c r="AI213" s="835"/>
      <c r="AJ213" s="835"/>
      <c r="AK213" s="835"/>
      <c r="AL213" s="835"/>
      <c r="AM213" s="835"/>
      <c r="AN213" s="777" t="str">
        <f>M213</f>
        <v>Werkhof Flüelen</v>
      </c>
      <c r="AO213" s="841"/>
      <c r="AP213" s="841"/>
      <c r="AQ213" s="841"/>
      <c r="AR213" s="841"/>
      <c r="AS213" s="841"/>
      <c r="AT213" s="841"/>
      <c r="AU213" s="841"/>
      <c r="AV213" s="841"/>
      <c r="AW213" s="841"/>
      <c r="AX213" s="841"/>
      <c r="AY213" s="842"/>
      <c r="AZ213" s="530" t="s">
        <v>0</v>
      </c>
      <c r="BA213" s="576"/>
    </row>
    <row r="214" spans="1:53" ht="21" customHeight="1" thickBot="1">
      <c r="A214" s="827"/>
      <c r="B214" s="836"/>
      <c r="C214" s="836"/>
      <c r="D214" s="836"/>
      <c r="E214" s="836"/>
      <c r="F214" s="836"/>
      <c r="G214" s="836"/>
      <c r="H214" s="836"/>
      <c r="I214" s="836"/>
      <c r="J214" s="836"/>
      <c r="K214" s="836"/>
      <c r="L214" s="836"/>
      <c r="M214" s="846"/>
      <c r="N214" s="847"/>
      <c r="O214" s="847"/>
      <c r="P214" s="847"/>
      <c r="Q214" s="847"/>
      <c r="R214" s="847"/>
      <c r="S214" s="847"/>
      <c r="T214" s="847"/>
      <c r="U214" s="847"/>
      <c r="V214" s="847"/>
      <c r="W214" s="847"/>
      <c r="X214" s="848"/>
      <c r="Y214" s="577"/>
      <c r="Z214" s="578"/>
      <c r="AB214" s="827"/>
      <c r="AC214" s="836"/>
      <c r="AD214" s="836"/>
      <c r="AE214" s="836"/>
      <c r="AF214" s="836"/>
      <c r="AG214" s="836"/>
      <c r="AH214" s="836"/>
      <c r="AI214" s="836"/>
      <c r="AJ214" s="836"/>
      <c r="AK214" s="836"/>
      <c r="AL214" s="836"/>
      <c r="AM214" s="836"/>
      <c r="AN214" s="846"/>
      <c r="AO214" s="847"/>
      <c r="AP214" s="847"/>
      <c r="AQ214" s="847"/>
      <c r="AR214" s="847"/>
      <c r="AS214" s="847"/>
      <c r="AT214" s="847"/>
      <c r="AU214" s="847"/>
      <c r="AV214" s="847"/>
      <c r="AW214" s="847"/>
      <c r="AX214" s="847"/>
      <c r="AY214" s="848"/>
      <c r="AZ214" s="577"/>
      <c r="BA214" s="578"/>
    </row>
    <row r="215" spans="1:53" ht="21" customHeight="1">
      <c r="A215" s="827"/>
      <c r="B215" s="836"/>
      <c r="C215" s="836"/>
      <c r="D215" s="836"/>
      <c r="E215" s="836"/>
      <c r="F215" s="836"/>
      <c r="G215" s="836"/>
      <c r="H215" s="836"/>
      <c r="I215" s="836"/>
      <c r="J215" s="836"/>
      <c r="K215" s="836"/>
      <c r="L215" s="836"/>
      <c r="M215" s="777" t="str">
        <f>M162</f>
        <v xml:space="preserve"> +M EAF KFL ZT 0 R009</v>
      </c>
      <c r="N215" s="841"/>
      <c r="O215" s="841"/>
      <c r="P215" s="841"/>
      <c r="Q215" s="841"/>
      <c r="R215" s="841"/>
      <c r="S215" s="841"/>
      <c r="T215" s="841"/>
      <c r="U215" s="841"/>
      <c r="V215" s="841"/>
      <c r="W215" s="841"/>
      <c r="X215" s="842"/>
      <c r="Y215" s="580">
        <f>Y162</f>
        <v>1</v>
      </c>
      <c r="Z215" s="824"/>
      <c r="AB215" s="827"/>
      <c r="AC215" s="836"/>
      <c r="AD215" s="836"/>
      <c r="AE215" s="836"/>
      <c r="AF215" s="836"/>
      <c r="AG215" s="836"/>
      <c r="AH215" s="836"/>
      <c r="AI215" s="836"/>
      <c r="AJ215" s="836"/>
      <c r="AK215" s="836"/>
      <c r="AL215" s="836"/>
      <c r="AM215" s="836"/>
      <c r="AN215" s="777" t="str">
        <f>M215</f>
        <v xml:space="preserve"> +M EAF KFL ZT 0 R009</v>
      </c>
      <c r="AO215" s="841"/>
      <c r="AP215" s="841"/>
      <c r="AQ215" s="841"/>
      <c r="AR215" s="841"/>
      <c r="AS215" s="841"/>
      <c r="AT215" s="841"/>
      <c r="AU215" s="841"/>
      <c r="AV215" s="841"/>
      <c r="AW215" s="841"/>
      <c r="AX215" s="841"/>
      <c r="AY215" s="842"/>
      <c r="AZ215" s="580">
        <f>AZ162</f>
        <v>1</v>
      </c>
      <c r="BA215" s="824"/>
    </row>
    <row r="216" spans="1:53" ht="21" customHeight="1" thickBot="1">
      <c r="A216" s="827"/>
      <c r="B216" s="836"/>
      <c r="C216" s="836"/>
      <c r="D216" s="836"/>
      <c r="E216" s="836"/>
      <c r="F216" s="836"/>
      <c r="G216" s="836"/>
      <c r="H216" s="836"/>
      <c r="I216" s="836"/>
      <c r="J216" s="836"/>
      <c r="K216" s="836"/>
      <c r="L216" s="836"/>
      <c r="M216" s="846"/>
      <c r="N216" s="847"/>
      <c r="O216" s="847"/>
      <c r="P216" s="847"/>
      <c r="Q216" s="847"/>
      <c r="R216" s="847"/>
      <c r="S216" s="847"/>
      <c r="T216" s="847"/>
      <c r="U216" s="847"/>
      <c r="V216" s="847"/>
      <c r="W216" s="847"/>
      <c r="X216" s="848"/>
      <c r="Y216" s="827"/>
      <c r="Z216" s="828"/>
      <c r="AB216" s="827"/>
      <c r="AC216" s="836"/>
      <c r="AD216" s="836"/>
      <c r="AE216" s="836"/>
      <c r="AF216" s="836"/>
      <c r="AG216" s="836"/>
      <c r="AH216" s="836"/>
      <c r="AI216" s="836"/>
      <c r="AJ216" s="836"/>
      <c r="AK216" s="836"/>
      <c r="AL216" s="836"/>
      <c r="AM216" s="836"/>
      <c r="AN216" s="846"/>
      <c r="AO216" s="847"/>
      <c r="AP216" s="847"/>
      <c r="AQ216" s="847"/>
      <c r="AR216" s="847"/>
      <c r="AS216" s="847"/>
      <c r="AT216" s="847"/>
      <c r="AU216" s="847"/>
      <c r="AV216" s="847"/>
      <c r="AW216" s="847"/>
      <c r="AX216" s="847"/>
      <c r="AY216" s="848"/>
      <c r="AZ216" s="827"/>
      <c r="BA216" s="828"/>
    </row>
    <row r="217" spans="1:53" ht="24" customHeight="1" thickBot="1">
      <c r="A217" s="504" t="s">
        <v>35</v>
      </c>
      <c r="B217" s="505"/>
      <c r="C217" s="505"/>
      <c r="D217" s="762"/>
      <c r="E217" s="763"/>
      <c r="F217" s="763"/>
      <c r="G217" s="763"/>
      <c r="H217" s="763"/>
      <c r="I217" s="763"/>
      <c r="J217" s="763"/>
      <c r="K217" s="763"/>
      <c r="L217" s="764"/>
      <c r="M217" s="776" t="str">
        <f>M164</f>
        <v xml:space="preserve"> =KAA Rangierverteiler</v>
      </c>
      <c r="N217" s="854"/>
      <c r="O217" s="854"/>
      <c r="P217" s="854"/>
      <c r="Q217" s="854"/>
      <c r="R217" s="854"/>
      <c r="S217" s="854"/>
      <c r="T217" s="854"/>
      <c r="U217" s="854"/>
      <c r="V217" s="854"/>
      <c r="W217" s="854"/>
      <c r="X217" s="855"/>
      <c r="Y217" s="833"/>
      <c r="Z217" s="834"/>
      <c r="AB217" s="504" t="s">
        <v>35</v>
      </c>
      <c r="AC217" s="505"/>
      <c r="AD217" s="505"/>
      <c r="AE217" s="762"/>
      <c r="AF217" s="763"/>
      <c r="AG217" s="763"/>
      <c r="AH217" s="763"/>
      <c r="AI217" s="763"/>
      <c r="AJ217" s="763"/>
      <c r="AK217" s="763"/>
      <c r="AL217" s="763"/>
      <c r="AM217" s="764"/>
      <c r="AN217" s="776" t="str">
        <f>AN164</f>
        <v xml:space="preserve"> =KAA Rangierverteiler</v>
      </c>
      <c r="AO217" s="854"/>
      <c r="AP217" s="854"/>
      <c r="AQ217" s="854"/>
      <c r="AR217" s="854"/>
      <c r="AS217" s="854"/>
      <c r="AT217" s="854"/>
      <c r="AU217" s="854"/>
      <c r="AV217" s="854"/>
      <c r="AW217" s="854"/>
      <c r="AX217" s="854"/>
      <c r="AY217" s="855"/>
      <c r="AZ217" s="833"/>
      <c r="BA217" s="834"/>
    </row>
    <row r="218" spans="1:53" ht="24" customHeight="1" thickBot="1">
      <c r="A218" s="510" t="s">
        <v>36</v>
      </c>
      <c r="B218" s="511"/>
      <c r="C218" s="511"/>
      <c r="D218" s="762"/>
      <c r="E218" s="763"/>
      <c r="F218" s="763"/>
      <c r="G218" s="763"/>
      <c r="H218" s="763"/>
      <c r="I218" s="763"/>
      <c r="J218" s="763"/>
      <c r="K218" s="763"/>
      <c r="L218" s="764"/>
      <c r="M218" s="512" t="s">
        <v>37</v>
      </c>
      <c r="N218" s="539" t="s">
        <v>38</v>
      </c>
      <c r="O218" s="540"/>
      <c r="P218" s="516">
        <f>IF(AQ165&gt;0,AQ165+20," ")</f>
        <v>161</v>
      </c>
      <c r="Q218" s="517"/>
      <c r="R218" s="517"/>
      <c r="S218" s="765" t="s">
        <v>39</v>
      </c>
      <c r="T218" s="766"/>
      <c r="U218" s="516">
        <f>IF(P218&gt;0,P218+19," ")</f>
        <v>180</v>
      </c>
      <c r="V218" s="517"/>
      <c r="W218" s="517"/>
      <c r="X218" s="521"/>
      <c r="Y218" s="522"/>
      <c r="Z218" s="523"/>
      <c r="AB218" s="510" t="s">
        <v>36</v>
      </c>
      <c r="AC218" s="511"/>
      <c r="AD218" s="511"/>
      <c r="AE218" s="762"/>
      <c r="AF218" s="763"/>
      <c r="AG218" s="763"/>
      <c r="AH218" s="763"/>
      <c r="AI218" s="763"/>
      <c r="AJ218" s="763"/>
      <c r="AK218" s="763"/>
      <c r="AL218" s="763"/>
      <c r="AM218" s="764"/>
      <c r="AN218" s="512" t="s">
        <v>37</v>
      </c>
      <c r="AO218" s="539" t="s">
        <v>38</v>
      </c>
      <c r="AP218" s="540"/>
      <c r="AQ218" s="516">
        <f>IF(P218&gt;0,P218+20," ")</f>
        <v>181</v>
      </c>
      <c r="AR218" s="517"/>
      <c r="AS218" s="517"/>
      <c r="AT218" s="765" t="s">
        <v>39</v>
      </c>
      <c r="AU218" s="766"/>
      <c r="AV218" s="516">
        <f>IF(AQ218&gt;0,AQ218+19," ")</f>
        <v>200</v>
      </c>
      <c r="AW218" s="517"/>
      <c r="AX218" s="517"/>
      <c r="AY218" s="521"/>
      <c r="AZ218" s="522"/>
      <c r="BA218" s="523"/>
    </row>
    <row r="219" spans="1:53" ht="24" customHeight="1" thickBot="1">
      <c r="A219" s="510" t="s">
        <v>40</v>
      </c>
      <c r="B219" s="511"/>
      <c r="C219" s="511"/>
      <c r="D219" s="762"/>
      <c r="E219" s="763"/>
      <c r="F219" s="763"/>
      <c r="G219" s="763"/>
      <c r="H219" s="763"/>
      <c r="I219" s="763"/>
      <c r="J219" s="763"/>
      <c r="K219" s="763"/>
      <c r="L219" s="764"/>
      <c r="M219" s="513"/>
      <c r="N219" s="530" t="s">
        <v>41</v>
      </c>
      <c r="O219" s="531"/>
      <c r="P219" s="534" t="s">
        <v>42</v>
      </c>
      <c r="Q219" s="535"/>
      <c r="R219" s="535"/>
      <c r="S219" s="535"/>
      <c r="T219" s="535"/>
      <c r="U219" s="535"/>
      <c r="V219" s="535"/>
      <c r="W219" s="536"/>
      <c r="X219" s="524"/>
      <c r="Y219" s="525"/>
      <c r="Z219" s="526"/>
      <c r="AB219" s="510" t="s">
        <v>40</v>
      </c>
      <c r="AC219" s="511"/>
      <c r="AD219" s="511"/>
      <c r="AE219" s="762"/>
      <c r="AF219" s="763"/>
      <c r="AG219" s="763"/>
      <c r="AH219" s="763"/>
      <c r="AI219" s="763"/>
      <c r="AJ219" s="763"/>
      <c r="AK219" s="763"/>
      <c r="AL219" s="763"/>
      <c r="AM219" s="764"/>
      <c r="AN219" s="513"/>
      <c r="AO219" s="530" t="s">
        <v>41</v>
      </c>
      <c r="AP219" s="531"/>
      <c r="AQ219" s="534" t="s">
        <v>42</v>
      </c>
      <c r="AR219" s="535"/>
      <c r="AS219" s="535"/>
      <c r="AT219" s="535"/>
      <c r="AU219" s="535"/>
      <c r="AV219" s="535"/>
      <c r="AW219" s="535"/>
      <c r="AX219" s="536"/>
      <c r="AY219" s="524"/>
      <c r="AZ219" s="525"/>
      <c r="BA219" s="526"/>
    </row>
    <row r="220" spans="1:53" ht="24" customHeight="1">
      <c r="A220" s="649" t="s">
        <v>53</v>
      </c>
      <c r="B220" s="650"/>
      <c r="C220" s="650"/>
      <c r="D220" s="651"/>
      <c r="E220" s="547" t="s">
        <v>44</v>
      </c>
      <c r="F220" s="548"/>
      <c r="G220" s="470" t="s">
        <v>45</v>
      </c>
      <c r="H220" s="551"/>
      <c r="I220" s="551"/>
      <c r="J220" s="551"/>
      <c r="K220" s="551"/>
      <c r="L220" s="552"/>
      <c r="M220" s="514"/>
      <c r="N220" s="532"/>
      <c r="O220" s="533"/>
      <c r="P220" s="553" t="s">
        <v>2</v>
      </c>
      <c r="Q220" s="554"/>
      <c r="R220" s="554" t="s">
        <v>46</v>
      </c>
      <c r="S220" s="554"/>
      <c r="T220" s="557" t="s">
        <v>2</v>
      </c>
      <c r="U220" s="554"/>
      <c r="V220" s="554" t="s">
        <v>46</v>
      </c>
      <c r="W220" s="559"/>
      <c r="X220" s="527"/>
      <c r="Y220" s="528"/>
      <c r="Z220" s="529"/>
      <c r="AB220" s="649" t="s">
        <v>53</v>
      </c>
      <c r="AC220" s="650"/>
      <c r="AD220" s="650"/>
      <c r="AE220" s="651"/>
      <c r="AF220" s="547" t="s">
        <v>44</v>
      </c>
      <c r="AG220" s="548"/>
      <c r="AH220" s="470" t="s">
        <v>45</v>
      </c>
      <c r="AI220" s="551"/>
      <c r="AJ220" s="551"/>
      <c r="AK220" s="551"/>
      <c r="AL220" s="551"/>
      <c r="AM220" s="552"/>
      <c r="AN220" s="514"/>
      <c r="AO220" s="532"/>
      <c r="AP220" s="533"/>
      <c r="AQ220" s="553" t="s">
        <v>2</v>
      </c>
      <c r="AR220" s="554"/>
      <c r="AS220" s="554" t="s">
        <v>46</v>
      </c>
      <c r="AT220" s="554"/>
      <c r="AU220" s="557" t="s">
        <v>2</v>
      </c>
      <c r="AV220" s="554"/>
      <c r="AW220" s="554" t="s">
        <v>46</v>
      </c>
      <c r="AX220" s="559"/>
      <c r="AY220" s="527"/>
      <c r="AZ220" s="528"/>
      <c r="BA220" s="529"/>
    </row>
    <row r="221" spans="1:53" ht="24" customHeight="1" thickBot="1">
      <c r="A221" s="652"/>
      <c r="B221" s="653"/>
      <c r="C221" s="653"/>
      <c r="D221" s="654"/>
      <c r="E221" s="549"/>
      <c r="F221" s="550"/>
      <c r="G221" s="537" t="s">
        <v>46</v>
      </c>
      <c r="H221" s="538"/>
      <c r="I221" s="537" t="s">
        <v>47</v>
      </c>
      <c r="J221" s="561"/>
      <c r="K221" s="562"/>
      <c r="L221" s="563"/>
      <c r="M221" s="515"/>
      <c r="N221" s="564">
        <f>Y215</f>
        <v>1</v>
      </c>
      <c r="O221" s="565"/>
      <c r="P221" s="555"/>
      <c r="Q221" s="556"/>
      <c r="R221" s="556"/>
      <c r="S221" s="556"/>
      <c r="T221" s="558"/>
      <c r="U221" s="556"/>
      <c r="V221" s="556"/>
      <c r="W221" s="560"/>
      <c r="X221" s="587" t="s">
        <v>5</v>
      </c>
      <c r="Y221" s="588"/>
      <c r="Z221" s="589"/>
      <c r="AB221" s="652"/>
      <c r="AC221" s="653"/>
      <c r="AD221" s="653"/>
      <c r="AE221" s="654"/>
      <c r="AF221" s="549"/>
      <c r="AG221" s="550"/>
      <c r="AH221" s="537" t="s">
        <v>46</v>
      </c>
      <c r="AI221" s="538"/>
      <c r="AJ221" s="537" t="s">
        <v>47</v>
      </c>
      <c r="AK221" s="561"/>
      <c r="AL221" s="562"/>
      <c r="AM221" s="563"/>
      <c r="AN221" s="515"/>
      <c r="AO221" s="564">
        <f>AZ215</f>
        <v>1</v>
      </c>
      <c r="AP221" s="565"/>
      <c r="AQ221" s="555"/>
      <c r="AR221" s="556"/>
      <c r="AS221" s="556"/>
      <c r="AT221" s="556"/>
      <c r="AU221" s="558"/>
      <c r="AV221" s="556"/>
      <c r="AW221" s="556"/>
      <c r="AX221" s="560"/>
      <c r="AY221" s="587" t="s">
        <v>5</v>
      </c>
      <c r="AZ221" s="588"/>
      <c r="BA221" s="589"/>
    </row>
    <row r="222" spans="1:53" ht="14.25" customHeight="1">
      <c r="A222" s="724"/>
      <c r="B222" s="767"/>
      <c r="C222" s="767"/>
      <c r="D222" s="767"/>
      <c r="E222" s="216"/>
      <c r="F222" s="139" t="str">
        <f t="shared" ref="F222:F261" si="165">IF(E222&gt;0," -"," ")</f>
        <v xml:space="preserve"> </v>
      </c>
      <c r="G222" s="217"/>
      <c r="H222" s="218"/>
      <c r="I222" s="219"/>
      <c r="J222" s="219"/>
      <c r="K222" s="182"/>
      <c r="L222" s="179"/>
      <c r="M222" s="721"/>
      <c r="N222" s="579">
        <f>IF(P218&gt;0,P218," ")</f>
        <v>161</v>
      </c>
      <c r="O222" s="145" t="s">
        <v>14</v>
      </c>
      <c r="P222" s="293"/>
      <c r="Q222" s="139" t="str">
        <f t="shared" ref="Q222:Q261" si="166">IF(P222&gt;0," -"," ")</f>
        <v xml:space="preserve"> </v>
      </c>
      <c r="R222" s="146"/>
      <c r="S222" s="220"/>
      <c r="T222" s="293"/>
      <c r="U222" s="139" t="str">
        <f t="shared" ref="U222:U261" si="167">IF(T222&gt;0," -"," ")</f>
        <v xml:space="preserve"> </v>
      </c>
      <c r="V222" s="146"/>
      <c r="W222" s="220"/>
      <c r="X222" s="756"/>
      <c r="Y222" s="757"/>
      <c r="Z222" s="758"/>
      <c r="AB222" s="773"/>
      <c r="AC222" s="774"/>
      <c r="AD222" s="774"/>
      <c r="AE222" s="775"/>
      <c r="AF222" s="216"/>
      <c r="AG222" s="139" t="str">
        <f t="shared" ref="AG222:AG261" si="168">IF(AF222&gt;0," -"," ")</f>
        <v xml:space="preserve"> </v>
      </c>
      <c r="AH222" s="217"/>
      <c r="AI222" s="218"/>
      <c r="AJ222" s="219"/>
      <c r="AK222" s="219"/>
      <c r="AL222" s="182"/>
      <c r="AM222" s="179"/>
      <c r="AN222" s="721"/>
      <c r="AO222" s="579">
        <f>IF(AQ218&gt;0,AQ218," ")</f>
        <v>181</v>
      </c>
      <c r="AP222" s="145" t="s">
        <v>14</v>
      </c>
      <c r="AQ222" s="293"/>
      <c r="AR222" s="139" t="str">
        <f t="shared" ref="AR222:AR261" si="169">IF(AQ222&gt;0," -"," ")</f>
        <v xml:space="preserve"> </v>
      </c>
      <c r="AS222" s="146"/>
      <c r="AT222" s="220"/>
      <c r="AU222" s="293"/>
      <c r="AV222" s="139" t="str">
        <f t="shared" ref="AV222:AV261" si="170">IF(AU222&gt;0," -"," ")</f>
        <v xml:space="preserve"> </v>
      </c>
      <c r="AW222" s="146"/>
      <c r="AX222" s="220"/>
      <c r="AY222" s="756"/>
      <c r="AZ222" s="757"/>
      <c r="BA222" s="758"/>
    </row>
    <row r="223" spans="1:53" ht="14.25" customHeight="1">
      <c r="A223" s="768"/>
      <c r="B223" s="769"/>
      <c r="C223" s="769"/>
      <c r="D223" s="769"/>
      <c r="E223" s="222"/>
      <c r="F223" s="150" t="str">
        <f t="shared" si="165"/>
        <v xml:space="preserve"> </v>
      </c>
      <c r="G223" s="223"/>
      <c r="H223" s="224"/>
      <c r="I223" s="225"/>
      <c r="J223" s="225"/>
      <c r="K223" s="226"/>
      <c r="L223" s="180"/>
      <c r="M223" s="772"/>
      <c r="N223" s="474"/>
      <c r="O223" s="156" t="s">
        <v>15</v>
      </c>
      <c r="P223" s="294"/>
      <c r="Q223" s="150" t="str">
        <f t="shared" si="166"/>
        <v xml:space="preserve"> </v>
      </c>
      <c r="R223" s="223"/>
      <c r="S223" s="227"/>
      <c r="T223" s="294"/>
      <c r="U223" s="150" t="str">
        <f t="shared" si="167"/>
        <v xml:space="preserve"> </v>
      </c>
      <c r="V223" s="223"/>
      <c r="W223" s="227"/>
      <c r="X223" s="741"/>
      <c r="Y223" s="742"/>
      <c r="Z223" s="743"/>
      <c r="AB223" s="744"/>
      <c r="AC223" s="745"/>
      <c r="AD223" s="745"/>
      <c r="AE223" s="746"/>
      <c r="AF223" s="222"/>
      <c r="AG223" s="150" t="str">
        <f t="shared" si="168"/>
        <v xml:space="preserve"> </v>
      </c>
      <c r="AH223" s="223"/>
      <c r="AI223" s="224"/>
      <c r="AJ223" s="225"/>
      <c r="AK223" s="225"/>
      <c r="AL223" s="226"/>
      <c r="AM223" s="180"/>
      <c r="AN223" s="772"/>
      <c r="AO223" s="474"/>
      <c r="AP223" s="156" t="s">
        <v>15</v>
      </c>
      <c r="AQ223" s="294"/>
      <c r="AR223" s="150" t="str">
        <f t="shared" si="169"/>
        <v xml:space="preserve"> </v>
      </c>
      <c r="AS223" s="223"/>
      <c r="AT223" s="227"/>
      <c r="AU223" s="294"/>
      <c r="AV223" s="150" t="str">
        <f t="shared" si="170"/>
        <v xml:space="preserve"> </v>
      </c>
      <c r="AW223" s="223"/>
      <c r="AX223" s="227"/>
      <c r="AY223" s="741"/>
      <c r="AZ223" s="742"/>
      <c r="BA223" s="743"/>
    </row>
    <row r="224" spans="1:53" ht="14.25" customHeight="1">
      <c r="A224" s="768"/>
      <c r="B224" s="769"/>
      <c r="C224" s="769"/>
      <c r="D224" s="769"/>
      <c r="E224" s="222"/>
      <c r="F224" s="150" t="str">
        <f t="shared" si="165"/>
        <v xml:space="preserve"> </v>
      </c>
      <c r="G224" s="223"/>
      <c r="H224" s="224"/>
      <c r="I224" s="225"/>
      <c r="J224" s="225"/>
      <c r="K224" s="226"/>
      <c r="L224" s="180"/>
      <c r="M224" s="772"/>
      <c r="N224" s="473">
        <f>IF(N222&gt;0,N222+1," ")</f>
        <v>162</v>
      </c>
      <c r="O224" s="156" t="s">
        <v>14</v>
      </c>
      <c r="P224" s="294"/>
      <c r="Q224" s="150" t="str">
        <f t="shared" si="166"/>
        <v xml:space="preserve"> </v>
      </c>
      <c r="R224" s="223"/>
      <c r="S224" s="227"/>
      <c r="T224" s="294"/>
      <c r="U224" s="150" t="str">
        <f t="shared" si="167"/>
        <v xml:space="preserve"> </v>
      </c>
      <c r="V224" s="223"/>
      <c r="W224" s="227"/>
      <c r="X224" s="741"/>
      <c r="Y224" s="742"/>
      <c r="Z224" s="743"/>
      <c r="AB224" s="744"/>
      <c r="AC224" s="745"/>
      <c r="AD224" s="745"/>
      <c r="AE224" s="746"/>
      <c r="AF224" s="222"/>
      <c r="AG224" s="150" t="str">
        <f t="shared" si="168"/>
        <v xml:space="preserve"> </v>
      </c>
      <c r="AH224" s="223"/>
      <c r="AI224" s="224"/>
      <c r="AJ224" s="225"/>
      <c r="AK224" s="225"/>
      <c r="AL224" s="226"/>
      <c r="AM224" s="180"/>
      <c r="AN224" s="772"/>
      <c r="AO224" s="473">
        <f>IF(AO222&gt;0,AO222+1," ")</f>
        <v>182</v>
      </c>
      <c r="AP224" s="156" t="s">
        <v>14</v>
      </c>
      <c r="AQ224" s="294"/>
      <c r="AR224" s="150" t="str">
        <f t="shared" si="169"/>
        <v xml:space="preserve"> </v>
      </c>
      <c r="AS224" s="223"/>
      <c r="AT224" s="227"/>
      <c r="AU224" s="294"/>
      <c r="AV224" s="150" t="str">
        <f t="shared" si="170"/>
        <v xml:space="preserve"> </v>
      </c>
      <c r="AW224" s="223"/>
      <c r="AX224" s="227"/>
      <c r="AY224" s="741"/>
      <c r="AZ224" s="742"/>
      <c r="BA224" s="743"/>
    </row>
    <row r="225" spans="1:53" ht="14.25" customHeight="1">
      <c r="A225" s="768"/>
      <c r="B225" s="769"/>
      <c r="C225" s="769"/>
      <c r="D225" s="769"/>
      <c r="E225" s="222"/>
      <c r="F225" s="150" t="str">
        <f t="shared" si="165"/>
        <v xml:space="preserve"> </v>
      </c>
      <c r="G225" s="223"/>
      <c r="H225" s="224"/>
      <c r="I225" s="225"/>
      <c r="J225" s="225"/>
      <c r="K225" s="226"/>
      <c r="L225" s="180"/>
      <c r="M225" s="772"/>
      <c r="N225" s="474"/>
      <c r="O225" s="156" t="s">
        <v>15</v>
      </c>
      <c r="P225" s="294"/>
      <c r="Q225" s="150" t="str">
        <f t="shared" si="166"/>
        <v xml:space="preserve"> </v>
      </c>
      <c r="R225" s="223"/>
      <c r="S225" s="227"/>
      <c r="T225" s="294"/>
      <c r="U225" s="150" t="str">
        <f t="shared" si="167"/>
        <v xml:space="preserve"> </v>
      </c>
      <c r="V225" s="223"/>
      <c r="W225" s="227"/>
      <c r="X225" s="741"/>
      <c r="Y225" s="742"/>
      <c r="Z225" s="743"/>
      <c r="AB225" s="744"/>
      <c r="AC225" s="745"/>
      <c r="AD225" s="745"/>
      <c r="AE225" s="746"/>
      <c r="AF225" s="222"/>
      <c r="AG225" s="150" t="str">
        <f t="shared" si="168"/>
        <v xml:space="preserve"> </v>
      </c>
      <c r="AH225" s="223"/>
      <c r="AI225" s="224"/>
      <c r="AJ225" s="225"/>
      <c r="AK225" s="225"/>
      <c r="AL225" s="226"/>
      <c r="AM225" s="180"/>
      <c r="AN225" s="772"/>
      <c r="AO225" s="474"/>
      <c r="AP225" s="156" t="s">
        <v>15</v>
      </c>
      <c r="AQ225" s="294"/>
      <c r="AR225" s="150" t="str">
        <f t="shared" si="169"/>
        <v xml:space="preserve"> </v>
      </c>
      <c r="AS225" s="223"/>
      <c r="AT225" s="227"/>
      <c r="AU225" s="294"/>
      <c r="AV225" s="150" t="str">
        <f t="shared" si="170"/>
        <v xml:space="preserve"> </v>
      </c>
      <c r="AW225" s="223"/>
      <c r="AX225" s="227"/>
      <c r="AY225" s="741"/>
      <c r="AZ225" s="742"/>
      <c r="BA225" s="743"/>
    </row>
    <row r="226" spans="1:53" ht="14.25" customHeight="1">
      <c r="A226" s="768"/>
      <c r="B226" s="769"/>
      <c r="C226" s="769"/>
      <c r="D226" s="769"/>
      <c r="E226" s="222"/>
      <c r="F226" s="150" t="str">
        <f t="shared" si="165"/>
        <v xml:space="preserve"> </v>
      </c>
      <c r="G226" s="223"/>
      <c r="H226" s="224"/>
      <c r="I226" s="225"/>
      <c r="J226" s="225"/>
      <c r="K226" s="226"/>
      <c r="L226" s="180"/>
      <c r="M226" s="772"/>
      <c r="N226" s="473">
        <f>IF(N224&gt;0,N224+1," ")</f>
        <v>163</v>
      </c>
      <c r="O226" s="156" t="s">
        <v>14</v>
      </c>
      <c r="P226" s="294"/>
      <c r="Q226" s="150" t="str">
        <f t="shared" si="166"/>
        <v xml:space="preserve"> </v>
      </c>
      <c r="R226" s="223"/>
      <c r="S226" s="227"/>
      <c r="T226" s="294"/>
      <c r="U226" s="150" t="str">
        <f t="shared" si="167"/>
        <v xml:space="preserve"> </v>
      </c>
      <c r="V226" s="223"/>
      <c r="W226" s="227"/>
      <c r="X226" s="741"/>
      <c r="Y226" s="742"/>
      <c r="Z226" s="743"/>
      <c r="AB226" s="744"/>
      <c r="AC226" s="745"/>
      <c r="AD226" s="745"/>
      <c r="AE226" s="746"/>
      <c r="AF226" s="222"/>
      <c r="AG226" s="150" t="str">
        <f t="shared" si="168"/>
        <v xml:space="preserve"> </v>
      </c>
      <c r="AH226" s="223"/>
      <c r="AI226" s="224"/>
      <c r="AJ226" s="225"/>
      <c r="AK226" s="225"/>
      <c r="AL226" s="226"/>
      <c r="AM226" s="180"/>
      <c r="AN226" s="772"/>
      <c r="AO226" s="473">
        <f>IF(AO224&gt;0,AO224+1," ")</f>
        <v>183</v>
      </c>
      <c r="AP226" s="156" t="s">
        <v>14</v>
      </c>
      <c r="AQ226" s="294"/>
      <c r="AR226" s="150" t="str">
        <f t="shared" si="169"/>
        <v xml:space="preserve"> </v>
      </c>
      <c r="AS226" s="223"/>
      <c r="AT226" s="227"/>
      <c r="AU226" s="294"/>
      <c r="AV226" s="150" t="str">
        <f t="shared" si="170"/>
        <v xml:space="preserve"> </v>
      </c>
      <c r="AW226" s="223"/>
      <c r="AX226" s="227"/>
      <c r="AY226" s="741"/>
      <c r="AZ226" s="742"/>
      <c r="BA226" s="743"/>
    </row>
    <row r="227" spans="1:53" ht="14.25" customHeight="1">
      <c r="A227" s="768"/>
      <c r="B227" s="769"/>
      <c r="C227" s="769"/>
      <c r="D227" s="769"/>
      <c r="E227" s="222"/>
      <c r="F227" s="150" t="str">
        <f t="shared" si="165"/>
        <v xml:space="preserve"> </v>
      </c>
      <c r="G227" s="223"/>
      <c r="H227" s="224"/>
      <c r="I227" s="226"/>
      <c r="J227" s="225"/>
      <c r="K227" s="226"/>
      <c r="L227" s="180"/>
      <c r="M227" s="772"/>
      <c r="N227" s="474"/>
      <c r="O227" s="156" t="s">
        <v>15</v>
      </c>
      <c r="P227" s="294"/>
      <c r="Q227" s="150" t="str">
        <f t="shared" si="166"/>
        <v xml:space="preserve"> </v>
      </c>
      <c r="R227" s="223"/>
      <c r="S227" s="227"/>
      <c r="T227" s="294"/>
      <c r="U227" s="150" t="str">
        <f t="shared" si="167"/>
        <v xml:space="preserve"> </v>
      </c>
      <c r="V227" s="223"/>
      <c r="W227" s="227"/>
      <c r="X227" s="741"/>
      <c r="Y227" s="742"/>
      <c r="Z227" s="743"/>
      <c r="AB227" s="744"/>
      <c r="AC227" s="745"/>
      <c r="AD227" s="745"/>
      <c r="AE227" s="746"/>
      <c r="AF227" s="222"/>
      <c r="AG227" s="150" t="str">
        <f t="shared" si="168"/>
        <v xml:space="preserve"> </v>
      </c>
      <c r="AH227" s="223"/>
      <c r="AI227" s="224"/>
      <c r="AJ227" s="226"/>
      <c r="AK227" s="225"/>
      <c r="AL227" s="226"/>
      <c r="AM227" s="180"/>
      <c r="AN227" s="772"/>
      <c r="AO227" s="474"/>
      <c r="AP227" s="156" t="s">
        <v>15</v>
      </c>
      <c r="AQ227" s="294"/>
      <c r="AR227" s="150" t="str">
        <f t="shared" si="169"/>
        <v xml:space="preserve"> </v>
      </c>
      <c r="AS227" s="223"/>
      <c r="AT227" s="227"/>
      <c r="AU227" s="294"/>
      <c r="AV227" s="150" t="str">
        <f t="shared" si="170"/>
        <v xml:space="preserve"> </v>
      </c>
      <c r="AW227" s="223"/>
      <c r="AX227" s="227"/>
      <c r="AY227" s="741"/>
      <c r="AZ227" s="742"/>
      <c r="BA227" s="743"/>
    </row>
    <row r="228" spans="1:53" ht="14.25" customHeight="1">
      <c r="A228" s="768"/>
      <c r="B228" s="769"/>
      <c r="C228" s="769"/>
      <c r="D228" s="769"/>
      <c r="E228" s="222"/>
      <c r="F228" s="150" t="str">
        <f t="shared" si="165"/>
        <v xml:space="preserve"> </v>
      </c>
      <c r="G228" s="223"/>
      <c r="H228" s="224"/>
      <c r="I228" s="226"/>
      <c r="J228" s="225"/>
      <c r="K228" s="226"/>
      <c r="L228" s="180"/>
      <c r="M228" s="772"/>
      <c r="N228" s="473">
        <f t="shared" ref="N228" si="171">IF(N226&gt;0,N226+1," ")</f>
        <v>164</v>
      </c>
      <c r="O228" s="156" t="s">
        <v>14</v>
      </c>
      <c r="P228" s="294"/>
      <c r="Q228" s="150" t="str">
        <f t="shared" si="166"/>
        <v xml:space="preserve"> </v>
      </c>
      <c r="R228" s="223"/>
      <c r="S228" s="227"/>
      <c r="T228" s="294"/>
      <c r="U228" s="150" t="str">
        <f t="shared" si="167"/>
        <v xml:space="preserve"> </v>
      </c>
      <c r="V228" s="223"/>
      <c r="W228" s="227"/>
      <c r="X228" s="741"/>
      <c r="Y228" s="742"/>
      <c r="Z228" s="743"/>
      <c r="AB228" s="744"/>
      <c r="AC228" s="745"/>
      <c r="AD228" s="745"/>
      <c r="AE228" s="746"/>
      <c r="AF228" s="222"/>
      <c r="AG228" s="150" t="str">
        <f t="shared" si="168"/>
        <v xml:space="preserve"> </v>
      </c>
      <c r="AH228" s="223"/>
      <c r="AI228" s="224"/>
      <c r="AJ228" s="226"/>
      <c r="AK228" s="225"/>
      <c r="AL228" s="226"/>
      <c r="AM228" s="180"/>
      <c r="AN228" s="772"/>
      <c r="AO228" s="473">
        <f t="shared" ref="AO228" si="172">IF(AO226&gt;0,AO226+1," ")</f>
        <v>184</v>
      </c>
      <c r="AP228" s="156" t="s">
        <v>14</v>
      </c>
      <c r="AQ228" s="294"/>
      <c r="AR228" s="150" t="str">
        <f t="shared" si="169"/>
        <v xml:space="preserve"> </v>
      </c>
      <c r="AS228" s="223"/>
      <c r="AT228" s="227"/>
      <c r="AU228" s="294"/>
      <c r="AV228" s="150" t="str">
        <f t="shared" si="170"/>
        <v xml:space="preserve"> </v>
      </c>
      <c r="AW228" s="223"/>
      <c r="AX228" s="227"/>
      <c r="AY228" s="741"/>
      <c r="AZ228" s="742"/>
      <c r="BA228" s="743"/>
    </row>
    <row r="229" spans="1:53" ht="14.25" customHeight="1">
      <c r="A229" s="768"/>
      <c r="B229" s="769"/>
      <c r="C229" s="769"/>
      <c r="D229" s="769"/>
      <c r="E229" s="222"/>
      <c r="F229" s="150" t="str">
        <f t="shared" si="165"/>
        <v xml:space="preserve"> </v>
      </c>
      <c r="G229" s="223"/>
      <c r="H229" s="224"/>
      <c r="I229" s="226"/>
      <c r="J229" s="225"/>
      <c r="K229" s="226"/>
      <c r="L229" s="180"/>
      <c r="M229" s="772"/>
      <c r="N229" s="474"/>
      <c r="O229" s="156" t="s">
        <v>15</v>
      </c>
      <c r="P229" s="294"/>
      <c r="Q229" s="150" t="str">
        <f t="shared" si="166"/>
        <v xml:space="preserve"> </v>
      </c>
      <c r="R229" s="223"/>
      <c r="S229" s="227"/>
      <c r="T229" s="294"/>
      <c r="U229" s="150" t="str">
        <f t="shared" si="167"/>
        <v xml:space="preserve"> </v>
      </c>
      <c r="V229" s="223"/>
      <c r="W229" s="227"/>
      <c r="X229" s="741"/>
      <c r="Y229" s="742"/>
      <c r="Z229" s="743"/>
      <c r="AB229" s="744"/>
      <c r="AC229" s="745"/>
      <c r="AD229" s="745"/>
      <c r="AE229" s="746"/>
      <c r="AF229" s="222"/>
      <c r="AG229" s="150" t="str">
        <f t="shared" si="168"/>
        <v xml:space="preserve"> </v>
      </c>
      <c r="AH229" s="223"/>
      <c r="AI229" s="224"/>
      <c r="AJ229" s="226"/>
      <c r="AK229" s="225"/>
      <c r="AL229" s="226"/>
      <c r="AM229" s="180"/>
      <c r="AN229" s="772"/>
      <c r="AO229" s="474"/>
      <c r="AP229" s="156" t="s">
        <v>15</v>
      </c>
      <c r="AQ229" s="294"/>
      <c r="AR229" s="150" t="str">
        <f t="shared" si="169"/>
        <v xml:space="preserve"> </v>
      </c>
      <c r="AS229" s="223"/>
      <c r="AT229" s="227"/>
      <c r="AU229" s="294"/>
      <c r="AV229" s="150" t="str">
        <f t="shared" si="170"/>
        <v xml:space="preserve"> </v>
      </c>
      <c r="AW229" s="223"/>
      <c r="AX229" s="227"/>
      <c r="AY229" s="741"/>
      <c r="AZ229" s="742"/>
      <c r="BA229" s="743"/>
    </row>
    <row r="230" spans="1:53" ht="14.25" customHeight="1">
      <c r="A230" s="768"/>
      <c r="B230" s="769"/>
      <c r="C230" s="769"/>
      <c r="D230" s="769"/>
      <c r="E230" s="222"/>
      <c r="F230" s="150" t="str">
        <f t="shared" si="165"/>
        <v xml:space="preserve"> </v>
      </c>
      <c r="G230" s="223"/>
      <c r="H230" s="224"/>
      <c r="I230" s="226"/>
      <c r="J230" s="225"/>
      <c r="K230" s="226"/>
      <c r="L230" s="180"/>
      <c r="M230" s="772"/>
      <c r="N230" s="473">
        <f t="shared" ref="N230" si="173">IF(N228&gt;0,N228+1," ")</f>
        <v>165</v>
      </c>
      <c r="O230" s="156" t="s">
        <v>14</v>
      </c>
      <c r="P230" s="294"/>
      <c r="Q230" s="150" t="str">
        <f t="shared" si="166"/>
        <v xml:space="preserve"> </v>
      </c>
      <c r="R230" s="223"/>
      <c r="S230" s="227"/>
      <c r="T230" s="294"/>
      <c r="U230" s="150" t="str">
        <f t="shared" si="167"/>
        <v xml:space="preserve"> </v>
      </c>
      <c r="V230" s="223"/>
      <c r="W230" s="227"/>
      <c r="X230" s="741"/>
      <c r="Y230" s="742"/>
      <c r="Z230" s="743"/>
      <c r="AB230" s="744"/>
      <c r="AC230" s="745"/>
      <c r="AD230" s="745"/>
      <c r="AE230" s="746"/>
      <c r="AF230" s="222"/>
      <c r="AG230" s="150" t="str">
        <f t="shared" si="168"/>
        <v xml:space="preserve"> </v>
      </c>
      <c r="AH230" s="223"/>
      <c r="AI230" s="224"/>
      <c r="AJ230" s="226"/>
      <c r="AK230" s="225"/>
      <c r="AL230" s="226"/>
      <c r="AM230" s="180"/>
      <c r="AN230" s="772"/>
      <c r="AO230" s="473">
        <f t="shared" ref="AO230" si="174">IF(AO228&gt;0,AO228+1," ")</f>
        <v>185</v>
      </c>
      <c r="AP230" s="156" t="s">
        <v>14</v>
      </c>
      <c r="AQ230" s="294"/>
      <c r="AR230" s="150" t="str">
        <f t="shared" si="169"/>
        <v xml:space="preserve"> </v>
      </c>
      <c r="AS230" s="223"/>
      <c r="AT230" s="227"/>
      <c r="AU230" s="294"/>
      <c r="AV230" s="150" t="str">
        <f t="shared" si="170"/>
        <v xml:space="preserve"> </v>
      </c>
      <c r="AW230" s="223"/>
      <c r="AX230" s="227"/>
      <c r="AY230" s="741"/>
      <c r="AZ230" s="742"/>
      <c r="BA230" s="743"/>
    </row>
    <row r="231" spans="1:53" ht="14.25" customHeight="1">
      <c r="A231" s="768"/>
      <c r="B231" s="769"/>
      <c r="C231" s="769"/>
      <c r="D231" s="769"/>
      <c r="E231" s="222"/>
      <c r="F231" s="150" t="str">
        <f t="shared" si="165"/>
        <v xml:space="preserve"> </v>
      </c>
      <c r="G231" s="223"/>
      <c r="H231" s="224"/>
      <c r="I231" s="226"/>
      <c r="J231" s="225"/>
      <c r="K231" s="226"/>
      <c r="L231" s="180"/>
      <c r="M231" s="772"/>
      <c r="N231" s="474"/>
      <c r="O231" s="158" t="s">
        <v>15</v>
      </c>
      <c r="P231" s="294"/>
      <c r="Q231" s="150" t="str">
        <f t="shared" si="166"/>
        <v xml:space="preserve"> </v>
      </c>
      <c r="R231" s="223"/>
      <c r="S231" s="227"/>
      <c r="T231" s="294"/>
      <c r="U231" s="150" t="str">
        <f t="shared" si="167"/>
        <v xml:space="preserve"> </v>
      </c>
      <c r="V231" s="223"/>
      <c r="W231" s="227"/>
      <c r="X231" s="741"/>
      <c r="Y231" s="742"/>
      <c r="Z231" s="743"/>
      <c r="AB231" s="744"/>
      <c r="AC231" s="745"/>
      <c r="AD231" s="745"/>
      <c r="AE231" s="746"/>
      <c r="AF231" s="222"/>
      <c r="AG231" s="150" t="str">
        <f t="shared" si="168"/>
        <v xml:space="preserve"> </v>
      </c>
      <c r="AH231" s="223"/>
      <c r="AI231" s="224"/>
      <c r="AJ231" s="226"/>
      <c r="AK231" s="225"/>
      <c r="AL231" s="226"/>
      <c r="AM231" s="180"/>
      <c r="AN231" s="772"/>
      <c r="AO231" s="474"/>
      <c r="AP231" s="158" t="s">
        <v>15</v>
      </c>
      <c r="AQ231" s="294"/>
      <c r="AR231" s="150" t="str">
        <f t="shared" si="169"/>
        <v xml:space="preserve"> </v>
      </c>
      <c r="AS231" s="223"/>
      <c r="AT231" s="227"/>
      <c r="AU231" s="294"/>
      <c r="AV231" s="150" t="str">
        <f t="shared" si="170"/>
        <v xml:space="preserve"> </v>
      </c>
      <c r="AW231" s="223"/>
      <c r="AX231" s="227"/>
      <c r="AY231" s="741"/>
      <c r="AZ231" s="742"/>
      <c r="BA231" s="743"/>
    </row>
    <row r="232" spans="1:53" ht="14.25" customHeight="1">
      <c r="A232" s="768"/>
      <c r="B232" s="769"/>
      <c r="C232" s="769"/>
      <c r="D232" s="769"/>
      <c r="E232" s="222"/>
      <c r="F232" s="150" t="str">
        <f t="shared" si="165"/>
        <v xml:space="preserve"> </v>
      </c>
      <c r="G232" s="223"/>
      <c r="H232" s="224"/>
      <c r="I232" s="228"/>
      <c r="J232" s="229"/>
      <c r="K232" s="226"/>
      <c r="L232" s="180"/>
      <c r="M232" s="772"/>
      <c r="N232" s="473">
        <f t="shared" ref="N232" si="175">IF(N230&gt;0,N230+1," ")</f>
        <v>166</v>
      </c>
      <c r="O232" s="158" t="s">
        <v>14</v>
      </c>
      <c r="P232" s="294"/>
      <c r="Q232" s="150" t="str">
        <f t="shared" si="166"/>
        <v xml:space="preserve"> </v>
      </c>
      <c r="R232" s="223"/>
      <c r="S232" s="227"/>
      <c r="T232" s="294"/>
      <c r="U232" s="150" t="str">
        <f t="shared" si="167"/>
        <v xml:space="preserve"> </v>
      </c>
      <c r="V232" s="223"/>
      <c r="W232" s="227"/>
      <c r="X232" s="741"/>
      <c r="Y232" s="742"/>
      <c r="Z232" s="743"/>
      <c r="AB232" s="744"/>
      <c r="AC232" s="745"/>
      <c r="AD232" s="745"/>
      <c r="AE232" s="746"/>
      <c r="AF232" s="222"/>
      <c r="AG232" s="150" t="str">
        <f t="shared" si="168"/>
        <v xml:space="preserve"> </v>
      </c>
      <c r="AH232" s="223"/>
      <c r="AI232" s="224"/>
      <c r="AJ232" s="228"/>
      <c r="AK232" s="229"/>
      <c r="AL232" s="226"/>
      <c r="AM232" s="180"/>
      <c r="AN232" s="772"/>
      <c r="AO232" s="473">
        <f t="shared" ref="AO232" si="176">IF(AO230&gt;0,AO230+1," ")</f>
        <v>186</v>
      </c>
      <c r="AP232" s="158" t="s">
        <v>14</v>
      </c>
      <c r="AQ232" s="294"/>
      <c r="AR232" s="150" t="str">
        <f t="shared" si="169"/>
        <v xml:space="preserve"> </v>
      </c>
      <c r="AS232" s="223"/>
      <c r="AT232" s="227"/>
      <c r="AU232" s="294"/>
      <c r="AV232" s="150" t="str">
        <f t="shared" si="170"/>
        <v xml:space="preserve"> </v>
      </c>
      <c r="AW232" s="223"/>
      <c r="AX232" s="227"/>
      <c r="AY232" s="741"/>
      <c r="AZ232" s="742"/>
      <c r="BA232" s="743"/>
    </row>
    <row r="233" spans="1:53" ht="14.25" customHeight="1">
      <c r="A233" s="768"/>
      <c r="B233" s="769"/>
      <c r="C233" s="769"/>
      <c r="D233" s="769"/>
      <c r="E233" s="222"/>
      <c r="F233" s="150" t="str">
        <f t="shared" si="165"/>
        <v xml:space="preserve"> </v>
      </c>
      <c r="G233" s="223"/>
      <c r="H233" s="250"/>
      <c r="I233" s="226"/>
      <c r="J233" s="230"/>
      <c r="K233" s="225"/>
      <c r="L233" s="180"/>
      <c r="M233" s="772"/>
      <c r="N233" s="474"/>
      <c r="O233" s="158" t="s">
        <v>15</v>
      </c>
      <c r="P233" s="294"/>
      <c r="Q233" s="150" t="str">
        <f t="shared" si="166"/>
        <v xml:space="preserve"> </v>
      </c>
      <c r="R233" s="223"/>
      <c r="S233" s="227"/>
      <c r="T233" s="294"/>
      <c r="U233" s="150" t="str">
        <f t="shared" si="167"/>
        <v xml:space="preserve"> </v>
      </c>
      <c r="V233" s="223"/>
      <c r="W233" s="227"/>
      <c r="X233" s="741"/>
      <c r="Y233" s="742"/>
      <c r="Z233" s="743"/>
      <c r="AB233" s="744"/>
      <c r="AC233" s="745"/>
      <c r="AD233" s="745"/>
      <c r="AE233" s="746"/>
      <c r="AF233" s="222"/>
      <c r="AG233" s="150" t="str">
        <f t="shared" si="168"/>
        <v xml:space="preserve"> </v>
      </c>
      <c r="AH233" s="223"/>
      <c r="AI233" s="250"/>
      <c r="AJ233" s="226"/>
      <c r="AK233" s="230"/>
      <c r="AL233" s="225"/>
      <c r="AM233" s="180"/>
      <c r="AN233" s="772"/>
      <c r="AO233" s="474"/>
      <c r="AP233" s="158" t="s">
        <v>15</v>
      </c>
      <c r="AQ233" s="294"/>
      <c r="AR233" s="150" t="str">
        <f t="shared" si="169"/>
        <v xml:space="preserve"> </v>
      </c>
      <c r="AS233" s="223"/>
      <c r="AT233" s="227"/>
      <c r="AU233" s="294"/>
      <c r="AV233" s="150" t="str">
        <f t="shared" si="170"/>
        <v xml:space="preserve"> </v>
      </c>
      <c r="AW233" s="223"/>
      <c r="AX233" s="227"/>
      <c r="AY233" s="741"/>
      <c r="AZ233" s="742"/>
      <c r="BA233" s="743"/>
    </row>
    <row r="234" spans="1:53" ht="14.25" customHeight="1">
      <c r="A234" s="768"/>
      <c r="B234" s="769"/>
      <c r="C234" s="769"/>
      <c r="D234" s="769"/>
      <c r="E234" s="222"/>
      <c r="F234" s="150" t="str">
        <f t="shared" si="165"/>
        <v xml:space="preserve"> </v>
      </c>
      <c r="G234" s="223"/>
      <c r="H234" s="250"/>
      <c r="I234" s="231"/>
      <c r="J234" s="232"/>
      <c r="K234" s="225"/>
      <c r="L234" s="180"/>
      <c r="M234" s="772"/>
      <c r="N234" s="473">
        <f t="shared" ref="N234" si="177">IF(N232&gt;0,N232+1," ")</f>
        <v>167</v>
      </c>
      <c r="O234" s="158" t="s">
        <v>14</v>
      </c>
      <c r="P234" s="294"/>
      <c r="Q234" s="150" t="str">
        <f t="shared" si="166"/>
        <v xml:space="preserve"> </v>
      </c>
      <c r="R234" s="223"/>
      <c r="S234" s="227"/>
      <c r="T234" s="294"/>
      <c r="U234" s="150" t="str">
        <f t="shared" si="167"/>
        <v xml:space="preserve"> </v>
      </c>
      <c r="V234" s="223"/>
      <c r="W234" s="227"/>
      <c r="X234" s="741"/>
      <c r="Y234" s="742"/>
      <c r="Z234" s="743"/>
      <c r="AB234" s="744"/>
      <c r="AC234" s="745"/>
      <c r="AD234" s="745"/>
      <c r="AE234" s="746"/>
      <c r="AF234" s="222"/>
      <c r="AG234" s="150" t="str">
        <f t="shared" si="168"/>
        <v xml:space="preserve"> </v>
      </c>
      <c r="AH234" s="223"/>
      <c r="AI234" s="250"/>
      <c r="AJ234" s="231"/>
      <c r="AK234" s="232"/>
      <c r="AL234" s="225"/>
      <c r="AM234" s="180"/>
      <c r="AN234" s="772"/>
      <c r="AO234" s="473">
        <f t="shared" ref="AO234" si="178">IF(AO232&gt;0,AO232+1," ")</f>
        <v>187</v>
      </c>
      <c r="AP234" s="158" t="s">
        <v>14</v>
      </c>
      <c r="AQ234" s="294"/>
      <c r="AR234" s="150" t="str">
        <f t="shared" si="169"/>
        <v xml:space="preserve"> </v>
      </c>
      <c r="AS234" s="223"/>
      <c r="AT234" s="227"/>
      <c r="AU234" s="294"/>
      <c r="AV234" s="150" t="str">
        <f t="shared" si="170"/>
        <v xml:space="preserve"> </v>
      </c>
      <c r="AW234" s="223"/>
      <c r="AX234" s="227"/>
      <c r="AY234" s="741"/>
      <c r="AZ234" s="742"/>
      <c r="BA234" s="743"/>
    </row>
    <row r="235" spans="1:53" ht="14.25" customHeight="1">
      <c r="A235" s="768"/>
      <c r="B235" s="769"/>
      <c r="C235" s="769"/>
      <c r="D235" s="769"/>
      <c r="E235" s="222"/>
      <c r="F235" s="150" t="str">
        <f t="shared" si="165"/>
        <v xml:space="preserve"> </v>
      </c>
      <c r="G235" s="223"/>
      <c r="H235" s="224"/>
      <c r="I235" s="233"/>
      <c r="J235" s="234"/>
      <c r="K235" s="226"/>
      <c r="L235" s="180"/>
      <c r="M235" s="772"/>
      <c r="N235" s="474"/>
      <c r="O235" s="158" t="s">
        <v>15</v>
      </c>
      <c r="P235" s="294"/>
      <c r="Q235" s="150" t="str">
        <f t="shared" si="166"/>
        <v xml:space="preserve"> </v>
      </c>
      <c r="R235" s="223"/>
      <c r="S235" s="227"/>
      <c r="T235" s="294"/>
      <c r="U235" s="150" t="str">
        <f t="shared" si="167"/>
        <v xml:space="preserve"> </v>
      </c>
      <c r="V235" s="223"/>
      <c r="W235" s="227"/>
      <c r="X235" s="741"/>
      <c r="Y235" s="742"/>
      <c r="Z235" s="743"/>
      <c r="AB235" s="744"/>
      <c r="AC235" s="745"/>
      <c r="AD235" s="745"/>
      <c r="AE235" s="746"/>
      <c r="AF235" s="222"/>
      <c r="AG235" s="150" t="str">
        <f t="shared" si="168"/>
        <v xml:space="preserve"> </v>
      </c>
      <c r="AH235" s="223"/>
      <c r="AI235" s="224"/>
      <c r="AJ235" s="233"/>
      <c r="AK235" s="234"/>
      <c r="AL235" s="226"/>
      <c r="AM235" s="180"/>
      <c r="AN235" s="772"/>
      <c r="AO235" s="474"/>
      <c r="AP235" s="158" t="s">
        <v>15</v>
      </c>
      <c r="AQ235" s="294"/>
      <c r="AR235" s="150" t="str">
        <f t="shared" si="169"/>
        <v xml:space="preserve"> </v>
      </c>
      <c r="AS235" s="223"/>
      <c r="AT235" s="227"/>
      <c r="AU235" s="294"/>
      <c r="AV235" s="150" t="str">
        <f t="shared" si="170"/>
        <v xml:space="preserve"> </v>
      </c>
      <c r="AW235" s="223"/>
      <c r="AX235" s="227"/>
      <c r="AY235" s="741"/>
      <c r="AZ235" s="742"/>
      <c r="BA235" s="743"/>
    </row>
    <row r="236" spans="1:53" ht="14.25" customHeight="1">
      <c r="A236" s="768"/>
      <c r="B236" s="769"/>
      <c r="C236" s="769"/>
      <c r="D236" s="769"/>
      <c r="E236" s="222"/>
      <c r="F236" s="150" t="str">
        <f t="shared" si="165"/>
        <v xml:space="preserve"> </v>
      </c>
      <c r="G236" s="223"/>
      <c r="H236" s="224"/>
      <c r="I236" s="226"/>
      <c r="J236" s="225"/>
      <c r="K236" s="226"/>
      <c r="L236" s="180"/>
      <c r="M236" s="772"/>
      <c r="N236" s="473">
        <f t="shared" ref="N236" si="179">IF(N234&gt;0,N234+1," ")</f>
        <v>168</v>
      </c>
      <c r="O236" s="158" t="s">
        <v>14</v>
      </c>
      <c r="P236" s="294"/>
      <c r="Q236" s="150" t="str">
        <f t="shared" si="166"/>
        <v xml:space="preserve"> </v>
      </c>
      <c r="R236" s="223"/>
      <c r="S236" s="227"/>
      <c r="T236" s="294"/>
      <c r="U236" s="150" t="str">
        <f t="shared" si="167"/>
        <v xml:space="preserve"> </v>
      </c>
      <c r="V236" s="223"/>
      <c r="W236" s="227"/>
      <c r="X236" s="741"/>
      <c r="Y236" s="742"/>
      <c r="Z236" s="743"/>
      <c r="AB236" s="744"/>
      <c r="AC236" s="745"/>
      <c r="AD236" s="745"/>
      <c r="AE236" s="746"/>
      <c r="AF236" s="222"/>
      <c r="AG236" s="150" t="str">
        <f t="shared" si="168"/>
        <v xml:space="preserve"> </v>
      </c>
      <c r="AH236" s="223"/>
      <c r="AI236" s="224"/>
      <c r="AJ236" s="226"/>
      <c r="AK236" s="225"/>
      <c r="AL236" s="226"/>
      <c r="AM236" s="180"/>
      <c r="AN236" s="772"/>
      <c r="AO236" s="473">
        <f t="shared" ref="AO236" si="180">IF(AO234&gt;0,AO234+1," ")</f>
        <v>188</v>
      </c>
      <c r="AP236" s="158" t="s">
        <v>14</v>
      </c>
      <c r="AQ236" s="294"/>
      <c r="AR236" s="150" t="str">
        <f t="shared" si="169"/>
        <v xml:space="preserve"> </v>
      </c>
      <c r="AS236" s="223"/>
      <c r="AT236" s="227"/>
      <c r="AU236" s="294"/>
      <c r="AV236" s="150" t="str">
        <f t="shared" si="170"/>
        <v xml:space="preserve"> </v>
      </c>
      <c r="AW236" s="223"/>
      <c r="AX236" s="227"/>
      <c r="AY236" s="741"/>
      <c r="AZ236" s="742"/>
      <c r="BA236" s="743"/>
    </row>
    <row r="237" spans="1:53" ht="14.25" customHeight="1">
      <c r="A237" s="768"/>
      <c r="B237" s="769"/>
      <c r="C237" s="769"/>
      <c r="D237" s="769"/>
      <c r="E237" s="222"/>
      <c r="F237" s="150" t="str">
        <f t="shared" si="165"/>
        <v xml:space="preserve"> </v>
      </c>
      <c r="G237" s="223"/>
      <c r="H237" s="224"/>
      <c r="I237" s="226"/>
      <c r="J237" s="225"/>
      <c r="K237" s="226"/>
      <c r="L237" s="180"/>
      <c r="M237" s="772"/>
      <c r="N237" s="474"/>
      <c r="O237" s="158" t="s">
        <v>15</v>
      </c>
      <c r="P237" s="294"/>
      <c r="Q237" s="150" t="str">
        <f t="shared" si="166"/>
        <v xml:space="preserve"> </v>
      </c>
      <c r="R237" s="223"/>
      <c r="S237" s="227"/>
      <c r="T237" s="294"/>
      <c r="U237" s="150" t="str">
        <f t="shared" si="167"/>
        <v xml:space="preserve"> </v>
      </c>
      <c r="V237" s="223"/>
      <c r="W237" s="227"/>
      <c r="X237" s="741"/>
      <c r="Y237" s="742"/>
      <c r="Z237" s="743"/>
      <c r="AB237" s="744"/>
      <c r="AC237" s="745"/>
      <c r="AD237" s="745"/>
      <c r="AE237" s="746"/>
      <c r="AF237" s="222"/>
      <c r="AG237" s="150" t="str">
        <f t="shared" si="168"/>
        <v xml:space="preserve"> </v>
      </c>
      <c r="AH237" s="223"/>
      <c r="AI237" s="224"/>
      <c r="AJ237" s="226"/>
      <c r="AK237" s="225"/>
      <c r="AL237" s="226"/>
      <c r="AM237" s="180"/>
      <c r="AN237" s="772"/>
      <c r="AO237" s="474"/>
      <c r="AP237" s="158" t="s">
        <v>15</v>
      </c>
      <c r="AQ237" s="294"/>
      <c r="AR237" s="150" t="str">
        <f t="shared" si="169"/>
        <v xml:space="preserve"> </v>
      </c>
      <c r="AS237" s="223"/>
      <c r="AT237" s="227"/>
      <c r="AU237" s="294"/>
      <c r="AV237" s="150" t="str">
        <f t="shared" si="170"/>
        <v xml:space="preserve"> </v>
      </c>
      <c r="AW237" s="223"/>
      <c r="AX237" s="227"/>
      <c r="AY237" s="741"/>
      <c r="AZ237" s="742"/>
      <c r="BA237" s="743"/>
    </row>
    <row r="238" spans="1:53" ht="14.25" customHeight="1">
      <c r="A238" s="768"/>
      <c r="B238" s="769"/>
      <c r="C238" s="769"/>
      <c r="D238" s="769"/>
      <c r="E238" s="222"/>
      <c r="F238" s="150" t="str">
        <f t="shared" si="165"/>
        <v xml:space="preserve"> </v>
      </c>
      <c r="G238" s="223"/>
      <c r="H238" s="224"/>
      <c r="I238" s="226"/>
      <c r="J238" s="225"/>
      <c r="K238" s="226"/>
      <c r="L238" s="180"/>
      <c r="M238" s="772"/>
      <c r="N238" s="473">
        <f t="shared" ref="N238" si="181">IF(N236&gt;0,N236+1," ")</f>
        <v>169</v>
      </c>
      <c r="O238" s="158" t="s">
        <v>14</v>
      </c>
      <c r="P238" s="294"/>
      <c r="Q238" s="150" t="str">
        <f t="shared" si="166"/>
        <v xml:space="preserve"> </v>
      </c>
      <c r="R238" s="223"/>
      <c r="S238" s="227"/>
      <c r="T238" s="294"/>
      <c r="U238" s="150" t="str">
        <f t="shared" si="167"/>
        <v xml:space="preserve"> </v>
      </c>
      <c r="V238" s="223"/>
      <c r="W238" s="227"/>
      <c r="X238" s="741"/>
      <c r="Y238" s="742"/>
      <c r="Z238" s="743"/>
      <c r="AB238" s="744"/>
      <c r="AC238" s="745"/>
      <c r="AD238" s="745"/>
      <c r="AE238" s="746"/>
      <c r="AF238" s="222"/>
      <c r="AG238" s="150" t="str">
        <f t="shared" si="168"/>
        <v xml:space="preserve"> </v>
      </c>
      <c r="AH238" s="223"/>
      <c r="AI238" s="224"/>
      <c r="AJ238" s="226"/>
      <c r="AK238" s="225"/>
      <c r="AL238" s="226"/>
      <c r="AM238" s="180"/>
      <c r="AN238" s="772"/>
      <c r="AO238" s="473">
        <f t="shared" ref="AO238" si="182">IF(AO236&gt;0,AO236+1," ")</f>
        <v>189</v>
      </c>
      <c r="AP238" s="158" t="s">
        <v>14</v>
      </c>
      <c r="AQ238" s="294"/>
      <c r="AR238" s="150" t="str">
        <f t="shared" si="169"/>
        <v xml:space="preserve"> </v>
      </c>
      <c r="AS238" s="223"/>
      <c r="AT238" s="227"/>
      <c r="AU238" s="294"/>
      <c r="AV238" s="150" t="str">
        <f t="shared" si="170"/>
        <v xml:space="preserve"> </v>
      </c>
      <c r="AW238" s="223"/>
      <c r="AX238" s="227"/>
      <c r="AY238" s="741"/>
      <c r="AZ238" s="742"/>
      <c r="BA238" s="743"/>
    </row>
    <row r="239" spans="1:53" ht="14.25" customHeight="1">
      <c r="A239" s="768"/>
      <c r="B239" s="769"/>
      <c r="C239" s="769"/>
      <c r="D239" s="769"/>
      <c r="E239" s="222"/>
      <c r="F239" s="150" t="str">
        <f t="shared" si="165"/>
        <v xml:space="preserve"> </v>
      </c>
      <c r="G239" s="223"/>
      <c r="H239" s="224"/>
      <c r="I239" s="226"/>
      <c r="J239" s="225"/>
      <c r="K239" s="226"/>
      <c r="L239" s="180"/>
      <c r="M239" s="772"/>
      <c r="N239" s="474"/>
      <c r="O239" s="158" t="s">
        <v>15</v>
      </c>
      <c r="P239" s="294"/>
      <c r="Q239" s="150" t="str">
        <f t="shared" si="166"/>
        <v xml:space="preserve"> </v>
      </c>
      <c r="R239" s="223"/>
      <c r="S239" s="227"/>
      <c r="T239" s="294"/>
      <c r="U239" s="150" t="str">
        <f t="shared" si="167"/>
        <v xml:space="preserve"> </v>
      </c>
      <c r="V239" s="223"/>
      <c r="W239" s="227"/>
      <c r="X239" s="741"/>
      <c r="Y239" s="742"/>
      <c r="Z239" s="743"/>
      <c r="AB239" s="744"/>
      <c r="AC239" s="745"/>
      <c r="AD239" s="745"/>
      <c r="AE239" s="746"/>
      <c r="AF239" s="222"/>
      <c r="AG239" s="150" t="str">
        <f t="shared" si="168"/>
        <v xml:space="preserve"> </v>
      </c>
      <c r="AH239" s="223"/>
      <c r="AI239" s="224"/>
      <c r="AJ239" s="226"/>
      <c r="AK239" s="225"/>
      <c r="AL239" s="226"/>
      <c r="AM239" s="180"/>
      <c r="AN239" s="772"/>
      <c r="AO239" s="474"/>
      <c r="AP239" s="158" t="s">
        <v>15</v>
      </c>
      <c r="AQ239" s="294"/>
      <c r="AR239" s="150" t="str">
        <f t="shared" si="169"/>
        <v xml:space="preserve"> </v>
      </c>
      <c r="AS239" s="223"/>
      <c r="AT239" s="227"/>
      <c r="AU239" s="294"/>
      <c r="AV239" s="150" t="str">
        <f t="shared" si="170"/>
        <v xml:space="preserve"> </v>
      </c>
      <c r="AW239" s="223"/>
      <c r="AX239" s="227"/>
      <c r="AY239" s="741"/>
      <c r="AZ239" s="742"/>
      <c r="BA239" s="743"/>
    </row>
    <row r="240" spans="1:53" ht="14.25" customHeight="1">
      <c r="A240" s="768"/>
      <c r="B240" s="769"/>
      <c r="C240" s="769"/>
      <c r="D240" s="769"/>
      <c r="E240" s="222"/>
      <c r="F240" s="150" t="str">
        <f t="shared" si="165"/>
        <v xml:space="preserve"> </v>
      </c>
      <c r="G240" s="223"/>
      <c r="H240" s="224"/>
      <c r="I240" s="226"/>
      <c r="J240" s="225"/>
      <c r="K240" s="226"/>
      <c r="L240" s="180"/>
      <c r="M240" s="772"/>
      <c r="N240" s="473">
        <f t="shared" ref="N240" si="183">IF(N238&gt;0,N238+1," ")</f>
        <v>170</v>
      </c>
      <c r="O240" s="158" t="s">
        <v>14</v>
      </c>
      <c r="P240" s="294"/>
      <c r="Q240" s="150" t="str">
        <f t="shared" si="166"/>
        <v xml:space="preserve"> </v>
      </c>
      <c r="R240" s="223"/>
      <c r="S240" s="227"/>
      <c r="T240" s="294"/>
      <c r="U240" s="150" t="str">
        <f t="shared" si="167"/>
        <v xml:space="preserve"> </v>
      </c>
      <c r="V240" s="223"/>
      <c r="W240" s="227"/>
      <c r="X240" s="741"/>
      <c r="Y240" s="742"/>
      <c r="Z240" s="743"/>
      <c r="AB240" s="744"/>
      <c r="AC240" s="745"/>
      <c r="AD240" s="745"/>
      <c r="AE240" s="746"/>
      <c r="AF240" s="222"/>
      <c r="AG240" s="150" t="str">
        <f t="shared" si="168"/>
        <v xml:space="preserve"> </v>
      </c>
      <c r="AH240" s="223"/>
      <c r="AI240" s="224"/>
      <c r="AJ240" s="226"/>
      <c r="AK240" s="225"/>
      <c r="AL240" s="226"/>
      <c r="AM240" s="180"/>
      <c r="AN240" s="772"/>
      <c r="AO240" s="473">
        <f t="shared" ref="AO240" si="184">IF(AO238&gt;0,AO238+1," ")</f>
        <v>190</v>
      </c>
      <c r="AP240" s="158" t="s">
        <v>14</v>
      </c>
      <c r="AQ240" s="294"/>
      <c r="AR240" s="150" t="str">
        <f t="shared" si="169"/>
        <v xml:space="preserve"> </v>
      </c>
      <c r="AS240" s="223"/>
      <c r="AT240" s="227"/>
      <c r="AU240" s="294"/>
      <c r="AV240" s="150" t="str">
        <f t="shared" si="170"/>
        <v xml:space="preserve"> </v>
      </c>
      <c r="AW240" s="223"/>
      <c r="AX240" s="227"/>
      <c r="AY240" s="741"/>
      <c r="AZ240" s="742"/>
      <c r="BA240" s="743"/>
    </row>
    <row r="241" spans="1:53" ht="14.25" customHeight="1" thickBot="1">
      <c r="A241" s="768"/>
      <c r="B241" s="769"/>
      <c r="C241" s="769"/>
      <c r="D241" s="769"/>
      <c r="E241" s="235"/>
      <c r="F241" s="168" t="str">
        <f t="shared" si="165"/>
        <v xml:space="preserve"> </v>
      </c>
      <c r="G241" s="176"/>
      <c r="H241" s="242"/>
      <c r="I241" s="236"/>
      <c r="J241" s="236"/>
      <c r="K241" s="237"/>
      <c r="L241" s="181"/>
      <c r="M241" s="772"/>
      <c r="N241" s="493"/>
      <c r="O241" s="174" t="s">
        <v>15</v>
      </c>
      <c r="P241" s="238"/>
      <c r="Q241" s="168" t="str">
        <f t="shared" si="166"/>
        <v xml:space="preserve"> </v>
      </c>
      <c r="R241" s="176"/>
      <c r="S241" s="239"/>
      <c r="T241" s="238"/>
      <c r="U241" s="176" t="str">
        <f t="shared" si="167"/>
        <v xml:space="preserve"> </v>
      </c>
      <c r="V241" s="176"/>
      <c r="W241" s="239"/>
      <c r="X241" s="751"/>
      <c r="Y241" s="752"/>
      <c r="Z241" s="589"/>
      <c r="AB241" s="753"/>
      <c r="AC241" s="754"/>
      <c r="AD241" s="754"/>
      <c r="AE241" s="755"/>
      <c r="AF241" s="235"/>
      <c r="AG241" s="168" t="str">
        <f t="shared" si="168"/>
        <v xml:space="preserve"> </v>
      </c>
      <c r="AH241" s="176"/>
      <c r="AI241" s="242"/>
      <c r="AJ241" s="236"/>
      <c r="AK241" s="236"/>
      <c r="AL241" s="237"/>
      <c r="AM241" s="181"/>
      <c r="AN241" s="772"/>
      <c r="AO241" s="493"/>
      <c r="AP241" s="174" t="s">
        <v>15</v>
      </c>
      <c r="AQ241" s="238"/>
      <c r="AR241" s="168" t="str">
        <f t="shared" si="169"/>
        <v xml:space="preserve"> </v>
      </c>
      <c r="AS241" s="176"/>
      <c r="AT241" s="239"/>
      <c r="AU241" s="238"/>
      <c r="AV241" s="176" t="str">
        <f t="shared" si="170"/>
        <v xml:space="preserve"> </v>
      </c>
      <c r="AW241" s="176"/>
      <c r="AX241" s="239"/>
      <c r="AY241" s="751"/>
      <c r="AZ241" s="752"/>
      <c r="BA241" s="589"/>
    </row>
    <row r="242" spans="1:53" ht="14.25" customHeight="1">
      <c r="A242" s="768"/>
      <c r="B242" s="769"/>
      <c r="C242" s="769"/>
      <c r="D242" s="769"/>
      <c r="E242" s="221"/>
      <c r="F242" s="139" t="str">
        <f t="shared" si="165"/>
        <v xml:space="preserve"> </v>
      </c>
      <c r="G242" s="217"/>
      <c r="H242" s="218"/>
      <c r="I242" s="219"/>
      <c r="J242" s="219"/>
      <c r="K242" s="240"/>
      <c r="L242" s="179"/>
      <c r="M242" s="772"/>
      <c r="N242" s="473">
        <f t="shared" ref="N242" si="185">IF(N240&gt;0,N240+1," ")</f>
        <v>171</v>
      </c>
      <c r="O242" s="179" t="s">
        <v>14</v>
      </c>
      <c r="P242" s="295"/>
      <c r="Q242" s="146" t="str">
        <f t="shared" si="166"/>
        <v xml:space="preserve"> </v>
      </c>
      <c r="R242" s="146"/>
      <c r="S242" s="220"/>
      <c r="T242" s="295"/>
      <c r="U242" s="146" t="str">
        <f t="shared" si="167"/>
        <v xml:space="preserve"> </v>
      </c>
      <c r="V242" s="146"/>
      <c r="W242" s="220"/>
      <c r="X242" s="756"/>
      <c r="Y242" s="757"/>
      <c r="Z242" s="758"/>
      <c r="AB242" s="759"/>
      <c r="AC242" s="760"/>
      <c r="AD242" s="760"/>
      <c r="AE242" s="761"/>
      <c r="AF242" s="221"/>
      <c r="AG242" s="139" t="str">
        <f t="shared" si="168"/>
        <v xml:space="preserve"> </v>
      </c>
      <c r="AH242" s="217"/>
      <c r="AI242" s="218"/>
      <c r="AJ242" s="219"/>
      <c r="AK242" s="219"/>
      <c r="AL242" s="240"/>
      <c r="AM242" s="179"/>
      <c r="AN242" s="772"/>
      <c r="AO242" s="473">
        <f t="shared" ref="AO242" si="186">IF(AO240&gt;0,AO240+1," ")</f>
        <v>191</v>
      </c>
      <c r="AP242" s="179" t="s">
        <v>14</v>
      </c>
      <c r="AQ242" s="295"/>
      <c r="AR242" s="146" t="str">
        <f t="shared" si="169"/>
        <v xml:space="preserve"> </v>
      </c>
      <c r="AS242" s="146"/>
      <c r="AT242" s="220"/>
      <c r="AU242" s="295"/>
      <c r="AV242" s="146" t="str">
        <f t="shared" si="170"/>
        <v xml:space="preserve"> </v>
      </c>
      <c r="AW242" s="146"/>
      <c r="AX242" s="220"/>
      <c r="AY242" s="756"/>
      <c r="AZ242" s="757"/>
      <c r="BA242" s="758"/>
    </row>
    <row r="243" spans="1:53" ht="14.25" customHeight="1">
      <c r="A243" s="768"/>
      <c r="B243" s="769"/>
      <c r="C243" s="769"/>
      <c r="D243" s="769"/>
      <c r="E243" s="222"/>
      <c r="F243" s="150" t="str">
        <f t="shared" si="165"/>
        <v xml:space="preserve"> </v>
      </c>
      <c r="G243" s="223"/>
      <c r="H243" s="224"/>
      <c r="I243" s="225"/>
      <c r="J243" s="225"/>
      <c r="K243" s="226"/>
      <c r="L243" s="180"/>
      <c r="M243" s="772"/>
      <c r="N243" s="474"/>
      <c r="O243" s="180" t="s">
        <v>15</v>
      </c>
      <c r="P243" s="294"/>
      <c r="Q243" s="150" t="str">
        <f t="shared" si="166"/>
        <v xml:space="preserve"> </v>
      </c>
      <c r="R243" s="223"/>
      <c r="S243" s="227"/>
      <c r="T243" s="294"/>
      <c r="U243" s="150" t="str">
        <f t="shared" si="167"/>
        <v xml:space="preserve"> </v>
      </c>
      <c r="V243" s="223"/>
      <c r="W243" s="227"/>
      <c r="X243" s="741"/>
      <c r="Y243" s="742"/>
      <c r="Z243" s="743"/>
      <c r="AB243" s="744"/>
      <c r="AC243" s="745"/>
      <c r="AD243" s="745"/>
      <c r="AE243" s="746"/>
      <c r="AF243" s="222"/>
      <c r="AG243" s="150" t="str">
        <f t="shared" si="168"/>
        <v xml:space="preserve"> </v>
      </c>
      <c r="AH243" s="223"/>
      <c r="AI243" s="224"/>
      <c r="AJ243" s="225"/>
      <c r="AK243" s="225"/>
      <c r="AL243" s="226"/>
      <c r="AM243" s="180"/>
      <c r="AN243" s="772"/>
      <c r="AO243" s="474"/>
      <c r="AP243" s="180" t="s">
        <v>15</v>
      </c>
      <c r="AQ243" s="294"/>
      <c r="AR243" s="150" t="str">
        <f t="shared" si="169"/>
        <v xml:space="preserve"> </v>
      </c>
      <c r="AS243" s="223"/>
      <c r="AT243" s="227"/>
      <c r="AU243" s="294"/>
      <c r="AV243" s="150" t="str">
        <f t="shared" si="170"/>
        <v xml:space="preserve"> </v>
      </c>
      <c r="AW243" s="223"/>
      <c r="AX243" s="227"/>
      <c r="AY243" s="741"/>
      <c r="AZ243" s="742"/>
      <c r="BA243" s="743"/>
    </row>
    <row r="244" spans="1:53" ht="14.25" customHeight="1">
      <c r="A244" s="768"/>
      <c r="B244" s="769"/>
      <c r="C244" s="769"/>
      <c r="D244" s="769"/>
      <c r="E244" s="222"/>
      <c r="F244" s="150" t="str">
        <f t="shared" si="165"/>
        <v xml:space="preserve"> </v>
      </c>
      <c r="G244" s="223"/>
      <c r="H244" s="224"/>
      <c r="I244" s="225"/>
      <c r="J244" s="225"/>
      <c r="K244" s="226"/>
      <c r="L244" s="180"/>
      <c r="M244" s="772"/>
      <c r="N244" s="473">
        <f t="shared" ref="N244" si="187">IF(N242&gt;0,N242+1," ")</f>
        <v>172</v>
      </c>
      <c r="O244" s="180" t="s">
        <v>14</v>
      </c>
      <c r="P244" s="294"/>
      <c r="Q244" s="150" t="str">
        <f t="shared" si="166"/>
        <v xml:space="preserve"> </v>
      </c>
      <c r="R244" s="223"/>
      <c r="S244" s="227"/>
      <c r="T244" s="294"/>
      <c r="U244" s="150" t="str">
        <f t="shared" si="167"/>
        <v xml:space="preserve"> </v>
      </c>
      <c r="V244" s="223"/>
      <c r="W244" s="227"/>
      <c r="X244" s="741"/>
      <c r="Y244" s="742"/>
      <c r="Z244" s="743"/>
      <c r="AB244" s="744"/>
      <c r="AC244" s="745"/>
      <c r="AD244" s="745"/>
      <c r="AE244" s="746"/>
      <c r="AF244" s="222"/>
      <c r="AG244" s="150" t="str">
        <f t="shared" si="168"/>
        <v xml:space="preserve"> </v>
      </c>
      <c r="AH244" s="223"/>
      <c r="AI244" s="224"/>
      <c r="AJ244" s="225"/>
      <c r="AK244" s="225"/>
      <c r="AL244" s="226"/>
      <c r="AM244" s="180"/>
      <c r="AN244" s="772"/>
      <c r="AO244" s="473">
        <f t="shared" ref="AO244" si="188">IF(AO242&gt;0,AO242+1," ")</f>
        <v>192</v>
      </c>
      <c r="AP244" s="180" t="s">
        <v>14</v>
      </c>
      <c r="AQ244" s="294"/>
      <c r="AR244" s="150" t="str">
        <f t="shared" si="169"/>
        <v xml:space="preserve"> </v>
      </c>
      <c r="AS244" s="223"/>
      <c r="AT244" s="227"/>
      <c r="AU244" s="294"/>
      <c r="AV244" s="150" t="str">
        <f t="shared" si="170"/>
        <v xml:space="preserve"> </v>
      </c>
      <c r="AW244" s="223"/>
      <c r="AX244" s="227"/>
      <c r="AY244" s="741"/>
      <c r="AZ244" s="742"/>
      <c r="BA244" s="743"/>
    </row>
    <row r="245" spans="1:53" ht="14.25" customHeight="1">
      <c r="A245" s="768"/>
      <c r="B245" s="769"/>
      <c r="C245" s="769"/>
      <c r="D245" s="769"/>
      <c r="E245" s="222"/>
      <c r="F245" s="150" t="str">
        <f t="shared" si="165"/>
        <v xml:space="preserve"> </v>
      </c>
      <c r="G245" s="223"/>
      <c r="H245" s="224"/>
      <c r="I245" s="225"/>
      <c r="J245" s="225"/>
      <c r="K245" s="226"/>
      <c r="L245" s="180"/>
      <c r="M245" s="772"/>
      <c r="N245" s="474"/>
      <c r="O245" s="180" t="s">
        <v>15</v>
      </c>
      <c r="P245" s="294"/>
      <c r="Q245" s="150" t="str">
        <f t="shared" si="166"/>
        <v xml:space="preserve"> </v>
      </c>
      <c r="R245" s="223"/>
      <c r="S245" s="227"/>
      <c r="T245" s="294"/>
      <c r="U245" s="150" t="str">
        <f t="shared" si="167"/>
        <v xml:space="preserve"> </v>
      </c>
      <c r="V245" s="223"/>
      <c r="W245" s="227"/>
      <c r="X245" s="741"/>
      <c r="Y245" s="742"/>
      <c r="Z245" s="743"/>
      <c r="AB245" s="744"/>
      <c r="AC245" s="745"/>
      <c r="AD245" s="745"/>
      <c r="AE245" s="746"/>
      <c r="AF245" s="222"/>
      <c r="AG245" s="150" t="str">
        <f t="shared" si="168"/>
        <v xml:space="preserve"> </v>
      </c>
      <c r="AH245" s="223"/>
      <c r="AI245" s="224"/>
      <c r="AJ245" s="225"/>
      <c r="AK245" s="225"/>
      <c r="AL245" s="226"/>
      <c r="AM245" s="180"/>
      <c r="AN245" s="772"/>
      <c r="AO245" s="474"/>
      <c r="AP245" s="180" t="s">
        <v>15</v>
      </c>
      <c r="AQ245" s="294"/>
      <c r="AR245" s="150" t="str">
        <f t="shared" si="169"/>
        <v xml:space="preserve"> </v>
      </c>
      <c r="AS245" s="223"/>
      <c r="AT245" s="227"/>
      <c r="AU245" s="294"/>
      <c r="AV245" s="150" t="str">
        <f t="shared" si="170"/>
        <v xml:space="preserve"> </v>
      </c>
      <c r="AW245" s="223"/>
      <c r="AX245" s="227"/>
      <c r="AY245" s="741"/>
      <c r="AZ245" s="742"/>
      <c r="BA245" s="743"/>
    </row>
    <row r="246" spans="1:53" ht="14.25" customHeight="1">
      <c r="A246" s="768"/>
      <c r="B246" s="769"/>
      <c r="C246" s="769"/>
      <c r="D246" s="769"/>
      <c r="E246" s="222"/>
      <c r="F246" s="150" t="str">
        <f t="shared" si="165"/>
        <v xml:space="preserve"> </v>
      </c>
      <c r="G246" s="223"/>
      <c r="H246" s="224"/>
      <c r="I246" s="225"/>
      <c r="J246" s="225"/>
      <c r="K246" s="226"/>
      <c r="L246" s="180"/>
      <c r="M246" s="772"/>
      <c r="N246" s="473">
        <f t="shared" ref="N246" si="189">IF(N244&gt;0,N244+1," ")</f>
        <v>173</v>
      </c>
      <c r="O246" s="180" t="s">
        <v>14</v>
      </c>
      <c r="P246" s="294"/>
      <c r="Q246" s="150" t="str">
        <f t="shared" si="166"/>
        <v xml:space="preserve"> </v>
      </c>
      <c r="R246" s="223"/>
      <c r="S246" s="227"/>
      <c r="T246" s="294"/>
      <c r="U246" s="150" t="str">
        <f t="shared" si="167"/>
        <v xml:space="preserve"> </v>
      </c>
      <c r="V246" s="223"/>
      <c r="W246" s="227"/>
      <c r="X246" s="741"/>
      <c r="Y246" s="742"/>
      <c r="Z246" s="743"/>
      <c r="AB246" s="744"/>
      <c r="AC246" s="745"/>
      <c r="AD246" s="745"/>
      <c r="AE246" s="746"/>
      <c r="AF246" s="222"/>
      <c r="AG246" s="150" t="str">
        <f t="shared" si="168"/>
        <v xml:space="preserve"> </v>
      </c>
      <c r="AH246" s="223"/>
      <c r="AI246" s="224"/>
      <c r="AJ246" s="225"/>
      <c r="AK246" s="225"/>
      <c r="AL246" s="226"/>
      <c r="AM246" s="180"/>
      <c r="AN246" s="772"/>
      <c r="AO246" s="473">
        <f t="shared" ref="AO246" si="190">IF(AO244&gt;0,AO244+1," ")</f>
        <v>193</v>
      </c>
      <c r="AP246" s="180" t="s">
        <v>14</v>
      </c>
      <c r="AQ246" s="294"/>
      <c r="AR246" s="150" t="str">
        <f t="shared" si="169"/>
        <v xml:space="preserve"> </v>
      </c>
      <c r="AS246" s="223"/>
      <c r="AT246" s="227"/>
      <c r="AU246" s="294"/>
      <c r="AV246" s="150" t="str">
        <f t="shared" si="170"/>
        <v xml:space="preserve"> </v>
      </c>
      <c r="AW246" s="223"/>
      <c r="AX246" s="227"/>
      <c r="AY246" s="741"/>
      <c r="AZ246" s="742"/>
      <c r="BA246" s="743"/>
    </row>
    <row r="247" spans="1:53" ht="14.25" customHeight="1">
      <c r="A247" s="768"/>
      <c r="B247" s="769"/>
      <c r="C247" s="769"/>
      <c r="D247" s="769"/>
      <c r="E247" s="222"/>
      <c r="F247" s="150" t="str">
        <f t="shared" si="165"/>
        <v xml:space="preserve"> </v>
      </c>
      <c r="G247" s="223"/>
      <c r="H247" s="224"/>
      <c r="I247" s="225"/>
      <c r="J247" s="225"/>
      <c r="K247" s="226"/>
      <c r="L247" s="180"/>
      <c r="M247" s="772"/>
      <c r="N247" s="474"/>
      <c r="O247" s="180" t="s">
        <v>15</v>
      </c>
      <c r="P247" s="294"/>
      <c r="Q247" s="150" t="str">
        <f t="shared" si="166"/>
        <v xml:space="preserve"> </v>
      </c>
      <c r="R247" s="223"/>
      <c r="S247" s="227"/>
      <c r="T247" s="294"/>
      <c r="U247" s="150" t="str">
        <f t="shared" si="167"/>
        <v xml:space="preserve"> </v>
      </c>
      <c r="V247" s="223"/>
      <c r="W247" s="227"/>
      <c r="X247" s="741"/>
      <c r="Y247" s="742"/>
      <c r="Z247" s="743"/>
      <c r="AB247" s="744"/>
      <c r="AC247" s="745"/>
      <c r="AD247" s="745"/>
      <c r="AE247" s="746"/>
      <c r="AF247" s="222"/>
      <c r="AG247" s="150" t="str">
        <f t="shared" si="168"/>
        <v xml:space="preserve"> </v>
      </c>
      <c r="AH247" s="223"/>
      <c r="AI247" s="224"/>
      <c r="AJ247" s="225"/>
      <c r="AK247" s="225"/>
      <c r="AL247" s="226"/>
      <c r="AM247" s="180"/>
      <c r="AN247" s="772"/>
      <c r="AO247" s="474"/>
      <c r="AP247" s="180" t="s">
        <v>15</v>
      </c>
      <c r="AQ247" s="294"/>
      <c r="AR247" s="150" t="str">
        <f t="shared" si="169"/>
        <v xml:space="preserve"> </v>
      </c>
      <c r="AS247" s="223"/>
      <c r="AT247" s="227"/>
      <c r="AU247" s="294"/>
      <c r="AV247" s="150" t="str">
        <f t="shared" si="170"/>
        <v xml:space="preserve"> </v>
      </c>
      <c r="AW247" s="223"/>
      <c r="AX247" s="227"/>
      <c r="AY247" s="741"/>
      <c r="AZ247" s="742"/>
      <c r="BA247" s="743"/>
    </row>
    <row r="248" spans="1:53" ht="14.25" customHeight="1">
      <c r="A248" s="768"/>
      <c r="B248" s="769"/>
      <c r="C248" s="769"/>
      <c r="D248" s="769"/>
      <c r="E248" s="222"/>
      <c r="F248" s="150" t="str">
        <f t="shared" si="165"/>
        <v xml:space="preserve"> </v>
      </c>
      <c r="G248" s="223"/>
      <c r="H248" s="224"/>
      <c r="I248" s="225"/>
      <c r="J248" s="225"/>
      <c r="K248" s="226"/>
      <c r="L248" s="180"/>
      <c r="M248" s="772"/>
      <c r="N248" s="473">
        <f t="shared" ref="N248" si="191">IF(N246&gt;0,N246+1," ")</f>
        <v>174</v>
      </c>
      <c r="O248" s="180" t="s">
        <v>14</v>
      </c>
      <c r="P248" s="294"/>
      <c r="Q248" s="150" t="str">
        <f t="shared" si="166"/>
        <v xml:space="preserve"> </v>
      </c>
      <c r="R248" s="223"/>
      <c r="S248" s="227"/>
      <c r="T248" s="294"/>
      <c r="U248" s="150" t="str">
        <f t="shared" si="167"/>
        <v xml:space="preserve"> </v>
      </c>
      <c r="V248" s="223"/>
      <c r="W248" s="227"/>
      <c r="X248" s="741"/>
      <c r="Y248" s="742"/>
      <c r="Z248" s="743"/>
      <c r="AB248" s="744"/>
      <c r="AC248" s="745"/>
      <c r="AD248" s="745"/>
      <c r="AE248" s="746"/>
      <c r="AF248" s="222"/>
      <c r="AG248" s="150" t="str">
        <f t="shared" si="168"/>
        <v xml:space="preserve"> </v>
      </c>
      <c r="AH248" s="223"/>
      <c r="AI248" s="224"/>
      <c r="AJ248" s="225"/>
      <c r="AK248" s="225"/>
      <c r="AL248" s="226"/>
      <c r="AM248" s="180"/>
      <c r="AN248" s="772"/>
      <c r="AO248" s="473">
        <f t="shared" ref="AO248" si="192">IF(AO246&gt;0,AO246+1," ")</f>
        <v>194</v>
      </c>
      <c r="AP248" s="180" t="s">
        <v>14</v>
      </c>
      <c r="AQ248" s="294"/>
      <c r="AR248" s="150" t="str">
        <f t="shared" si="169"/>
        <v xml:space="preserve"> </v>
      </c>
      <c r="AS248" s="223"/>
      <c r="AT248" s="227"/>
      <c r="AU248" s="294"/>
      <c r="AV248" s="150" t="str">
        <f t="shared" si="170"/>
        <v xml:space="preserve"> </v>
      </c>
      <c r="AW248" s="223"/>
      <c r="AX248" s="227"/>
      <c r="AY248" s="741"/>
      <c r="AZ248" s="742"/>
      <c r="BA248" s="743"/>
    </row>
    <row r="249" spans="1:53" ht="14.25" customHeight="1">
      <c r="A249" s="768"/>
      <c r="B249" s="769"/>
      <c r="C249" s="769"/>
      <c r="D249" s="769"/>
      <c r="E249" s="222"/>
      <c r="F249" s="150" t="str">
        <f t="shared" si="165"/>
        <v xml:space="preserve"> </v>
      </c>
      <c r="G249" s="223"/>
      <c r="H249" s="224"/>
      <c r="I249" s="225"/>
      <c r="J249" s="225"/>
      <c r="K249" s="226"/>
      <c r="L249" s="180"/>
      <c r="M249" s="772"/>
      <c r="N249" s="474"/>
      <c r="O249" s="180" t="s">
        <v>15</v>
      </c>
      <c r="P249" s="294"/>
      <c r="Q249" s="150" t="str">
        <f t="shared" si="166"/>
        <v xml:space="preserve"> </v>
      </c>
      <c r="R249" s="223"/>
      <c r="S249" s="227"/>
      <c r="T249" s="294"/>
      <c r="U249" s="150" t="str">
        <f t="shared" si="167"/>
        <v xml:space="preserve"> </v>
      </c>
      <c r="V249" s="223"/>
      <c r="W249" s="227"/>
      <c r="X249" s="741"/>
      <c r="Y249" s="742"/>
      <c r="Z249" s="743"/>
      <c r="AB249" s="744"/>
      <c r="AC249" s="745"/>
      <c r="AD249" s="745"/>
      <c r="AE249" s="746"/>
      <c r="AF249" s="222"/>
      <c r="AG249" s="150" t="str">
        <f t="shared" si="168"/>
        <v xml:space="preserve"> </v>
      </c>
      <c r="AH249" s="223"/>
      <c r="AI249" s="224"/>
      <c r="AJ249" s="225"/>
      <c r="AK249" s="225"/>
      <c r="AL249" s="226"/>
      <c r="AM249" s="180"/>
      <c r="AN249" s="772"/>
      <c r="AO249" s="474"/>
      <c r="AP249" s="180" t="s">
        <v>15</v>
      </c>
      <c r="AQ249" s="294"/>
      <c r="AR249" s="150" t="str">
        <f t="shared" si="169"/>
        <v xml:space="preserve"> </v>
      </c>
      <c r="AS249" s="223"/>
      <c r="AT249" s="227"/>
      <c r="AU249" s="294"/>
      <c r="AV249" s="150" t="str">
        <f t="shared" si="170"/>
        <v xml:space="preserve"> </v>
      </c>
      <c r="AW249" s="223"/>
      <c r="AX249" s="227"/>
      <c r="AY249" s="741"/>
      <c r="AZ249" s="742"/>
      <c r="BA249" s="743"/>
    </row>
    <row r="250" spans="1:53" ht="14.25" customHeight="1">
      <c r="A250" s="768"/>
      <c r="B250" s="769"/>
      <c r="C250" s="769"/>
      <c r="D250" s="769"/>
      <c r="E250" s="222"/>
      <c r="F250" s="150" t="str">
        <f t="shared" si="165"/>
        <v xml:space="preserve"> </v>
      </c>
      <c r="G250" s="223"/>
      <c r="H250" s="224"/>
      <c r="I250" s="225"/>
      <c r="J250" s="225"/>
      <c r="K250" s="226"/>
      <c r="L250" s="180"/>
      <c r="M250" s="772"/>
      <c r="N250" s="473">
        <f t="shared" ref="N250" si="193">IF(N248&gt;0,N248+1," ")</f>
        <v>175</v>
      </c>
      <c r="O250" s="180" t="s">
        <v>14</v>
      </c>
      <c r="P250" s="294"/>
      <c r="Q250" s="150" t="str">
        <f t="shared" si="166"/>
        <v xml:space="preserve"> </v>
      </c>
      <c r="R250" s="223"/>
      <c r="S250" s="227"/>
      <c r="T250" s="294"/>
      <c r="U250" s="150" t="str">
        <f t="shared" si="167"/>
        <v xml:space="preserve"> </v>
      </c>
      <c r="V250" s="223"/>
      <c r="W250" s="227"/>
      <c r="X250" s="741"/>
      <c r="Y250" s="742"/>
      <c r="Z250" s="743"/>
      <c r="AB250" s="744"/>
      <c r="AC250" s="745"/>
      <c r="AD250" s="745"/>
      <c r="AE250" s="746"/>
      <c r="AF250" s="222"/>
      <c r="AG250" s="150" t="str">
        <f t="shared" si="168"/>
        <v xml:space="preserve"> </v>
      </c>
      <c r="AH250" s="223"/>
      <c r="AI250" s="224"/>
      <c r="AJ250" s="225"/>
      <c r="AK250" s="225"/>
      <c r="AL250" s="226"/>
      <c r="AM250" s="180"/>
      <c r="AN250" s="772"/>
      <c r="AO250" s="473">
        <f t="shared" ref="AO250" si="194">IF(AO248&gt;0,AO248+1," ")</f>
        <v>195</v>
      </c>
      <c r="AP250" s="180" t="s">
        <v>14</v>
      </c>
      <c r="AQ250" s="294"/>
      <c r="AR250" s="150" t="str">
        <f t="shared" si="169"/>
        <v xml:space="preserve"> </v>
      </c>
      <c r="AS250" s="223"/>
      <c r="AT250" s="227"/>
      <c r="AU250" s="294"/>
      <c r="AV250" s="150" t="str">
        <f t="shared" si="170"/>
        <v xml:space="preserve"> </v>
      </c>
      <c r="AW250" s="223"/>
      <c r="AX250" s="227"/>
      <c r="AY250" s="741"/>
      <c r="AZ250" s="742"/>
      <c r="BA250" s="743"/>
    </row>
    <row r="251" spans="1:53" ht="14.25" customHeight="1">
      <c r="A251" s="768"/>
      <c r="B251" s="769"/>
      <c r="C251" s="769"/>
      <c r="D251" s="769"/>
      <c r="E251" s="222"/>
      <c r="F251" s="150" t="str">
        <f t="shared" si="165"/>
        <v xml:space="preserve"> </v>
      </c>
      <c r="G251" s="223"/>
      <c r="H251" s="224"/>
      <c r="I251" s="225"/>
      <c r="J251" s="225"/>
      <c r="K251" s="226"/>
      <c r="L251" s="180"/>
      <c r="M251" s="772"/>
      <c r="N251" s="474"/>
      <c r="O251" s="180" t="s">
        <v>15</v>
      </c>
      <c r="P251" s="294"/>
      <c r="Q251" s="150" t="str">
        <f t="shared" si="166"/>
        <v xml:space="preserve"> </v>
      </c>
      <c r="R251" s="223"/>
      <c r="S251" s="227"/>
      <c r="T251" s="294"/>
      <c r="U251" s="150" t="str">
        <f t="shared" si="167"/>
        <v xml:space="preserve"> </v>
      </c>
      <c r="V251" s="223"/>
      <c r="W251" s="227"/>
      <c r="X251" s="741"/>
      <c r="Y251" s="742"/>
      <c r="Z251" s="743"/>
      <c r="AB251" s="744"/>
      <c r="AC251" s="745"/>
      <c r="AD251" s="745"/>
      <c r="AE251" s="746"/>
      <c r="AF251" s="222"/>
      <c r="AG251" s="150" t="str">
        <f t="shared" si="168"/>
        <v xml:space="preserve"> </v>
      </c>
      <c r="AH251" s="223"/>
      <c r="AI251" s="224"/>
      <c r="AJ251" s="225"/>
      <c r="AK251" s="225"/>
      <c r="AL251" s="226"/>
      <c r="AM251" s="180"/>
      <c r="AN251" s="772"/>
      <c r="AO251" s="474"/>
      <c r="AP251" s="180" t="s">
        <v>15</v>
      </c>
      <c r="AQ251" s="294"/>
      <c r="AR251" s="150" t="str">
        <f t="shared" si="169"/>
        <v xml:space="preserve"> </v>
      </c>
      <c r="AS251" s="223"/>
      <c r="AT251" s="227"/>
      <c r="AU251" s="294"/>
      <c r="AV251" s="150" t="str">
        <f t="shared" si="170"/>
        <v xml:space="preserve"> </v>
      </c>
      <c r="AW251" s="223"/>
      <c r="AX251" s="227"/>
      <c r="AY251" s="741"/>
      <c r="AZ251" s="742"/>
      <c r="BA251" s="743"/>
    </row>
    <row r="252" spans="1:53" ht="14.25" customHeight="1">
      <c r="A252" s="768"/>
      <c r="B252" s="769"/>
      <c r="C252" s="769"/>
      <c r="D252" s="769"/>
      <c r="E252" s="222"/>
      <c r="F252" s="150" t="str">
        <f t="shared" si="165"/>
        <v xml:space="preserve"> </v>
      </c>
      <c r="G252" s="223"/>
      <c r="H252" s="224"/>
      <c r="I252" s="225"/>
      <c r="J252" s="225"/>
      <c r="K252" s="226"/>
      <c r="L252" s="180"/>
      <c r="M252" s="772"/>
      <c r="N252" s="473">
        <f t="shared" ref="N252" si="195">IF(N250&gt;0,N250+1," ")</f>
        <v>176</v>
      </c>
      <c r="O252" s="180" t="s">
        <v>14</v>
      </c>
      <c r="P252" s="294"/>
      <c r="Q252" s="150" t="str">
        <f t="shared" si="166"/>
        <v xml:space="preserve"> </v>
      </c>
      <c r="R252" s="223"/>
      <c r="S252" s="227"/>
      <c r="T252" s="294"/>
      <c r="U252" s="150" t="str">
        <f t="shared" si="167"/>
        <v xml:space="preserve"> </v>
      </c>
      <c r="V252" s="223"/>
      <c r="W252" s="227"/>
      <c r="X252" s="741"/>
      <c r="Y252" s="742"/>
      <c r="Z252" s="743"/>
      <c r="AB252" s="744"/>
      <c r="AC252" s="745"/>
      <c r="AD252" s="745"/>
      <c r="AE252" s="746"/>
      <c r="AF252" s="222"/>
      <c r="AG252" s="150" t="str">
        <f t="shared" si="168"/>
        <v xml:space="preserve"> </v>
      </c>
      <c r="AH252" s="223"/>
      <c r="AI252" s="224"/>
      <c r="AJ252" s="225"/>
      <c r="AK252" s="225"/>
      <c r="AL252" s="226"/>
      <c r="AM252" s="180"/>
      <c r="AN252" s="772"/>
      <c r="AO252" s="473">
        <f t="shared" ref="AO252" si="196">IF(AO250&gt;0,AO250+1," ")</f>
        <v>196</v>
      </c>
      <c r="AP252" s="180" t="s">
        <v>14</v>
      </c>
      <c r="AQ252" s="294"/>
      <c r="AR252" s="150" t="str">
        <f t="shared" si="169"/>
        <v xml:space="preserve"> </v>
      </c>
      <c r="AS252" s="223"/>
      <c r="AT252" s="227"/>
      <c r="AU252" s="294"/>
      <c r="AV252" s="150" t="str">
        <f t="shared" si="170"/>
        <v xml:space="preserve"> </v>
      </c>
      <c r="AW252" s="223"/>
      <c r="AX252" s="227"/>
      <c r="AY252" s="741"/>
      <c r="AZ252" s="742"/>
      <c r="BA252" s="743"/>
    </row>
    <row r="253" spans="1:53" ht="14.25" customHeight="1">
      <c r="A253" s="768"/>
      <c r="B253" s="769"/>
      <c r="C253" s="769"/>
      <c r="D253" s="769"/>
      <c r="E253" s="222"/>
      <c r="F253" s="150" t="str">
        <f t="shared" si="165"/>
        <v xml:space="preserve"> </v>
      </c>
      <c r="G253" s="223"/>
      <c r="H253" s="224"/>
      <c r="I253" s="225"/>
      <c r="J253" s="225"/>
      <c r="K253" s="226"/>
      <c r="L253" s="180"/>
      <c r="M253" s="772"/>
      <c r="N253" s="474"/>
      <c r="O253" s="180" t="s">
        <v>15</v>
      </c>
      <c r="P253" s="294"/>
      <c r="Q253" s="150" t="str">
        <f t="shared" si="166"/>
        <v xml:space="preserve"> </v>
      </c>
      <c r="R253" s="223"/>
      <c r="S253" s="227"/>
      <c r="T253" s="294"/>
      <c r="U253" s="150" t="str">
        <f t="shared" si="167"/>
        <v xml:space="preserve"> </v>
      </c>
      <c r="V253" s="223"/>
      <c r="W253" s="227"/>
      <c r="X253" s="741"/>
      <c r="Y253" s="742"/>
      <c r="Z253" s="743"/>
      <c r="AB253" s="744"/>
      <c r="AC253" s="745"/>
      <c r="AD253" s="745"/>
      <c r="AE253" s="746"/>
      <c r="AF253" s="222"/>
      <c r="AG253" s="150" t="str">
        <f t="shared" si="168"/>
        <v xml:space="preserve"> </v>
      </c>
      <c r="AH253" s="223"/>
      <c r="AI253" s="224"/>
      <c r="AJ253" s="225"/>
      <c r="AK253" s="225"/>
      <c r="AL253" s="226"/>
      <c r="AM253" s="180"/>
      <c r="AN253" s="772"/>
      <c r="AO253" s="474"/>
      <c r="AP253" s="180" t="s">
        <v>15</v>
      </c>
      <c r="AQ253" s="294"/>
      <c r="AR253" s="150" t="str">
        <f t="shared" si="169"/>
        <v xml:space="preserve"> </v>
      </c>
      <c r="AS253" s="223"/>
      <c r="AT253" s="227"/>
      <c r="AU253" s="294"/>
      <c r="AV253" s="150" t="str">
        <f t="shared" si="170"/>
        <v xml:space="preserve"> </v>
      </c>
      <c r="AW253" s="223"/>
      <c r="AX253" s="227"/>
      <c r="AY253" s="741"/>
      <c r="AZ253" s="742"/>
      <c r="BA253" s="743"/>
    </row>
    <row r="254" spans="1:53" ht="14.25" customHeight="1">
      <c r="A254" s="768"/>
      <c r="B254" s="769"/>
      <c r="C254" s="769"/>
      <c r="D254" s="769"/>
      <c r="E254" s="222"/>
      <c r="F254" s="150" t="str">
        <f t="shared" si="165"/>
        <v xml:space="preserve"> </v>
      </c>
      <c r="G254" s="223"/>
      <c r="H254" s="224"/>
      <c r="I254" s="225"/>
      <c r="J254" s="225"/>
      <c r="K254" s="226"/>
      <c r="L254" s="180"/>
      <c r="M254" s="772"/>
      <c r="N254" s="473">
        <f t="shared" ref="N254" si="197">IF(N252&gt;0,N252+1," ")</f>
        <v>177</v>
      </c>
      <c r="O254" s="180" t="s">
        <v>14</v>
      </c>
      <c r="P254" s="294"/>
      <c r="Q254" s="150" t="str">
        <f t="shared" si="166"/>
        <v xml:space="preserve"> </v>
      </c>
      <c r="R254" s="223"/>
      <c r="S254" s="227"/>
      <c r="T254" s="294"/>
      <c r="U254" s="150" t="str">
        <f t="shared" si="167"/>
        <v xml:space="preserve"> </v>
      </c>
      <c r="V254" s="223"/>
      <c r="W254" s="227"/>
      <c r="X254" s="741"/>
      <c r="Y254" s="742"/>
      <c r="Z254" s="743"/>
      <c r="AB254" s="744"/>
      <c r="AC254" s="745"/>
      <c r="AD254" s="745"/>
      <c r="AE254" s="746"/>
      <c r="AF254" s="222"/>
      <c r="AG254" s="150" t="str">
        <f t="shared" si="168"/>
        <v xml:space="preserve"> </v>
      </c>
      <c r="AH254" s="223"/>
      <c r="AI254" s="224"/>
      <c r="AJ254" s="225"/>
      <c r="AK254" s="225"/>
      <c r="AL254" s="226"/>
      <c r="AM254" s="180"/>
      <c r="AN254" s="772"/>
      <c r="AO254" s="473">
        <f t="shared" ref="AO254" si="198">IF(AO252&gt;0,AO252+1," ")</f>
        <v>197</v>
      </c>
      <c r="AP254" s="180" t="s">
        <v>14</v>
      </c>
      <c r="AQ254" s="294"/>
      <c r="AR254" s="150" t="str">
        <f t="shared" si="169"/>
        <v xml:space="preserve"> </v>
      </c>
      <c r="AS254" s="223"/>
      <c r="AT254" s="227"/>
      <c r="AU254" s="294"/>
      <c r="AV254" s="150" t="str">
        <f t="shared" si="170"/>
        <v xml:space="preserve"> </v>
      </c>
      <c r="AW254" s="223"/>
      <c r="AX254" s="227"/>
      <c r="AY254" s="741"/>
      <c r="AZ254" s="742"/>
      <c r="BA254" s="743"/>
    </row>
    <row r="255" spans="1:53" ht="14.25" customHeight="1">
      <c r="A255" s="768"/>
      <c r="B255" s="769"/>
      <c r="C255" s="769"/>
      <c r="D255" s="769"/>
      <c r="E255" s="222"/>
      <c r="F255" s="150" t="str">
        <f t="shared" si="165"/>
        <v xml:space="preserve"> </v>
      </c>
      <c r="G255" s="223"/>
      <c r="H255" s="224"/>
      <c r="I255" s="225"/>
      <c r="J255" s="225"/>
      <c r="K255" s="226"/>
      <c r="L255" s="180"/>
      <c r="M255" s="772"/>
      <c r="N255" s="474"/>
      <c r="O255" s="180" t="s">
        <v>15</v>
      </c>
      <c r="P255" s="294"/>
      <c r="Q255" s="150" t="str">
        <f t="shared" si="166"/>
        <v xml:space="preserve"> </v>
      </c>
      <c r="R255" s="223"/>
      <c r="S255" s="227"/>
      <c r="T255" s="294"/>
      <c r="U255" s="150" t="str">
        <f t="shared" si="167"/>
        <v xml:space="preserve"> </v>
      </c>
      <c r="V255" s="223"/>
      <c r="W255" s="227"/>
      <c r="X255" s="741"/>
      <c r="Y255" s="742"/>
      <c r="Z255" s="743"/>
      <c r="AB255" s="744"/>
      <c r="AC255" s="745"/>
      <c r="AD255" s="745"/>
      <c r="AE255" s="746"/>
      <c r="AF255" s="222"/>
      <c r="AG255" s="150" t="str">
        <f t="shared" si="168"/>
        <v xml:space="preserve"> </v>
      </c>
      <c r="AH255" s="223"/>
      <c r="AI255" s="224"/>
      <c r="AJ255" s="225"/>
      <c r="AK255" s="225"/>
      <c r="AL255" s="226"/>
      <c r="AM255" s="180"/>
      <c r="AN255" s="772"/>
      <c r="AO255" s="474"/>
      <c r="AP255" s="180" t="s">
        <v>15</v>
      </c>
      <c r="AQ255" s="294"/>
      <c r="AR255" s="150" t="str">
        <f t="shared" si="169"/>
        <v xml:space="preserve"> </v>
      </c>
      <c r="AS255" s="223"/>
      <c r="AT255" s="227"/>
      <c r="AU255" s="294"/>
      <c r="AV255" s="150" t="str">
        <f t="shared" si="170"/>
        <v xml:space="preserve"> </v>
      </c>
      <c r="AW255" s="223"/>
      <c r="AX255" s="227"/>
      <c r="AY255" s="741"/>
      <c r="AZ255" s="742"/>
      <c r="BA255" s="743"/>
    </row>
    <row r="256" spans="1:53" ht="14.25" customHeight="1">
      <c r="A256" s="768"/>
      <c r="B256" s="769"/>
      <c r="C256" s="769"/>
      <c r="D256" s="769"/>
      <c r="E256" s="222"/>
      <c r="F256" s="150" t="str">
        <f t="shared" si="165"/>
        <v xml:space="preserve"> </v>
      </c>
      <c r="G256" s="223"/>
      <c r="H256" s="224"/>
      <c r="I256" s="225"/>
      <c r="J256" s="225"/>
      <c r="K256" s="226"/>
      <c r="L256" s="180"/>
      <c r="M256" s="772"/>
      <c r="N256" s="473">
        <f t="shared" ref="N256" si="199">IF(N254&gt;0,N254+1," ")</f>
        <v>178</v>
      </c>
      <c r="O256" s="180" t="s">
        <v>14</v>
      </c>
      <c r="P256" s="294"/>
      <c r="Q256" s="150" t="str">
        <f t="shared" si="166"/>
        <v xml:space="preserve"> </v>
      </c>
      <c r="R256" s="223"/>
      <c r="S256" s="227"/>
      <c r="T256" s="294"/>
      <c r="U256" s="150" t="str">
        <f t="shared" si="167"/>
        <v xml:space="preserve"> </v>
      </c>
      <c r="V256" s="223"/>
      <c r="W256" s="227"/>
      <c r="X256" s="741"/>
      <c r="Y256" s="742"/>
      <c r="Z256" s="743"/>
      <c r="AB256" s="744"/>
      <c r="AC256" s="745"/>
      <c r="AD256" s="745"/>
      <c r="AE256" s="746"/>
      <c r="AF256" s="222"/>
      <c r="AG256" s="150" t="str">
        <f t="shared" si="168"/>
        <v xml:space="preserve"> </v>
      </c>
      <c r="AH256" s="223"/>
      <c r="AI256" s="224"/>
      <c r="AJ256" s="225"/>
      <c r="AK256" s="225"/>
      <c r="AL256" s="226"/>
      <c r="AM256" s="180"/>
      <c r="AN256" s="772"/>
      <c r="AO256" s="473">
        <f t="shared" ref="AO256" si="200">IF(AO254&gt;0,AO254+1," ")</f>
        <v>198</v>
      </c>
      <c r="AP256" s="180" t="s">
        <v>14</v>
      </c>
      <c r="AQ256" s="294"/>
      <c r="AR256" s="150" t="str">
        <f t="shared" si="169"/>
        <v xml:space="preserve"> </v>
      </c>
      <c r="AS256" s="223"/>
      <c r="AT256" s="227"/>
      <c r="AU256" s="294"/>
      <c r="AV256" s="150" t="str">
        <f t="shared" si="170"/>
        <v xml:space="preserve"> </v>
      </c>
      <c r="AW256" s="223"/>
      <c r="AX256" s="227"/>
      <c r="AY256" s="741"/>
      <c r="AZ256" s="742"/>
      <c r="BA256" s="743"/>
    </row>
    <row r="257" spans="1:53" ht="14.25" customHeight="1">
      <c r="A257" s="768"/>
      <c r="B257" s="769"/>
      <c r="C257" s="769"/>
      <c r="D257" s="769"/>
      <c r="E257" s="222"/>
      <c r="F257" s="150" t="str">
        <f t="shared" si="165"/>
        <v xml:space="preserve"> </v>
      </c>
      <c r="G257" s="223"/>
      <c r="H257" s="224"/>
      <c r="I257" s="225"/>
      <c r="J257" s="225"/>
      <c r="K257" s="226"/>
      <c r="L257" s="180"/>
      <c r="M257" s="772"/>
      <c r="N257" s="474"/>
      <c r="O257" s="180" t="s">
        <v>15</v>
      </c>
      <c r="P257" s="294"/>
      <c r="Q257" s="150" t="str">
        <f t="shared" si="166"/>
        <v xml:space="preserve"> </v>
      </c>
      <c r="R257" s="223"/>
      <c r="S257" s="227"/>
      <c r="T257" s="294"/>
      <c r="U257" s="150" t="str">
        <f t="shared" si="167"/>
        <v xml:space="preserve"> </v>
      </c>
      <c r="V257" s="223"/>
      <c r="W257" s="227"/>
      <c r="X257" s="741"/>
      <c r="Y257" s="742"/>
      <c r="Z257" s="743"/>
      <c r="AB257" s="744"/>
      <c r="AC257" s="745"/>
      <c r="AD257" s="745"/>
      <c r="AE257" s="746"/>
      <c r="AF257" s="222"/>
      <c r="AG257" s="150" t="str">
        <f t="shared" si="168"/>
        <v xml:space="preserve"> </v>
      </c>
      <c r="AH257" s="223"/>
      <c r="AI257" s="224"/>
      <c r="AJ257" s="225"/>
      <c r="AK257" s="225"/>
      <c r="AL257" s="226"/>
      <c r="AM257" s="180"/>
      <c r="AN257" s="772"/>
      <c r="AO257" s="474"/>
      <c r="AP257" s="180" t="s">
        <v>15</v>
      </c>
      <c r="AQ257" s="294"/>
      <c r="AR257" s="150" t="str">
        <f t="shared" si="169"/>
        <v xml:space="preserve"> </v>
      </c>
      <c r="AS257" s="223"/>
      <c r="AT257" s="227"/>
      <c r="AU257" s="294"/>
      <c r="AV257" s="150" t="str">
        <f t="shared" si="170"/>
        <v xml:space="preserve"> </v>
      </c>
      <c r="AW257" s="223"/>
      <c r="AX257" s="227"/>
      <c r="AY257" s="741"/>
      <c r="AZ257" s="742"/>
      <c r="BA257" s="743"/>
    </row>
    <row r="258" spans="1:53" ht="14.25" customHeight="1">
      <c r="A258" s="768"/>
      <c r="B258" s="769"/>
      <c r="C258" s="769"/>
      <c r="D258" s="769"/>
      <c r="E258" s="222"/>
      <c r="F258" s="150" t="str">
        <f t="shared" si="165"/>
        <v xml:space="preserve"> </v>
      </c>
      <c r="G258" s="223"/>
      <c r="H258" s="224"/>
      <c r="I258" s="225"/>
      <c r="J258" s="225"/>
      <c r="K258" s="226"/>
      <c r="L258" s="180"/>
      <c r="M258" s="772"/>
      <c r="N258" s="473">
        <f t="shared" ref="N258" si="201">IF(N256&gt;0,N256+1," ")</f>
        <v>179</v>
      </c>
      <c r="O258" s="180" t="s">
        <v>14</v>
      </c>
      <c r="P258" s="294"/>
      <c r="Q258" s="150" t="str">
        <f t="shared" si="166"/>
        <v xml:space="preserve"> </v>
      </c>
      <c r="R258" s="223"/>
      <c r="S258" s="227"/>
      <c r="T258" s="294"/>
      <c r="U258" s="150" t="str">
        <f t="shared" si="167"/>
        <v xml:space="preserve"> </v>
      </c>
      <c r="V258" s="223"/>
      <c r="W258" s="227"/>
      <c r="X258" s="741"/>
      <c r="Y258" s="742"/>
      <c r="Z258" s="743"/>
      <c r="AB258" s="744"/>
      <c r="AC258" s="745"/>
      <c r="AD258" s="745"/>
      <c r="AE258" s="746"/>
      <c r="AF258" s="222"/>
      <c r="AG258" s="150" t="str">
        <f t="shared" si="168"/>
        <v xml:space="preserve"> </v>
      </c>
      <c r="AH258" s="223"/>
      <c r="AI258" s="224"/>
      <c r="AJ258" s="225"/>
      <c r="AK258" s="225"/>
      <c r="AL258" s="226"/>
      <c r="AM258" s="180"/>
      <c r="AN258" s="772"/>
      <c r="AO258" s="473">
        <f t="shared" ref="AO258" si="202">IF(AO256&gt;0,AO256+1," ")</f>
        <v>199</v>
      </c>
      <c r="AP258" s="180" t="s">
        <v>14</v>
      </c>
      <c r="AQ258" s="294"/>
      <c r="AR258" s="150" t="str">
        <f t="shared" si="169"/>
        <v xml:space="preserve"> </v>
      </c>
      <c r="AS258" s="223"/>
      <c r="AT258" s="227"/>
      <c r="AU258" s="294"/>
      <c r="AV258" s="150" t="str">
        <f t="shared" si="170"/>
        <v xml:space="preserve"> </v>
      </c>
      <c r="AW258" s="223"/>
      <c r="AX258" s="227"/>
      <c r="AY258" s="741"/>
      <c r="AZ258" s="742"/>
      <c r="BA258" s="743"/>
    </row>
    <row r="259" spans="1:53" ht="14.25" customHeight="1">
      <c r="A259" s="768"/>
      <c r="B259" s="769"/>
      <c r="C259" s="769"/>
      <c r="D259" s="769"/>
      <c r="E259" s="222"/>
      <c r="F259" s="150" t="str">
        <f t="shared" si="165"/>
        <v xml:space="preserve"> </v>
      </c>
      <c r="G259" s="223"/>
      <c r="H259" s="224"/>
      <c r="I259" s="225"/>
      <c r="J259" s="225"/>
      <c r="K259" s="226"/>
      <c r="L259" s="180"/>
      <c r="M259" s="772"/>
      <c r="N259" s="474"/>
      <c r="O259" s="180" t="s">
        <v>15</v>
      </c>
      <c r="P259" s="294"/>
      <c r="Q259" s="150" t="str">
        <f t="shared" si="166"/>
        <v xml:space="preserve"> </v>
      </c>
      <c r="R259" s="223"/>
      <c r="S259" s="227"/>
      <c r="T259" s="294"/>
      <c r="U259" s="150" t="str">
        <f t="shared" si="167"/>
        <v xml:space="preserve"> </v>
      </c>
      <c r="V259" s="223"/>
      <c r="W259" s="227"/>
      <c r="X259" s="741"/>
      <c r="Y259" s="742"/>
      <c r="Z259" s="743"/>
      <c r="AB259" s="744"/>
      <c r="AC259" s="745"/>
      <c r="AD259" s="745"/>
      <c r="AE259" s="746"/>
      <c r="AF259" s="222"/>
      <c r="AG259" s="150" t="str">
        <f t="shared" si="168"/>
        <v xml:space="preserve"> </v>
      </c>
      <c r="AH259" s="223"/>
      <c r="AI259" s="224"/>
      <c r="AJ259" s="225"/>
      <c r="AK259" s="225"/>
      <c r="AL259" s="226"/>
      <c r="AM259" s="180"/>
      <c r="AN259" s="772"/>
      <c r="AO259" s="474"/>
      <c r="AP259" s="180" t="s">
        <v>15</v>
      </c>
      <c r="AQ259" s="294"/>
      <c r="AR259" s="150" t="str">
        <f t="shared" si="169"/>
        <v xml:space="preserve"> </v>
      </c>
      <c r="AS259" s="223"/>
      <c r="AT259" s="227"/>
      <c r="AU259" s="294"/>
      <c r="AV259" s="150" t="str">
        <f t="shared" si="170"/>
        <v xml:space="preserve"> </v>
      </c>
      <c r="AW259" s="223"/>
      <c r="AX259" s="227"/>
      <c r="AY259" s="741"/>
      <c r="AZ259" s="742"/>
      <c r="BA259" s="743"/>
    </row>
    <row r="260" spans="1:53" ht="14.25" customHeight="1">
      <c r="A260" s="768"/>
      <c r="B260" s="769"/>
      <c r="C260" s="769"/>
      <c r="D260" s="769"/>
      <c r="E260" s="222"/>
      <c r="F260" s="150" t="str">
        <f t="shared" si="165"/>
        <v xml:space="preserve"> </v>
      </c>
      <c r="G260" s="223"/>
      <c r="H260" s="224"/>
      <c r="I260" s="225"/>
      <c r="J260" s="225"/>
      <c r="K260" s="226"/>
      <c r="L260" s="180"/>
      <c r="M260" s="772"/>
      <c r="N260" s="473">
        <f t="shared" ref="N260" si="203">IF(N258&gt;0,N258+1," ")</f>
        <v>180</v>
      </c>
      <c r="O260" s="180" t="s">
        <v>14</v>
      </c>
      <c r="P260" s="294"/>
      <c r="Q260" s="150" t="str">
        <f t="shared" si="166"/>
        <v xml:space="preserve"> </v>
      </c>
      <c r="R260" s="223"/>
      <c r="S260" s="227"/>
      <c r="T260" s="294"/>
      <c r="U260" s="150" t="str">
        <f t="shared" si="167"/>
        <v xml:space="preserve"> </v>
      </c>
      <c r="V260" s="223"/>
      <c r="W260" s="227"/>
      <c r="X260" s="741"/>
      <c r="Y260" s="742"/>
      <c r="Z260" s="743"/>
      <c r="AB260" s="744"/>
      <c r="AC260" s="745"/>
      <c r="AD260" s="745"/>
      <c r="AE260" s="746"/>
      <c r="AF260" s="222"/>
      <c r="AG260" s="150" t="str">
        <f t="shared" si="168"/>
        <v xml:space="preserve"> </v>
      </c>
      <c r="AH260" s="223"/>
      <c r="AI260" s="224"/>
      <c r="AJ260" s="225"/>
      <c r="AK260" s="225"/>
      <c r="AL260" s="226"/>
      <c r="AM260" s="180"/>
      <c r="AN260" s="772"/>
      <c r="AO260" s="473">
        <f t="shared" ref="AO260" si="204">IF(AO258&gt;0,AO258+1," ")</f>
        <v>200</v>
      </c>
      <c r="AP260" s="180" t="s">
        <v>14</v>
      </c>
      <c r="AQ260" s="294"/>
      <c r="AR260" s="150" t="str">
        <f t="shared" si="169"/>
        <v xml:space="preserve"> </v>
      </c>
      <c r="AS260" s="223"/>
      <c r="AT260" s="227"/>
      <c r="AU260" s="294"/>
      <c r="AV260" s="150" t="str">
        <f t="shared" si="170"/>
        <v xml:space="preserve"> </v>
      </c>
      <c r="AW260" s="223"/>
      <c r="AX260" s="227"/>
      <c r="AY260" s="741"/>
      <c r="AZ260" s="742"/>
      <c r="BA260" s="743"/>
    </row>
    <row r="261" spans="1:53" ht="14.25" customHeight="1" thickBot="1">
      <c r="A261" s="770"/>
      <c r="B261" s="771"/>
      <c r="C261" s="771"/>
      <c r="D261" s="771"/>
      <c r="E261" s="235"/>
      <c r="F261" s="168" t="str">
        <f t="shared" si="165"/>
        <v xml:space="preserve"> </v>
      </c>
      <c r="G261" s="176"/>
      <c r="H261" s="242"/>
      <c r="I261" s="236"/>
      <c r="J261" s="236"/>
      <c r="K261" s="237"/>
      <c r="L261" s="181"/>
      <c r="M261" s="772"/>
      <c r="N261" s="474"/>
      <c r="O261" s="181" t="s">
        <v>15</v>
      </c>
      <c r="P261" s="237"/>
      <c r="Q261" s="168" t="str">
        <f t="shared" si="166"/>
        <v xml:space="preserve"> </v>
      </c>
      <c r="R261" s="176"/>
      <c r="S261" s="239"/>
      <c r="T261" s="237"/>
      <c r="U261" s="168" t="str">
        <f t="shared" si="167"/>
        <v xml:space="preserve"> </v>
      </c>
      <c r="V261" s="176"/>
      <c r="W261" s="239"/>
      <c r="X261" s="751"/>
      <c r="Y261" s="752"/>
      <c r="Z261" s="589"/>
      <c r="AB261" s="753"/>
      <c r="AC261" s="754"/>
      <c r="AD261" s="754"/>
      <c r="AE261" s="755"/>
      <c r="AF261" s="235"/>
      <c r="AG261" s="168" t="str">
        <f t="shared" si="168"/>
        <v xml:space="preserve"> </v>
      </c>
      <c r="AH261" s="176"/>
      <c r="AI261" s="242"/>
      <c r="AJ261" s="236"/>
      <c r="AK261" s="236"/>
      <c r="AL261" s="237"/>
      <c r="AM261" s="181"/>
      <c r="AN261" s="772"/>
      <c r="AO261" s="474"/>
      <c r="AP261" s="181" t="s">
        <v>15</v>
      </c>
      <c r="AQ261" s="237"/>
      <c r="AR261" s="168" t="str">
        <f t="shared" si="169"/>
        <v xml:space="preserve"> </v>
      </c>
      <c r="AS261" s="176"/>
      <c r="AT261" s="239"/>
      <c r="AU261" s="237"/>
      <c r="AV261" s="168" t="str">
        <f t="shared" si="170"/>
        <v xml:space="preserve"> </v>
      </c>
      <c r="AW261" s="176"/>
      <c r="AX261" s="239"/>
      <c r="AY261" s="751"/>
      <c r="AZ261" s="752"/>
      <c r="BA261" s="589"/>
    </row>
    <row r="262" spans="1:53" ht="21" customHeight="1">
      <c r="A262" s="451" t="s">
        <v>13</v>
      </c>
      <c r="B262" s="452"/>
      <c r="C262" s="452"/>
      <c r="D262" s="452"/>
      <c r="E262" s="453"/>
      <c r="F262" s="453" t="s">
        <v>14</v>
      </c>
      <c r="G262" s="453"/>
      <c r="H262" s="453" t="s">
        <v>15</v>
      </c>
      <c r="I262" s="453"/>
      <c r="J262" s="467" t="s">
        <v>16</v>
      </c>
      <c r="K262" s="468"/>
      <c r="L262" s="467" t="s">
        <v>17</v>
      </c>
      <c r="M262" s="469"/>
      <c r="N262" s="470" t="s">
        <v>18</v>
      </c>
      <c r="O262" s="469"/>
      <c r="P262" s="470" t="s">
        <v>19</v>
      </c>
      <c r="Q262" s="471"/>
      <c r="R262" s="471"/>
      <c r="S262" s="469"/>
      <c r="T262" s="470" t="s">
        <v>48</v>
      </c>
      <c r="U262" s="471"/>
      <c r="V262" s="471"/>
      <c r="W262" s="469"/>
      <c r="X262" s="182" t="s">
        <v>49</v>
      </c>
      <c r="Y262" s="451" t="str">
        <f>Y209</f>
        <v>Druckdatum:</v>
      </c>
      <c r="Z262" s="472"/>
      <c r="AA262" s="183"/>
      <c r="AB262" s="451" t="s">
        <v>13</v>
      </c>
      <c r="AC262" s="452"/>
      <c r="AD262" s="452"/>
      <c r="AE262" s="452"/>
      <c r="AF262" s="453"/>
      <c r="AG262" s="453" t="s">
        <v>14</v>
      </c>
      <c r="AH262" s="453"/>
      <c r="AI262" s="453" t="s">
        <v>15</v>
      </c>
      <c r="AJ262" s="453"/>
      <c r="AK262" s="467" t="s">
        <v>16</v>
      </c>
      <c r="AL262" s="468"/>
      <c r="AM262" s="467" t="s">
        <v>17</v>
      </c>
      <c r="AN262" s="469"/>
      <c r="AO262" s="470" t="s">
        <v>18</v>
      </c>
      <c r="AP262" s="469"/>
      <c r="AQ262" s="470" t="s">
        <v>19</v>
      </c>
      <c r="AR262" s="471"/>
      <c r="AS262" s="471"/>
      <c r="AT262" s="469"/>
      <c r="AU262" s="470" t="s">
        <v>48</v>
      </c>
      <c r="AV262" s="471"/>
      <c r="AW262" s="471"/>
      <c r="AX262" s="469"/>
      <c r="AY262" s="182" t="s">
        <v>49</v>
      </c>
      <c r="AZ262" s="451" t="str">
        <f>Y262</f>
        <v>Druckdatum:</v>
      </c>
      <c r="BA262" s="472"/>
    </row>
    <row r="263" spans="1:53" ht="21" customHeight="1" thickBot="1">
      <c r="A263" s="461" t="s">
        <v>21</v>
      </c>
      <c r="B263" s="462" t="s">
        <v>21</v>
      </c>
      <c r="C263" s="462"/>
      <c r="D263" s="462"/>
      <c r="E263" s="462"/>
      <c r="F263" s="749"/>
      <c r="G263" s="750"/>
      <c r="H263" s="749"/>
      <c r="I263" s="750"/>
      <c r="J263" s="738"/>
      <c r="K263" s="739"/>
      <c r="L263" s="738"/>
      <c r="M263" s="739"/>
      <c r="N263" s="738"/>
      <c r="O263" s="739"/>
      <c r="P263" s="738"/>
      <c r="Q263" s="740"/>
      <c r="R263" s="740"/>
      <c r="S263" s="739"/>
      <c r="T263" s="738"/>
      <c r="U263" s="740"/>
      <c r="V263" s="740"/>
      <c r="W263" s="739"/>
      <c r="X263" s="243"/>
      <c r="Y263" s="747">
        <f ca="1">TODAY()</f>
        <v>45693</v>
      </c>
      <c r="Z263" s="748"/>
      <c r="AA263" s="244"/>
      <c r="AB263" s="461" t="s">
        <v>21</v>
      </c>
      <c r="AC263" s="462" t="s">
        <v>21</v>
      </c>
      <c r="AD263" s="462"/>
      <c r="AE263" s="462"/>
      <c r="AF263" s="462"/>
      <c r="AG263" s="749"/>
      <c r="AH263" s="750"/>
      <c r="AI263" s="749"/>
      <c r="AJ263" s="750"/>
      <c r="AK263" s="738"/>
      <c r="AL263" s="739"/>
      <c r="AM263" s="738"/>
      <c r="AN263" s="739"/>
      <c r="AO263" s="738"/>
      <c r="AP263" s="739"/>
      <c r="AQ263" s="738"/>
      <c r="AR263" s="740"/>
      <c r="AS263" s="740"/>
      <c r="AT263" s="739"/>
      <c r="AU263" s="738"/>
      <c r="AV263" s="740"/>
      <c r="AW263" s="740"/>
      <c r="AX263" s="739"/>
      <c r="AY263" s="243"/>
      <c r="AZ263" s="747">
        <f ca="1">TODAY()</f>
        <v>45693</v>
      </c>
      <c r="BA263" s="748"/>
    </row>
    <row r="264" spans="1:53" ht="21" customHeight="1" thickBot="1">
      <c r="A264" s="454" t="s">
        <v>51</v>
      </c>
      <c r="B264" s="455"/>
      <c r="C264" s="455"/>
      <c r="D264" s="455"/>
      <c r="E264" s="455"/>
      <c r="F264" s="736"/>
      <c r="G264" s="737"/>
      <c r="H264" s="736"/>
      <c r="I264" s="737"/>
      <c r="J264" s="733"/>
      <c r="K264" s="734"/>
      <c r="L264" s="733"/>
      <c r="M264" s="734"/>
      <c r="N264" s="733"/>
      <c r="O264" s="734"/>
      <c r="P264" s="733"/>
      <c r="Q264" s="735"/>
      <c r="R264" s="735"/>
      <c r="S264" s="734"/>
      <c r="T264" s="733"/>
      <c r="U264" s="735"/>
      <c r="V264" s="735"/>
      <c r="W264" s="734"/>
      <c r="X264" s="245"/>
      <c r="Y264" s="187" t="s">
        <v>52</v>
      </c>
      <c r="Z264" s="188">
        <f>BA211+1</f>
        <v>9</v>
      </c>
      <c r="AB264" s="454" t="s">
        <v>51</v>
      </c>
      <c r="AC264" s="455"/>
      <c r="AD264" s="455"/>
      <c r="AE264" s="455"/>
      <c r="AF264" s="455"/>
      <c r="AG264" s="736"/>
      <c r="AH264" s="737"/>
      <c r="AI264" s="736"/>
      <c r="AJ264" s="737"/>
      <c r="AK264" s="733"/>
      <c r="AL264" s="734"/>
      <c r="AM264" s="733"/>
      <c r="AN264" s="734"/>
      <c r="AO264" s="733"/>
      <c r="AP264" s="734"/>
      <c r="AQ264" s="733"/>
      <c r="AR264" s="735"/>
      <c r="AS264" s="735"/>
      <c r="AT264" s="734"/>
      <c r="AU264" s="733"/>
      <c r="AV264" s="735"/>
      <c r="AW264" s="735"/>
      <c r="AX264" s="734"/>
      <c r="AY264" s="245"/>
      <c r="AZ264" s="187" t="s">
        <v>52</v>
      </c>
      <c r="BA264" s="188">
        <f>Z264+1</f>
        <v>10</v>
      </c>
    </row>
    <row r="265" spans="1:53" ht="15" thickBot="1"/>
    <row r="266" spans="1:53" ht="21" customHeight="1">
      <c r="A266" s="655"/>
      <c r="B266" s="835"/>
      <c r="C266" s="835"/>
      <c r="D266" s="835"/>
      <c r="E266" s="835"/>
      <c r="F266" s="835"/>
      <c r="G266" s="835"/>
      <c r="H266" s="835"/>
      <c r="I266" s="835"/>
      <c r="J266" s="835"/>
      <c r="K266" s="835"/>
      <c r="L266" s="835"/>
      <c r="M266" s="777" t="str">
        <f>M213</f>
        <v>Werkhof Flüelen</v>
      </c>
      <c r="N266" s="841"/>
      <c r="O266" s="841"/>
      <c r="P266" s="841"/>
      <c r="Q266" s="841"/>
      <c r="R266" s="841"/>
      <c r="S266" s="841"/>
      <c r="T266" s="841"/>
      <c r="U266" s="841"/>
      <c r="V266" s="841"/>
      <c r="W266" s="841"/>
      <c r="X266" s="842"/>
      <c r="Y266" s="530" t="s">
        <v>0</v>
      </c>
      <c r="Z266" s="576"/>
      <c r="AB266" s="655"/>
      <c r="AC266" s="835"/>
      <c r="AD266" s="835"/>
      <c r="AE266" s="835"/>
      <c r="AF266" s="835"/>
      <c r="AG266" s="835"/>
      <c r="AH266" s="835"/>
      <c r="AI266" s="835"/>
      <c r="AJ266" s="835"/>
      <c r="AK266" s="835"/>
      <c r="AL266" s="835"/>
      <c r="AM266" s="835"/>
      <c r="AN266" s="777" t="str">
        <f>M266</f>
        <v>Werkhof Flüelen</v>
      </c>
      <c r="AO266" s="841"/>
      <c r="AP266" s="841"/>
      <c r="AQ266" s="841"/>
      <c r="AR266" s="841"/>
      <c r="AS266" s="841"/>
      <c r="AT266" s="841"/>
      <c r="AU266" s="841"/>
      <c r="AV266" s="841"/>
      <c r="AW266" s="841"/>
      <c r="AX266" s="841"/>
      <c r="AY266" s="842"/>
      <c r="AZ266" s="530" t="s">
        <v>0</v>
      </c>
      <c r="BA266" s="576"/>
    </row>
    <row r="267" spans="1:53" ht="21" customHeight="1" thickBot="1">
      <c r="A267" s="827"/>
      <c r="B267" s="836"/>
      <c r="C267" s="836"/>
      <c r="D267" s="836"/>
      <c r="E267" s="836"/>
      <c r="F267" s="836"/>
      <c r="G267" s="836"/>
      <c r="H267" s="836"/>
      <c r="I267" s="836"/>
      <c r="J267" s="836"/>
      <c r="K267" s="836"/>
      <c r="L267" s="836"/>
      <c r="M267" s="846"/>
      <c r="N267" s="847"/>
      <c r="O267" s="847"/>
      <c r="P267" s="847"/>
      <c r="Q267" s="847"/>
      <c r="R267" s="847"/>
      <c r="S267" s="847"/>
      <c r="T267" s="847"/>
      <c r="U267" s="847"/>
      <c r="V267" s="847"/>
      <c r="W267" s="847"/>
      <c r="X267" s="848"/>
      <c r="Y267" s="577"/>
      <c r="Z267" s="578"/>
      <c r="AB267" s="827"/>
      <c r="AC267" s="836"/>
      <c r="AD267" s="836"/>
      <c r="AE267" s="836"/>
      <c r="AF267" s="836"/>
      <c r="AG267" s="836"/>
      <c r="AH267" s="836"/>
      <c r="AI267" s="836"/>
      <c r="AJ267" s="836"/>
      <c r="AK267" s="836"/>
      <c r="AL267" s="836"/>
      <c r="AM267" s="836"/>
      <c r="AN267" s="846"/>
      <c r="AO267" s="847"/>
      <c r="AP267" s="847"/>
      <c r="AQ267" s="847"/>
      <c r="AR267" s="847"/>
      <c r="AS267" s="847"/>
      <c r="AT267" s="847"/>
      <c r="AU267" s="847"/>
      <c r="AV267" s="847"/>
      <c r="AW267" s="847"/>
      <c r="AX267" s="847"/>
      <c r="AY267" s="848"/>
      <c r="AZ267" s="577"/>
      <c r="BA267" s="578"/>
    </row>
    <row r="268" spans="1:53" ht="21" customHeight="1">
      <c r="A268" s="827"/>
      <c r="B268" s="836"/>
      <c r="C268" s="836"/>
      <c r="D268" s="836"/>
      <c r="E268" s="836"/>
      <c r="F268" s="836"/>
      <c r="G268" s="836"/>
      <c r="H268" s="836"/>
      <c r="I268" s="836"/>
      <c r="J268" s="836"/>
      <c r="K268" s="836"/>
      <c r="L268" s="836"/>
      <c r="M268" s="777" t="str">
        <f>M215</f>
        <v xml:space="preserve"> +M EAF KFL ZT 0 R009</v>
      </c>
      <c r="N268" s="841"/>
      <c r="O268" s="841"/>
      <c r="P268" s="841"/>
      <c r="Q268" s="841"/>
      <c r="R268" s="841"/>
      <c r="S268" s="841"/>
      <c r="T268" s="841"/>
      <c r="U268" s="841"/>
      <c r="V268" s="841"/>
      <c r="W268" s="841"/>
      <c r="X268" s="842"/>
      <c r="Y268" s="580">
        <f>Y215</f>
        <v>1</v>
      </c>
      <c r="Z268" s="824"/>
      <c r="AB268" s="827"/>
      <c r="AC268" s="836"/>
      <c r="AD268" s="836"/>
      <c r="AE268" s="836"/>
      <c r="AF268" s="836"/>
      <c r="AG268" s="836"/>
      <c r="AH268" s="836"/>
      <c r="AI268" s="836"/>
      <c r="AJ268" s="836"/>
      <c r="AK268" s="836"/>
      <c r="AL268" s="836"/>
      <c r="AM268" s="836"/>
      <c r="AN268" s="777" t="str">
        <f>M268</f>
        <v xml:space="preserve"> +M EAF KFL ZT 0 R009</v>
      </c>
      <c r="AO268" s="841"/>
      <c r="AP268" s="841"/>
      <c r="AQ268" s="841"/>
      <c r="AR268" s="841"/>
      <c r="AS268" s="841"/>
      <c r="AT268" s="841"/>
      <c r="AU268" s="841"/>
      <c r="AV268" s="841"/>
      <c r="AW268" s="841"/>
      <c r="AX268" s="841"/>
      <c r="AY268" s="842"/>
      <c r="AZ268" s="580">
        <f>AZ215</f>
        <v>1</v>
      </c>
      <c r="BA268" s="824"/>
    </row>
    <row r="269" spans="1:53" ht="21" customHeight="1" thickBot="1">
      <c r="A269" s="827"/>
      <c r="B269" s="836"/>
      <c r="C269" s="836"/>
      <c r="D269" s="836"/>
      <c r="E269" s="836"/>
      <c r="F269" s="836"/>
      <c r="G269" s="836"/>
      <c r="H269" s="836"/>
      <c r="I269" s="836"/>
      <c r="J269" s="836"/>
      <c r="K269" s="836"/>
      <c r="L269" s="836"/>
      <c r="M269" s="846"/>
      <c r="N269" s="847"/>
      <c r="O269" s="847"/>
      <c r="P269" s="847"/>
      <c r="Q269" s="847"/>
      <c r="R269" s="847"/>
      <c r="S269" s="847"/>
      <c r="T269" s="847"/>
      <c r="U269" s="847"/>
      <c r="V269" s="847"/>
      <c r="W269" s="847"/>
      <c r="X269" s="848"/>
      <c r="Y269" s="827"/>
      <c r="Z269" s="828"/>
      <c r="AB269" s="827"/>
      <c r="AC269" s="836"/>
      <c r="AD269" s="836"/>
      <c r="AE269" s="836"/>
      <c r="AF269" s="836"/>
      <c r="AG269" s="836"/>
      <c r="AH269" s="836"/>
      <c r="AI269" s="836"/>
      <c r="AJ269" s="836"/>
      <c r="AK269" s="836"/>
      <c r="AL269" s="836"/>
      <c r="AM269" s="836"/>
      <c r="AN269" s="846"/>
      <c r="AO269" s="847"/>
      <c r="AP269" s="847"/>
      <c r="AQ269" s="847"/>
      <c r="AR269" s="847"/>
      <c r="AS269" s="847"/>
      <c r="AT269" s="847"/>
      <c r="AU269" s="847"/>
      <c r="AV269" s="847"/>
      <c r="AW269" s="847"/>
      <c r="AX269" s="847"/>
      <c r="AY269" s="848"/>
      <c r="AZ269" s="827"/>
      <c r="BA269" s="828"/>
    </row>
    <row r="270" spans="1:53" ht="24" customHeight="1" thickBot="1">
      <c r="A270" s="504" t="s">
        <v>35</v>
      </c>
      <c r="B270" s="505"/>
      <c r="C270" s="505"/>
      <c r="D270" s="762"/>
      <c r="E270" s="763"/>
      <c r="F270" s="763"/>
      <c r="G270" s="763"/>
      <c r="H270" s="763"/>
      <c r="I270" s="763"/>
      <c r="J270" s="763"/>
      <c r="K270" s="763"/>
      <c r="L270" s="764"/>
      <c r="M270" s="776" t="str">
        <f>M217</f>
        <v xml:space="preserve"> =KAA Rangierverteiler</v>
      </c>
      <c r="N270" s="854"/>
      <c r="O270" s="854"/>
      <c r="P270" s="854"/>
      <c r="Q270" s="854"/>
      <c r="R270" s="854"/>
      <c r="S270" s="854"/>
      <c r="T270" s="854"/>
      <c r="U270" s="854"/>
      <c r="V270" s="854"/>
      <c r="W270" s="854"/>
      <c r="X270" s="855"/>
      <c r="Y270" s="833"/>
      <c r="Z270" s="834"/>
      <c r="AB270" s="504" t="s">
        <v>35</v>
      </c>
      <c r="AC270" s="505"/>
      <c r="AD270" s="505"/>
      <c r="AE270" s="762"/>
      <c r="AF270" s="763"/>
      <c r="AG270" s="763"/>
      <c r="AH270" s="763"/>
      <c r="AI270" s="763"/>
      <c r="AJ270" s="763"/>
      <c r="AK270" s="763"/>
      <c r="AL270" s="763"/>
      <c r="AM270" s="764"/>
      <c r="AN270" s="776" t="str">
        <f>AN217</f>
        <v xml:space="preserve"> =KAA Rangierverteiler</v>
      </c>
      <c r="AO270" s="854"/>
      <c r="AP270" s="854"/>
      <c r="AQ270" s="854"/>
      <c r="AR270" s="854"/>
      <c r="AS270" s="854"/>
      <c r="AT270" s="854"/>
      <c r="AU270" s="854"/>
      <c r="AV270" s="854"/>
      <c r="AW270" s="854"/>
      <c r="AX270" s="854"/>
      <c r="AY270" s="855"/>
      <c r="AZ270" s="833"/>
      <c r="BA270" s="834"/>
    </row>
    <row r="271" spans="1:53" ht="24" customHeight="1" thickBot="1">
      <c r="A271" s="510" t="s">
        <v>36</v>
      </c>
      <c r="B271" s="511"/>
      <c r="C271" s="511"/>
      <c r="D271" s="762"/>
      <c r="E271" s="763"/>
      <c r="F271" s="763"/>
      <c r="G271" s="763"/>
      <c r="H271" s="763"/>
      <c r="I271" s="763"/>
      <c r="J271" s="763"/>
      <c r="K271" s="763"/>
      <c r="L271" s="764"/>
      <c r="M271" s="512" t="s">
        <v>37</v>
      </c>
      <c r="N271" s="539" t="s">
        <v>38</v>
      </c>
      <c r="O271" s="540"/>
      <c r="P271" s="516">
        <f>IF(AQ218&gt;0,AQ218+20," ")</f>
        <v>201</v>
      </c>
      <c r="Q271" s="517"/>
      <c r="R271" s="517"/>
      <c r="S271" s="765" t="s">
        <v>39</v>
      </c>
      <c r="T271" s="766"/>
      <c r="U271" s="516">
        <f>IF(P271&gt;0,P271+19," ")</f>
        <v>220</v>
      </c>
      <c r="V271" s="517"/>
      <c r="W271" s="517"/>
      <c r="X271" s="521"/>
      <c r="Y271" s="522"/>
      <c r="Z271" s="523"/>
      <c r="AB271" s="510" t="s">
        <v>36</v>
      </c>
      <c r="AC271" s="511"/>
      <c r="AD271" s="511"/>
      <c r="AE271" s="762"/>
      <c r="AF271" s="763"/>
      <c r="AG271" s="763"/>
      <c r="AH271" s="763"/>
      <c r="AI271" s="763"/>
      <c r="AJ271" s="763"/>
      <c r="AK271" s="763"/>
      <c r="AL271" s="763"/>
      <c r="AM271" s="764"/>
      <c r="AN271" s="512" t="s">
        <v>37</v>
      </c>
      <c r="AO271" s="539" t="s">
        <v>38</v>
      </c>
      <c r="AP271" s="540"/>
      <c r="AQ271" s="516">
        <f>IF(P271&gt;0,P271+20," ")</f>
        <v>221</v>
      </c>
      <c r="AR271" s="517"/>
      <c r="AS271" s="517"/>
      <c r="AT271" s="765" t="s">
        <v>39</v>
      </c>
      <c r="AU271" s="766"/>
      <c r="AV271" s="516">
        <f>IF(AQ271&gt;0,AQ271+19," ")</f>
        <v>240</v>
      </c>
      <c r="AW271" s="517"/>
      <c r="AX271" s="517"/>
      <c r="AY271" s="521"/>
      <c r="AZ271" s="522"/>
      <c r="BA271" s="523"/>
    </row>
    <row r="272" spans="1:53" ht="24" customHeight="1" thickBot="1">
      <c r="A272" s="510" t="s">
        <v>40</v>
      </c>
      <c r="B272" s="511"/>
      <c r="C272" s="511"/>
      <c r="D272" s="762"/>
      <c r="E272" s="763"/>
      <c r="F272" s="763"/>
      <c r="G272" s="763"/>
      <c r="H272" s="763"/>
      <c r="I272" s="763"/>
      <c r="J272" s="763"/>
      <c r="K272" s="763"/>
      <c r="L272" s="764"/>
      <c r="M272" s="513"/>
      <c r="N272" s="530" t="s">
        <v>41</v>
      </c>
      <c r="O272" s="531"/>
      <c r="P272" s="534" t="s">
        <v>42</v>
      </c>
      <c r="Q272" s="535"/>
      <c r="R272" s="535"/>
      <c r="S272" s="535"/>
      <c r="T272" s="535"/>
      <c r="U272" s="535"/>
      <c r="V272" s="535"/>
      <c r="W272" s="536"/>
      <c r="X272" s="524"/>
      <c r="Y272" s="525"/>
      <c r="Z272" s="526"/>
      <c r="AB272" s="510" t="s">
        <v>40</v>
      </c>
      <c r="AC272" s="511"/>
      <c r="AD272" s="511"/>
      <c r="AE272" s="762"/>
      <c r="AF272" s="763"/>
      <c r="AG272" s="763"/>
      <c r="AH272" s="763"/>
      <c r="AI272" s="763"/>
      <c r="AJ272" s="763"/>
      <c r="AK272" s="763"/>
      <c r="AL272" s="763"/>
      <c r="AM272" s="764"/>
      <c r="AN272" s="513"/>
      <c r="AO272" s="530" t="s">
        <v>41</v>
      </c>
      <c r="AP272" s="531"/>
      <c r="AQ272" s="534" t="s">
        <v>42</v>
      </c>
      <c r="AR272" s="535"/>
      <c r="AS272" s="535"/>
      <c r="AT272" s="535"/>
      <c r="AU272" s="535"/>
      <c r="AV272" s="535"/>
      <c r="AW272" s="535"/>
      <c r="AX272" s="536"/>
      <c r="AY272" s="524"/>
      <c r="AZ272" s="525"/>
      <c r="BA272" s="526"/>
    </row>
    <row r="273" spans="1:53" ht="24" customHeight="1">
      <c r="A273" s="649" t="s">
        <v>53</v>
      </c>
      <c r="B273" s="650"/>
      <c r="C273" s="650"/>
      <c r="D273" s="651"/>
      <c r="E273" s="547" t="s">
        <v>44</v>
      </c>
      <c r="F273" s="548"/>
      <c r="G273" s="470" t="s">
        <v>45</v>
      </c>
      <c r="H273" s="551"/>
      <c r="I273" s="551"/>
      <c r="J273" s="551"/>
      <c r="K273" s="551"/>
      <c r="L273" s="552"/>
      <c r="M273" s="514"/>
      <c r="N273" s="532"/>
      <c r="O273" s="533"/>
      <c r="P273" s="553" t="s">
        <v>2</v>
      </c>
      <c r="Q273" s="554"/>
      <c r="R273" s="554" t="s">
        <v>46</v>
      </c>
      <c r="S273" s="554"/>
      <c r="T273" s="557" t="s">
        <v>2</v>
      </c>
      <c r="U273" s="554"/>
      <c r="V273" s="554" t="s">
        <v>46</v>
      </c>
      <c r="W273" s="559"/>
      <c r="X273" s="527"/>
      <c r="Y273" s="528"/>
      <c r="Z273" s="529"/>
      <c r="AB273" s="649" t="s">
        <v>53</v>
      </c>
      <c r="AC273" s="650"/>
      <c r="AD273" s="650"/>
      <c r="AE273" s="651"/>
      <c r="AF273" s="547" t="s">
        <v>44</v>
      </c>
      <c r="AG273" s="548"/>
      <c r="AH273" s="470" t="s">
        <v>45</v>
      </c>
      <c r="AI273" s="551"/>
      <c r="AJ273" s="551"/>
      <c r="AK273" s="551"/>
      <c r="AL273" s="551"/>
      <c r="AM273" s="552"/>
      <c r="AN273" s="514"/>
      <c r="AO273" s="532"/>
      <c r="AP273" s="533"/>
      <c r="AQ273" s="553" t="s">
        <v>2</v>
      </c>
      <c r="AR273" s="554"/>
      <c r="AS273" s="554" t="s">
        <v>46</v>
      </c>
      <c r="AT273" s="554"/>
      <c r="AU273" s="557" t="s">
        <v>2</v>
      </c>
      <c r="AV273" s="554"/>
      <c r="AW273" s="554" t="s">
        <v>46</v>
      </c>
      <c r="AX273" s="559"/>
      <c r="AY273" s="527"/>
      <c r="AZ273" s="528"/>
      <c r="BA273" s="529"/>
    </row>
    <row r="274" spans="1:53" ht="24" customHeight="1" thickBot="1">
      <c r="A274" s="652"/>
      <c r="B274" s="653"/>
      <c r="C274" s="653"/>
      <c r="D274" s="654"/>
      <c r="E274" s="549"/>
      <c r="F274" s="550"/>
      <c r="G274" s="537" t="s">
        <v>46</v>
      </c>
      <c r="H274" s="538"/>
      <c r="I274" s="537" t="s">
        <v>47</v>
      </c>
      <c r="J274" s="561"/>
      <c r="K274" s="562"/>
      <c r="L274" s="563"/>
      <c r="M274" s="515"/>
      <c r="N274" s="564">
        <f>Y268</f>
        <v>1</v>
      </c>
      <c r="O274" s="565"/>
      <c r="P274" s="555"/>
      <c r="Q274" s="556"/>
      <c r="R274" s="556"/>
      <c r="S274" s="556"/>
      <c r="T274" s="558"/>
      <c r="U274" s="556"/>
      <c r="V274" s="556"/>
      <c r="W274" s="560"/>
      <c r="X274" s="587" t="s">
        <v>5</v>
      </c>
      <c r="Y274" s="588"/>
      <c r="Z274" s="589"/>
      <c r="AB274" s="652"/>
      <c r="AC274" s="653"/>
      <c r="AD274" s="653"/>
      <c r="AE274" s="654"/>
      <c r="AF274" s="549"/>
      <c r="AG274" s="550"/>
      <c r="AH274" s="537" t="s">
        <v>46</v>
      </c>
      <c r="AI274" s="538"/>
      <c r="AJ274" s="537" t="s">
        <v>47</v>
      </c>
      <c r="AK274" s="561"/>
      <c r="AL274" s="562"/>
      <c r="AM274" s="563"/>
      <c r="AN274" s="515"/>
      <c r="AO274" s="564">
        <f>AZ268</f>
        <v>1</v>
      </c>
      <c r="AP274" s="565"/>
      <c r="AQ274" s="555"/>
      <c r="AR274" s="556"/>
      <c r="AS274" s="556"/>
      <c r="AT274" s="556"/>
      <c r="AU274" s="558"/>
      <c r="AV274" s="556"/>
      <c r="AW274" s="556"/>
      <c r="AX274" s="560"/>
      <c r="AY274" s="587" t="s">
        <v>5</v>
      </c>
      <c r="AZ274" s="588"/>
      <c r="BA274" s="589"/>
    </row>
    <row r="275" spans="1:53" ht="14.25" customHeight="1">
      <c r="A275" s="724"/>
      <c r="B275" s="767"/>
      <c r="C275" s="767"/>
      <c r="D275" s="767"/>
      <c r="E275" s="216"/>
      <c r="F275" s="139" t="str">
        <f t="shared" ref="F275:F314" si="205">IF(E275&gt;0," -"," ")</f>
        <v xml:space="preserve"> </v>
      </c>
      <c r="G275" s="217"/>
      <c r="H275" s="218"/>
      <c r="I275" s="219"/>
      <c r="J275" s="219"/>
      <c r="K275" s="182"/>
      <c r="L275" s="179"/>
      <c r="M275" s="721"/>
      <c r="N275" s="579">
        <f>IF(P271&gt;0,P271," ")</f>
        <v>201</v>
      </c>
      <c r="O275" s="145" t="s">
        <v>14</v>
      </c>
      <c r="P275" s="293"/>
      <c r="Q275" s="139" t="str">
        <f t="shared" ref="Q275:Q314" si="206">IF(P275&gt;0," -"," ")</f>
        <v xml:space="preserve"> </v>
      </c>
      <c r="R275" s="146"/>
      <c r="S275" s="220"/>
      <c r="T275" s="293"/>
      <c r="U275" s="139" t="str">
        <f t="shared" ref="U275:U314" si="207">IF(T275&gt;0," -"," ")</f>
        <v xml:space="preserve"> </v>
      </c>
      <c r="V275" s="146"/>
      <c r="W275" s="220"/>
      <c r="X275" s="756"/>
      <c r="Y275" s="757"/>
      <c r="Z275" s="758"/>
      <c r="AB275" s="773"/>
      <c r="AC275" s="774"/>
      <c r="AD275" s="774"/>
      <c r="AE275" s="775"/>
      <c r="AF275" s="216"/>
      <c r="AG275" s="139" t="str">
        <f t="shared" ref="AG275:AG314" si="208">IF(AF275&gt;0," -"," ")</f>
        <v xml:space="preserve"> </v>
      </c>
      <c r="AH275" s="217"/>
      <c r="AI275" s="218"/>
      <c r="AJ275" s="219"/>
      <c r="AK275" s="219"/>
      <c r="AL275" s="182"/>
      <c r="AM275" s="179"/>
      <c r="AN275" s="721"/>
      <c r="AO275" s="579">
        <f>IF(AQ271&gt;0,AQ271," ")</f>
        <v>221</v>
      </c>
      <c r="AP275" s="145" t="s">
        <v>14</v>
      </c>
      <c r="AQ275" s="293"/>
      <c r="AR275" s="139" t="str">
        <f t="shared" ref="AR275:AR314" si="209">IF(AQ275&gt;0," -"," ")</f>
        <v xml:space="preserve"> </v>
      </c>
      <c r="AS275" s="146"/>
      <c r="AT275" s="220"/>
      <c r="AU275" s="293"/>
      <c r="AV275" s="139" t="str">
        <f t="shared" ref="AV275:AV314" si="210">IF(AU275&gt;0," -"," ")</f>
        <v xml:space="preserve"> </v>
      </c>
      <c r="AW275" s="146"/>
      <c r="AX275" s="220"/>
      <c r="AY275" s="756"/>
      <c r="AZ275" s="757"/>
      <c r="BA275" s="758"/>
    </row>
    <row r="276" spans="1:53" ht="14.25" customHeight="1">
      <c r="A276" s="768"/>
      <c r="B276" s="769"/>
      <c r="C276" s="769"/>
      <c r="D276" s="769"/>
      <c r="E276" s="222"/>
      <c r="F276" s="150" t="str">
        <f t="shared" si="205"/>
        <v xml:space="preserve"> </v>
      </c>
      <c r="G276" s="223"/>
      <c r="H276" s="224"/>
      <c r="I276" s="225"/>
      <c r="J276" s="225"/>
      <c r="K276" s="226"/>
      <c r="L276" s="180"/>
      <c r="M276" s="772"/>
      <c r="N276" s="474"/>
      <c r="O276" s="156" t="s">
        <v>15</v>
      </c>
      <c r="P276" s="294"/>
      <c r="Q276" s="150" t="str">
        <f t="shared" si="206"/>
        <v xml:space="preserve"> </v>
      </c>
      <c r="R276" s="223"/>
      <c r="S276" s="227"/>
      <c r="T276" s="294"/>
      <c r="U276" s="150" t="str">
        <f t="shared" si="207"/>
        <v xml:space="preserve"> </v>
      </c>
      <c r="V276" s="223"/>
      <c r="W276" s="227"/>
      <c r="X276" s="741"/>
      <c r="Y276" s="742"/>
      <c r="Z276" s="743"/>
      <c r="AB276" s="744"/>
      <c r="AC276" s="745"/>
      <c r="AD276" s="745"/>
      <c r="AE276" s="746"/>
      <c r="AF276" s="222"/>
      <c r="AG276" s="150" t="str">
        <f t="shared" si="208"/>
        <v xml:space="preserve"> </v>
      </c>
      <c r="AH276" s="223"/>
      <c r="AI276" s="224"/>
      <c r="AJ276" s="225"/>
      <c r="AK276" s="225"/>
      <c r="AL276" s="226"/>
      <c r="AM276" s="180"/>
      <c r="AN276" s="772"/>
      <c r="AO276" s="474"/>
      <c r="AP276" s="156" t="s">
        <v>15</v>
      </c>
      <c r="AQ276" s="294"/>
      <c r="AR276" s="150" t="str">
        <f t="shared" si="209"/>
        <v xml:space="preserve"> </v>
      </c>
      <c r="AS276" s="223"/>
      <c r="AT276" s="227"/>
      <c r="AU276" s="294"/>
      <c r="AV276" s="150" t="str">
        <f t="shared" si="210"/>
        <v xml:space="preserve"> </v>
      </c>
      <c r="AW276" s="223"/>
      <c r="AX276" s="227"/>
      <c r="AY276" s="741"/>
      <c r="AZ276" s="742"/>
      <c r="BA276" s="743"/>
    </row>
    <row r="277" spans="1:53" ht="14.25" customHeight="1">
      <c r="A277" s="768"/>
      <c r="B277" s="769"/>
      <c r="C277" s="769"/>
      <c r="D277" s="769"/>
      <c r="E277" s="222"/>
      <c r="F277" s="150" t="str">
        <f t="shared" si="205"/>
        <v xml:space="preserve"> </v>
      </c>
      <c r="G277" s="223"/>
      <c r="H277" s="224"/>
      <c r="I277" s="225"/>
      <c r="J277" s="225"/>
      <c r="K277" s="226"/>
      <c r="L277" s="180"/>
      <c r="M277" s="772"/>
      <c r="N277" s="473">
        <f>IF(N275&gt;0,N275+1," ")</f>
        <v>202</v>
      </c>
      <c r="O277" s="156" t="s">
        <v>14</v>
      </c>
      <c r="P277" s="294"/>
      <c r="Q277" s="150" t="str">
        <f t="shared" si="206"/>
        <v xml:space="preserve"> </v>
      </c>
      <c r="R277" s="223"/>
      <c r="S277" s="227"/>
      <c r="T277" s="294"/>
      <c r="U277" s="150" t="str">
        <f t="shared" si="207"/>
        <v xml:space="preserve"> </v>
      </c>
      <c r="V277" s="223"/>
      <c r="W277" s="227"/>
      <c r="X277" s="741"/>
      <c r="Y277" s="742"/>
      <c r="Z277" s="743"/>
      <c r="AB277" s="744"/>
      <c r="AC277" s="745"/>
      <c r="AD277" s="745"/>
      <c r="AE277" s="746"/>
      <c r="AF277" s="222"/>
      <c r="AG277" s="150" t="str">
        <f t="shared" si="208"/>
        <v xml:space="preserve"> </v>
      </c>
      <c r="AH277" s="223"/>
      <c r="AI277" s="224"/>
      <c r="AJ277" s="225"/>
      <c r="AK277" s="225"/>
      <c r="AL277" s="226"/>
      <c r="AM277" s="180"/>
      <c r="AN277" s="772"/>
      <c r="AO277" s="473">
        <f>IF(AO275&gt;0,AO275+1," ")</f>
        <v>222</v>
      </c>
      <c r="AP277" s="156" t="s">
        <v>14</v>
      </c>
      <c r="AQ277" s="294"/>
      <c r="AR277" s="150" t="str">
        <f t="shared" si="209"/>
        <v xml:space="preserve"> </v>
      </c>
      <c r="AS277" s="223"/>
      <c r="AT277" s="227"/>
      <c r="AU277" s="294"/>
      <c r="AV277" s="150" t="str">
        <f t="shared" si="210"/>
        <v xml:space="preserve"> </v>
      </c>
      <c r="AW277" s="223"/>
      <c r="AX277" s="227"/>
      <c r="AY277" s="741"/>
      <c r="AZ277" s="742"/>
      <c r="BA277" s="743"/>
    </row>
    <row r="278" spans="1:53" ht="14.25" customHeight="1">
      <c r="A278" s="768"/>
      <c r="B278" s="769"/>
      <c r="C278" s="769"/>
      <c r="D278" s="769"/>
      <c r="E278" s="222"/>
      <c r="F278" s="150" t="str">
        <f t="shared" si="205"/>
        <v xml:space="preserve"> </v>
      </c>
      <c r="G278" s="223"/>
      <c r="H278" s="224"/>
      <c r="I278" s="225"/>
      <c r="J278" s="225"/>
      <c r="K278" s="226"/>
      <c r="L278" s="180"/>
      <c r="M278" s="772"/>
      <c r="N278" s="474"/>
      <c r="O278" s="156" t="s">
        <v>15</v>
      </c>
      <c r="P278" s="294"/>
      <c r="Q278" s="150" t="str">
        <f t="shared" si="206"/>
        <v xml:space="preserve"> </v>
      </c>
      <c r="R278" s="223"/>
      <c r="S278" s="227"/>
      <c r="T278" s="294"/>
      <c r="U278" s="150" t="str">
        <f t="shared" si="207"/>
        <v xml:space="preserve"> </v>
      </c>
      <c r="V278" s="223"/>
      <c r="W278" s="227"/>
      <c r="X278" s="741"/>
      <c r="Y278" s="742"/>
      <c r="Z278" s="743"/>
      <c r="AB278" s="744"/>
      <c r="AC278" s="745"/>
      <c r="AD278" s="745"/>
      <c r="AE278" s="746"/>
      <c r="AF278" s="222"/>
      <c r="AG278" s="150" t="str">
        <f t="shared" si="208"/>
        <v xml:space="preserve"> </v>
      </c>
      <c r="AH278" s="223"/>
      <c r="AI278" s="224"/>
      <c r="AJ278" s="225"/>
      <c r="AK278" s="225"/>
      <c r="AL278" s="226"/>
      <c r="AM278" s="180"/>
      <c r="AN278" s="772"/>
      <c r="AO278" s="474"/>
      <c r="AP278" s="156" t="s">
        <v>15</v>
      </c>
      <c r="AQ278" s="294"/>
      <c r="AR278" s="150" t="str">
        <f t="shared" si="209"/>
        <v xml:space="preserve"> </v>
      </c>
      <c r="AS278" s="223"/>
      <c r="AT278" s="227"/>
      <c r="AU278" s="294"/>
      <c r="AV278" s="150" t="str">
        <f t="shared" si="210"/>
        <v xml:space="preserve"> </v>
      </c>
      <c r="AW278" s="223"/>
      <c r="AX278" s="227"/>
      <c r="AY278" s="741"/>
      <c r="AZ278" s="742"/>
      <c r="BA278" s="743"/>
    </row>
    <row r="279" spans="1:53" ht="14.25" customHeight="1">
      <c r="A279" s="768"/>
      <c r="B279" s="769"/>
      <c r="C279" s="769"/>
      <c r="D279" s="769"/>
      <c r="E279" s="222"/>
      <c r="F279" s="150" t="str">
        <f t="shared" si="205"/>
        <v xml:space="preserve"> </v>
      </c>
      <c r="G279" s="223"/>
      <c r="H279" s="224"/>
      <c r="I279" s="225"/>
      <c r="J279" s="225"/>
      <c r="K279" s="226"/>
      <c r="L279" s="180"/>
      <c r="M279" s="772"/>
      <c r="N279" s="473">
        <f>IF(N277&gt;0,N277+1," ")</f>
        <v>203</v>
      </c>
      <c r="O279" s="156" t="s">
        <v>14</v>
      </c>
      <c r="P279" s="294"/>
      <c r="Q279" s="150" t="str">
        <f t="shared" si="206"/>
        <v xml:space="preserve"> </v>
      </c>
      <c r="R279" s="223"/>
      <c r="S279" s="227"/>
      <c r="T279" s="294"/>
      <c r="U279" s="150" t="str">
        <f t="shared" si="207"/>
        <v xml:space="preserve"> </v>
      </c>
      <c r="V279" s="223"/>
      <c r="W279" s="227"/>
      <c r="X279" s="741"/>
      <c r="Y279" s="742"/>
      <c r="Z279" s="743"/>
      <c r="AB279" s="744"/>
      <c r="AC279" s="745"/>
      <c r="AD279" s="745"/>
      <c r="AE279" s="746"/>
      <c r="AF279" s="222"/>
      <c r="AG279" s="150" t="str">
        <f t="shared" si="208"/>
        <v xml:space="preserve"> </v>
      </c>
      <c r="AH279" s="223"/>
      <c r="AI279" s="224"/>
      <c r="AJ279" s="225"/>
      <c r="AK279" s="225"/>
      <c r="AL279" s="226"/>
      <c r="AM279" s="180"/>
      <c r="AN279" s="772"/>
      <c r="AO279" s="473">
        <f>IF(AO277&gt;0,AO277+1," ")</f>
        <v>223</v>
      </c>
      <c r="AP279" s="156" t="s">
        <v>14</v>
      </c>
      <c r="AQ279" s="294"/>
      <c r="AR279" s="150" t="str">
        <f t="shared" si="209"/>
        <v xml:space="preserve"> </v>
      </c>
      <c r="AS279" s="223"/>
      <c r="AT279" s="227"/>
      <c r="AU279" s="294"/>
      <c r="AV279" s="150" t="str">
        <f t="shared" si="210"/>
        <v xml:space="preserve"> </v>
      </c>
      <c r="AW279" s="223"/>
      <c r="AX279" s="227"/>
      <c r="AY279" s="741"/>
      <c r="AZ279" s="742"/>
      <c r="BA279" s="743"/>
    </row>
    <row r="280" spans="1:53" ht="14.25" customHeight="1">
      <c r="A280" s="768"/>
      <c r="B280" s="769"/>
      <c r="C280" s="769"/>
      <c r="D280" s="769"/>
      <c r="E280" s="222"/>
      <c r="F280" s="150" t="str">
        <f t="shared" si="205"/>
        <v xml:space="preserve"> </v>
      </c>
      <c r="G280" s="223"/>
      <c r="H280" s="224"/>
      <c r="I280" s="226"/>
      <c r="J280" s="225"/>
      <c r="K280" s="226"/>
      <c r="L280" s="180"/>
      <c r="M280" s="772"/>
      <c r="N280" s="474"/>
      <c r="O280" s="156" t="s">
        <v>15</v>
      </c>
      <c r="P280" s="294"/>
      <c r="Q280" s="150" t="str">
        <f t="shared" si="206"/>
        <v xml:space="preserve"> </v>
      </c>
      <c r="R280" s="223"/>
      <c r="S280" s="227"/>
      <c r="T280" s="294"/>
      <c r="U280" s="150" t="str">
        <f t="shared" si="207"/>
        <v xml:space="preserve"> </v>
      </c>
      <c r="V280" s="223"/>
      <c r="W280" s="227"/>
      <c r="X280" s="741"/>
      <c r="Y280" s="742"/>
      <c r="Z280" s="743"/>
      <c r="AB280" s="744"/>
      <c r="AC280" s="745"/>
      <c r="AD280" s="745"/>
      <c r="AE280" s="746"/>
      <c r="AF280" s="222"/>
      <c r="AG280" s="150" t="str">
        <f t="shared" si="208"/>
        <v xml:space="preserve"> </v>
      </c>
      <c r="AH280" s="223"/>
      <c r="AI280" s="224"/>
      <c r="AJ280" s="226"/>
      <c r="AK280" s="225"/>
      <c r="AL280" s="226"/>
      <c r="AM280" s="180"/>
      <c r="AN280" s="772"/>
      <c r="AO280" s="474"/>
      <c r="AP280" s="156" t="s">
        <v>15</v>
      </c>
      <c r="AQ280" s="294"/>
      <c r="AR280" s="150" t="str">
        <f t="shared" si="209"/>
        <v xml:space="preserve"> </v>
      </c>
      <c r="AS280" s="223"/>
      <c r="AT280" s="227"/>
      <c r="AU280" s="294"/>
      <c r="AV280" s="150" t="str">
        <f t="shared" si="210"/>
        <v xml:space="preserve"> </v>
      </c>
      <c r="AW280" s="223"/>
      <c r="AX280" s="227"/>
      <c r="AY280" s="741"/>
      <c r="AZ280" s="742"/>
      <c r="BA280" s="743"/>
    </row>
    <row r="281" spans="1:53" ht="14.25" customHeight="1">
      <c r="A281" s="768"/>
      <c r="B281" s="769"/>
      <c r="C281" s="769"/>
      <c r="D281" s="769"/>
      <c r="E281" s="222"/>
      <c r="F281" s="150" t="str">
        <f t="shared" si="205"/>
        <v xml:space="preserve"> </v>
      </c>
      <c r="G281" s="223"/>
      <c r="H281" s="224"/>
      <c r="I281" s="226"/>
      <c r="J281" s="225"/>
      <c r="K281" s="226"/>
      <c r="L281" s="180"/>
      <c r="M281" s="772"/>
      <c r="N281" s="473">
        <f t="shared" ref="N281" si="211">IF(N279&gt;0,N279+1," ")</f>
        <v>204</v>
      </c>
      <c r="O281" s="156" t="s">
        <v>14</v>
      </c>
      <c r="P281" s="294"/>
      <c r="Q281" s="150" t="str">
        <f t="shared" si="206"/>
        <v xml:space="preserve"> </v>
      </c>
      <c r="R281" s="223"/>
      <c r="S281" s="227"/>
      <c r="T281" s="294"/>
      <c r="U281" s="150" t="str">
        <f t="shared" si="207"/>
        <v xml:space="preserve"> </v>
      </c>
      <c r="V281" s="223"/>
      <c r="W281" s="227"/>
      <c r="X281" s="741"/>
      <c r="Y281" s="742"/>
      <c r="Z281" s="743"/>
      <c r="AB281" s="744"/>
      <c r="AC281" s="745"/>
      <c r="AD281" s="745"/>
      <c r="AE281" s="746"/>
      <c r="AF281" s="222"/>
      <c r="AG281" s="150" t="str">
        <f t="shared" si="208"/>
        <v xml:space="preserve"> </v>
      </c>
      <c r="AH281" s="223"/>
      <c r="AI281" s="224"/>
      <c r="AJ281" s="226"/>
      <c r="AK281" s="225"/>
      <c r="AL281" s="226"/>
      <c r="AM281" s="180"/>
      <c r="AN281" s="772"/>
      <c r="AO281" s="473">
        <f t="shared" ref="AO281" si="212">IF(AO279&gt;0,AO279+1," ")</f>
        <v>224</v>
      </c>
      <c r="AP281" s="156" t="s">
        <v>14</v>
      </c>
      <c r="AQ281" s="294"/>
      <c r="AR281" s="150" t="str">
        <f t="shared" si="209"/>
        <v xml:space="preserve"> </v>
      </c>
      <c r="AS281" s="223"/>
      <c r="AT281" s="227"/>
      <c r="AU281" s="294"/>
      <c r="AV281" s="150" t="str">
        <f t="shared" si="210"/>
        <v xml:space="preserve"> </v>
      </c>
      <c r="AW281" s="223"/>
      <c r="AX281" s="227"/>
      <c r="AY281" s="741"/>
      <c r="AZ281" s="742"/>
      <c r="BA281" s="743"/>
    </row>
    <row r="282" spans="1:53" ht="14.25" customHeight="1">
      <c r="A282" s="768"/>
      <c r="B282" s="769"/>
      <c r="C282" s="769"/>
      <c r="D282" s="769"/>
      <c r="E282" s="222"/>
      <c r="F282" s="150" t="str">
        <f t="shared" si="205"/>
        <v xml:space="preserve"> </v>
      </c>
      <c r="G282" s="223"/>
      <c r="H282" s="224"/>
      <c r="I282" s="226"/>
      <c r="J282" s="225"/>
      <c r="K282" s="226"/>
      <c r="L282" s="180"/>
      <c r="M282" s="772"/>
      <c r="N282" s="474"/>
      <c r="O282" s="156" t="s">
        <v>15</v>
      </c>
      <c r="P282" s="294"/>
      <c r="Q282" s="150" t="str">
        <f t="shared" si="206"/>
        <v xml:space="preserve"> </v>
      </c>
      <c r="R282" s="223"/>
      <c r="S282" s="227"/>
      <c r="T282" s="294"/>
      <c r="U282" s="150" t="str">
        <f t="shared" si="207"/>
        <v xml:space="preserve"> </v>
      </c>
      <c r="V282" s="223"/>
      <c r="W282" s="227"/>
      <c r="X282" s="741"/>
      <c r="Y282" s="742"/>
      <c r="Z282" s="743"/>
      <c r="AB282" s="744"/>
      <c r="AC282" s="745"/>
      <c r="AD282" s="745"/>
      <c r="AE282" s="746"/>
      <c r="AF282" s="222"/>
      <c r="AG282" s="150" t="str">
        <f t="shared" si="208"/>
        <v xml:space="preserve"> </v>
      </c>
      <c r="AH282" s="223"/>
      <c r="AI282" s="224"/>
      <c r="AJ282" s="226"/>
      <c r="AK282" s="225"/>
      <c r="AL282" s="226"/>
      <c r="AM282" s="180"/>
      <c r="AN282" s="772"/>
      <c r="AO282" s="474"/>
      <c r="AP282" s="156" t="s">
        <v>15</v>
      </c>
      <c r="AQ282" s="294"/>
      <c r="AR282" s="150" t="str">
        <f t="shared" si="209"/>
        <v xml:space="preserve"> </v>
      </c>
      <c r="AS282" s="223"/>
      <c r="AT282" s="227"/>
      <c r="AU282" s="294"/>
      <c r="AV282" s="150" t="str">
        <f t="shared" si="210"/>
        <v xml:space="preserve"> </v>
      </c>
      <c r="AW282" s="223"/>
      <c r="AX282" s="227"/>
      <c r="AY282" s="741"/>
      <c r="AZ282" s="742"/>
      <c r="BA282" s="743"/>
    </row>
    <row r="283" spans="1:53" ht="14.25" customHeight="1">
      <c r="A283" s="768"/>
      <c r="B283" s="769"/>
      <c r="C283" s="769"/>
      <c r="D283" s="769"/>
      <c r="E283" s="222"/>
      <c r="F283" s="150" t="str">
        <f t="shared" si="205"/>
        <v xml:space="preserve"> </v>
      </c>
      <c r="G283" s="223"/>
      <c r="H283" s="224"/>
      <c r="I283" s="226"/>
      <c r="J283" s="225"/>
      <c r="K283" s="226"/>
      <c r="L283" s="180"/>
      <c r="M283" s="772"/>
      <c r="N283" s="473">
        <f t="shared" ref="N283" si="213">IF(N281&gt;0,N281+1," ")</f>
        <v>205</v>
      </c>
      <c r="O283" s="156" t="s">
        <v>14</v>
      </c>
      <c r="P283" s="294"/>
      <c r="Q283" s="150" t="str">
        <f t="shared" si="206"/>
        <v xml:space="preserve"> </v>
      </c>
      <c r="R283" s="223"/>
      <c r="S283" s="227"/>
      <c r="T283" s="294"/>
      <c r="U283" s="150" t="str">
        <f t="shared" si="207"/>
        <v xml:space="preserve"> </v>
      </c>
      <c r="V283" s="223"/>
      <c r="W283" s="227"/>
      <c r="X283" s="741"/>
      <c r="Y283" s="742"/>
      <c r="Z283" s="743"/>
      <c r="AB283" s="744"/>
      <c r="AC283" s="745"/>
      <c r="AD283" s="745"/>
      <c r="AE283" s="746"/>
      <c r="AF283" s="222"/>
      <c r="AG283" s="150" t="str">
        <f t="shared" si="208"/>
        <v xml:space="preserve"> </v>
      </c>
      <c r="AH283" s="223"/>
      <c r="AI283" s="224"/>
      <c r="AJ283" s="226"/>
      <c r="AK283" s="225"/>
      <c r="AL283" s="226"/>
      <c r="AM283" s="180"/>
      <c r="AN283" s="772"/>
      <c r="AO283" s="473">
        <f t="shared" ref="AO283" si="214">IF(AO281&gt;0,AO281+1," ")</f>
        <v>225</v>
      </c>
      <c r="AP283" s="156" t="s">
        <v>14</v>
      </c>
      <c r="AQ283" s="294"/>
      <c r="AR283" s="150" t="str">
        <f t="shared" si="209"/>
        <v xml:space="preserve"> </v>
      </c>
      <c r="AS283" s="223"/>
      <c r="AT283" s="227"/>
      <c r="AU283" s="294"/>
      <c r="AV283" s="150" t="str">
        <f t="shared" si="210"/>
        <v xml:space="preserve"> </v>
      </c>
      <c r="AW283" s="223"/>
      <c r="AX283" s="227"/>
      <c r="AY283" s="741"/>
      <c r="AZ283" s="742"/>
      <c r="BA283" s="743"/>
    </row>
    <row r="284" spans="1:53" ht="14.25" customHeight="1">
      <c r="A284" s="768"/>
      <c r="B284" s="769"/>
      <c r="C284" s="769"/>
      <c r="D284" s="769"/>
      <c r="E284" s="222"/>
      <c r="F284" s="150" t="str">
        <f t="shared" si="205"/>
        <v xml:space="preserve"> </v>
      </c>
      <c r="G284" s="223"/>
      <c r="H284" s="224"/>
      <c r="I284" s="226"/>
      <c r="J284" s="225"/>
      <c r="K284" s="226"/>
      <c r="L284" s="180"/>
      <c r="M284" s="772"/>
      <c r="N284" s="474"/>
      <c r="O284" s="158" t="s">
        <v>15</v>
      </c>
      <c r="P284" s="294"/>
      <c r="Q284" s="150" t="str">
        <f t="shared" si="206"/>
        <v xml:space="preserve"> </v>
      </c>
      <c r="R284" s="223"/>
      <c r="S284" s="227"/>
      <c r="T284" s="294"/>
      <c r="U284" s="150" t="str">
        <f t="shared" si="207"/>
        <v xml:space="preserve"> </v>
      </c>
      <c r="V284" s="223"/>
      <c r="W284" s="227"/>
      <c r="X284" s="741"/>
      <c r="Y284" s="742"/>
      <c r="Z284" s="743"/>
      <c r="AB284" s="744"/>
      <c r="AC284" s="745"/>
      <c r="AD284" s="745"/>
      <c r="AE284" s="746"/>
      <c r="AF284" s="222"/>
      <c r="AG284" s="150" t="str">
        <f t="shared" si="208"/>
        <v xml:space="preserve"> </v>
      </c>
      <c r="AH284" s="223"/>
      <c r="AI284" s="224"/>
      <c r="AJ284" s="226"/>
      <c r="AK284" s="225"/>
      <c r="AL284" s="226"/>
      <c r="AM284" s="180"/>
      <c r="AN284" s="772"/>
      <c r="AO284" s="474"/>
      <c r="AP284" s="158" t="s">
        <v>15</v>
      </c>
      <c r="AQ284" s="294"/>
      <c r="AR284" s="150" t="str">
        <f t="shared" si="209"/>
        <v xml:space="preserve"> </v>
      </c>
      <c r="AS284" s="223"/>
      <c r="AT284" s="227"/>
      <c r="AU284" s="294"/>
      <c r="AV284" s="150" t="str">
        <f t="shared" si="210"/>
        <v xml:space="preserve"> </v>
      </c>
      <c r="AW284" s="223"/>
      <c r="AX284" s="227"/>
      <c r="AY284" s="741"/>
      <c r="AZ284" s="742"/>
      <c r="BA284" s="743"/>
    </row>
    <row r="285" spans="1:53" ht="14.25" customHeight="1">
      <c r="A285" s="768"/>
      <c r="B285" s="769"/>
      <c r="C285" s="769"/>
      <c r="D285" s="769"/>
      <c r="E285" s="222"/>
      <c r="F285" s="150" t="str">
        <f t="shared" si="205"/>
        <v xml:space="preserve"> </v>
      </c>
      <c r="G285" s="223"/>
      <c r="H285" s="224"/>
      <c r="I285" s="228"/>
      <c r="J285" s="229"/>
      <c r="K285" s="226"/>
      <c r="L285" s="180"/>
      <c r="M285" s="772"/>
      <c r="N285" s="473">
        <f t="shared" ref="N285" si="215">IF(N283&gt;0,N283+1," ")</f>
        <v>206</v>
      </c>
      <c r="O285" s="158" t="s">
        <v>14</v>
      </c>
      <c r="P285" s="294"/>
      <c r="Q285" s="150" t="str">
        <f t="shared" si="206"/>
        <v xml:space="preserve"> </v>
      </c>
      <c r="R285" s="223"/>
      <c r="S285" s="227"/>
      <c r="T285" s="294"/>
      <c r="U285" s="150" t="str">
        <f t="shared" si="207"/>
        <v xml:space="preserve"> </v>
      </c>
      <c r="V285" s="223"/>
      <c r="W285" s="227"/>
      <c r="X285" s="741"/>
      <c r="Y285" s="742"/>
      <c r="Z285" s="743"/>
      <c r="AB285" s="744"/>
      <c r="AC285" s="745"/>
      <c r="AD285" s="745"/>
      <c r="AE285" s="746"/>
      <c r="AF285" s="222"/>
      <c r="AG285" s="150" t="str">
        <f t="shared" si="208"/>
        <v xml:space="preserve"> </v>
      </c>
      <c r="AH285" s="223"/>
      <c r="AI285" s="224"/>
      <c r="AJ285" s="228"/>
      <c r="AK285" s="229"/>
      <c r="AL285" s="226"/>
      <c r="AM285" s="180"/>
      <c r="AN285" s="772"/>
      <c r="AO285" s="473">
        <f t="shared" ref="AO285" si="216">IF(AO283&gt;0,AO283+1," ")</f>
        <v>226</v>
      </c>
      <c r="AP285" s="158" t="s">
        <v>14</v>
      </c>
      <c r="AQ285" s="294"/>
      <c r="AR285" s="150" t="str">
        <f t="shared" si="209"/>
        <v xml:space="preserve"> </v>
      </c>
      <c r="AS285" s="223"/>
      <c r="AT285" s="227"/>
      <c r="AU285" s="294"/>
      <c r="AV285" s="150" t="str">
        <f t="shared" si="210"/>
        <v xml:space="preserve"> </v>
      </c>
      <c r="AW285" s="223"/>
      <c r="AX285" s="227"/>
      <c r="AY285" s="741"/>
      <c r="AZ285" s="742"/>
      <c r="BA285" s="743"/>
    </row>
    <row r="286" spans="1:53" ht="14.25" customHeight="1">
      <c r="A286" s="768"/>
      <c r="B286" s="769"/>
      <c r="C286" s="769"/>
      <c r="D286" s="769"/>
      <c r="E286" s="222"/>
      <c r="F286" s="150" t="str">
        <f t="shared" si="205"/>
        <v xml:space="preserve"> </v>
      </c>
      <c r="G286" s="223"/>
      <c r="H286" s="250"/>
      <c r="I286" s="226"/>
      <c r="J286" s="230"/>
      <c r="K286" s="225"/>
      <c r="L286" s="180"/>
      <c r="M286" s="772"/>
      <c r="N286" s="474"/>
      <c r="O286" s="158" t="s">
        <v>15</v>
      </c>
      <c r="P286" s="294"/>
      <c r="Q286" s="150" t="str">
        <f t="shared" si="206"/>
        <v xml:space="preserve"> </v>
      </c>
      <c r="R286" s="223"/>
      <c r="S286" s="227"/>
      <c r="T286" s="294"/>
      <c r="U286" s="150" t="str">
        <f t="shared" si="207"/>
        <v xml:space="preserve"> </v>
      </c>
      <c r="V286" s="223"/>
      <c r="W286" s="227"/>
      <c r="X286" s="741"/>
      <c r="Y286" s="742"/>
      <c r="Z286" s="743"/>
      <c r="AB286" s="744"/>
      <c r="AC286" s="745"/>
      <c r="AD286" s="745"/>
      <c r="AE286" s="746"/>
      <c r="AF286" s="222"/>
      <c r="AG286" s="150" t="str">
        <f t="shared" si="208"/>
        <v xml:space="preserve"> </v>
      </c>
      <c r="AH286" s="223"/>
      <c r="AI286" s="250"/>
      <c r="AJ286" s="226"/>
      <c r="AK286" s="230"/>
      <c r="AL286" s="225"/>
      <c r="AM286" s="180"/>
      <c r="AN286" s="772"/>
      <c r="AO286" s="474"/>
      <c r="AP286" s="158" t="s">
        <v>15</v>
      </c>
      <c r="AQ286" s="294"/>
      <c r="AR286" s="150" t="str">
        <f t="shared" si="209"/>
        <v xml:space="preserve"> </v>
      </c>
      <c r="AS286" s="223"/>
      <c r="AT286" s="227"/>
      <c r="AU286" s="294"/>
      <c r="AV286" s="150" t="str">
        <f t="shared" si="210"/>
        <v xml:space="preserve"> </v>
      </c>
      <c r="AW286" s="223"/>
      <c r="AX286" s="227"/>
      <c r="AY286" s="741"/>
      <c r="AZ286" s="742"/>
      <c r="BA286" s="743"/>
    </row>
    <row r="287" spans="1:53" ht="14.25" customHeight="1">
      <c r="A287" s="768"/>
      <c r="B287" s="769"/>
      <c r="C287" s="769"/>
      <c r="D287" s="769"/>
      <c r="E287" s="222"/>
      <c r="F287" s="150" t="str">
        <f t="shared" si="205"/>
        <v xml:space="preserve"> </v>
      </c>
      <c r="G287" s="223"/>
      <c r="H287" s="250"/>
      <c r="I287" s="231"/>
      <c r="J287" s="232"/>
      <c r="K287" s="225"/>
      <c r="L287" s="180"/>
      <c r="M287" s="772"/>
      <c r="N287" s="473">
        <f t="shared" ref="N287" si="217">IF(N285&gt;0,N285+1," ")</f>
        <v>207</v>
      </c>
      <c r="O287" s="158" t="s">
        <v>14</v>
      </c>
      <c r="P287" s="294"/>
      <c r="Q287" s="150" t="str">
        <f t="shared" si="206"/>
        <v xml:space="preserve"> </v>
      </c>
      <c r="R287" s="223"/>
      <c r="S287" s="227"/>
      <c r="T287" s="294"/>
      <c r="U287" s="150" t="str">
        <f t="shared" si="207"/>
        <v xml:space="preserve"> </v>
      </c>
      <c r="V287" s="223"/>
      <c r="W287" s="227"/>
      <c r="X287" s="741"/>
      <c r="Y287" s="742"/>
      <c r="Z287" s="743"/>
      <c r="AB287" s="744"/>
      <c r="AC287" s="745"/>
      <c r="AD287" s="745"/>
      <c r="AE287" s="746"/>
      <c r="AF287" s="222"/>
      <c r="AG287" s="150" t="str">
        <f t="shared" si="208"/>
        <v xml:space="preserve"> </v>
      </c>
      <c r="AH287" s="223"/>
      <c r="AI287" s="250"/>
      <c r="AJ287" s="231"/>
      <c r="AK287" s="232"/>
      <c r="AL287" s="225"/>
      <c r="AM287" s="180"/>
      <c r="AN287" s="772"/>
      <c r="AO287" s="473">
        <f t="shared" ref="AO287" si="218">IF(AO285&gt;0,AO285+1," ")</f>
        <v>227</v>
      </c>
      <c r="AP287" s="158" t="s">
        <v>14</v>
      </c>
      <c r="AQ287" s="294"/>
      <c r="AR287" s="150" t="str">
        <f t="shared" si="209"/>
        <v xml:space="preserve"> </v>
      </c>
      <c r="AS287" s="223"/>
      <c r="AT287" s="227"/>
      <c r="AU287" s="294"/>
      <c r="AV287" s="150" t="str">
        <f t="shared" si="210"/>
        <v xml:space="preserve"> </v>
      </c>
      <c r="AW287" s="223"/>
      <c r="AX287" s="227"/>
      <c r="AY287" s="741"/>
      <c r="AZ287" s="742"/>
      <c r="BA287" s="743"/>
    </row>
    <row r="288" spans="1:53" ht="14.25" customHeight="1">
      <c r="A288" s="768"/>
      <c r="B288" s="769"/>
      <c r="C288" s="769"/>
      <c r="D288" s="769"/>
      <c r="E288" s="222"/>
      <c r="F288" s="150" t="str">
        <f t="shared" si="205"/>
        <v xml:space="preserve"> </v>
      </c>
      <c r="G288" s="223"/>
      <c r="H288" s="224"/>
      <c r="I288" s="233"/>
      <c r="J288" s="234"/>
      <c r="K288" s="226"/>
      <c r="L288" s="180"/>
      <c r="M288" s="772"/>
      <c r="N288" s="474"/>
      <c r="O288" s="158" t="s">
        <v>15</v>
      </c>
      <c r="P288" s="294"/>
      <c r="Q288" s="150" t="str">
        <f t="shared" si="206"/>
        <v xml:space="preserve"> </v>
      </c>
      <c r="R288" s="223"/>
      <c r="S288" s="227"/>
      <c r="T288" s="294"/>
      <c r="U288" s="150" t="str">
        <f t="shared" si="207"/>
        <v xml:space="preserve"> </v>
      </c>
      <c r="V288" s="223"/>
      <c r="W288" s="227"/>
      <c r="X288" s="741"/>
      <c r="Y288" s="742"/>
      <c r="Z288" s="743"/>
      <c r="AB288" s="744"/>
      <c r="AC288" s="745"/>
      <c r="AD288" s="745"/>
      <c r="AE288" s="746"/>
      <c r="AF288" s="222"/>
      <c r="AG288" s="150" t="str">
        <f t="shared" si="208"/>
        <v xml:space="preserve"> </v>
      </c>
      <c r="AH288" s="223"/>
      <c r="AI288" s="224"/>
      <c r="AJ288" s="233"/>
      <c r="AK288" s="234"/>
      <c r="AL288" s="226"/>
      <c r="AM288" s="180"/>
      <c r="AN288" s="772"/>
      <c r="AO288" s="474"/>
      <c r="AP288" s="158" t="s">
        <v>15</v>
      </c>
      <c r="AQ288" s="294"/>
      <c r="AR288" s="150" t="str">
        <f t="shared" si="209"/>
        <v xml:space="preserve"> </v>
      </c>
      <c r="AS288" s="223"/>
      <c r="AT288" s="227"/>
      <c r="AU288" s="294"/>
      <c r="AV288" s="150" t="str">
        <f t="shared" si="210"/>
        <v xml:space="preserve"> </v>
      </c>
      <c r="AW288" s="223"/>
      <c r="AX288" s="227"/>
      <c r="AY288" s="741"/>
      <c r="AZ288" s="742"/>
      <c r="BA288" s="743"/>
    </row>
    <row r="289" spans="1:53" ht="14.25" customHeight="1">
      <c r="A289" s="768"/>
      <c r="B289" s="769"/>
      <c r="C289" s="769"/>
      <c r="D289" s="769"/>
      <c r="E289" s="222"/>
      <c r="F289" s="150" t="str">
        <f t="shared" si="205"/>
        <v xml:space="preserve"> </v>
      </c>
      <c r="G289" s="223"/>
      <c r="H289" s="224"/>
      <c r="I289" s="226"/>
      <c r="J289" s="225"/>
      <c r="K289" s="226"/>
      <c r="L289" s="180"/>
      <c r="M289" s="772"/>
      <c r="N289" s="473">
        <f t="shared" ref="N289" si="219">IF(N287&gt;0,N287+1," ")</f>
        <v>208</v>
      </c>
      <c r="O289" s="158" t="s">
        <v>14</v>
      </c>
      <c r="P289" s="294"/>
      <c r="Q289" s="150" t="str">
        <f t="shared" si="206"/>
        <v xml:space="preserve"> </v>
      </c>
      <c r="R289" s="223"/>
      <c r="S289" s="227"/>
      <c r="T289" s="294"/>
      <c r="U289" s="150" t="str">
        <f t="shared" si="207"/>
        <v xml:space="preserve"> </v>
      </c>
      <c r="V289" s="223"/>
      <c r="W289" s="227"/>
      <c r="X289" s="741"/>
      <c r="Y289" s="742"/>
      <c r="Z289" s="743"/>
      <c r="AB289" s="744"/>
      <c r="AC289" s="745"/>
      <c r="AD289" s="745"/>
      <c r="AE289" s="746"/>
      <c r="AF289" s="222"/>
      <c r="AG289" s="150" t="str">
        <f t="shared" si="208"/>
        <v xml:space="preserve"> </v>
      </c>
      <c r="AH289" s="223"/>
      <c r="AI289" s="224"/>
      <c r="AJ289" s="226"/>
      <c r="AK289" s="225"/>
      <c r="AL289" s="226"/>
      <c r="AM289" s="180"/>
      <c r="AN289" s="772"/>
      <c r="AO289" s="473">
        <f t="shared" ref="AO289" si="220">IF(AO287&gt;0,AO287+1," ")</f>
        <v>228</v>
      </c>
      <c r="AP289" s="158" t="s">
        <v>14</v>
      </c>
      <c r="AQ289" s="294"/>
      <c r="AR289" s="150" t="str">
        <f t="shared" si="209"/>
        <v xml:space="preserve"> </v>
      </c>
      <c r="AS289" s="223"/>
      <c r="AT289" s="227"/>
      <c r="AU289" s="294"/>
      <c r="AV289" s="150" t="str">
        <f t="shared" si="210"/>
        <v xml:space="preserve"> </v>
      </c>
      <c r="AW289" s="223"/>
      <c r="AX289" s="227"/>
      <c r="AY289" s="741"/>
      <c r="AZ289" s="742"/>
      <c r="BA289" s="743"/>
    </row>
    <row r="290" spans="1:53" ht="14.25" customHeight="1">
      <c r="A290" s="768"/>
      <c r="B290" s="769"/>
      <c r="C290" s="769"/>
      <c r="D290" s="769"/>
      <c r="E290" s="222"/>
      <c r="F290" s="150" t="str">
        <f t="shared" si="205"/>
        <v xml:space="preserve"> </v>
      </c>
      <c r="G290" s="223"/>
      <c r="H290" s="224"/>
      <c r="I290" s="226"/>
      <c r="J290" s="225"/>
      <c r="K290" s="226"/>
      <c r="L290" s="180"/>
      <c r="M290" s="772"/>
      <c r="N290" s="474"/>
      <c r="O290" s="158" t="s">
        <v>15</v>
      </c>
      <c r="P290" s="294"/>
      <c r="Q290" s="150" t="str">
        <f t="shared" si="206"/>
        <v xml:space="preserve"> </v>
      </c>
      <c r="R290" s="223"/>
      <c r="S290" s="227"/>
      <c r="T290" s="294"/>
      <c r="U290" s="150" t="str">
        <f t="shared" si="207"/>
        <v xml:space="preserve"> </v>
      </c>
      <c r="V290" s="223"/>
      <c r="W290" s="227"/>
      <c r="X290" s="741"/>
      <c r="Y290" s="742"/>
      <c r="Z290" s="743"/>
      <c r="AB290" s="744"/>
      <c r="AC290" s="745"/>
      <c r="AD290" s="745"/>
      <c r="AE290" s="746"/>
      <c r="AF290" s="222"/>
      <c r="AG290" s="150" t="str">
        <f t="shared" si="208"/>
        <v xml:space="preserve"> </v>
      </c>
      <c r="AH290" s="223"/>
      <c r="AI290" s="224"/>
      <c r="AJ290" s="226"/>
      <c r="AK290" s="225"/>
      <c r="AL290" s="226"/>
      <c r="AM290" s="180"/>
      <c r="AN290" s="772"/>
      <c r="AO290" s="474"/>
      <c r="AP290" s="158" t="s">
        <v>15</v>
      </c>
      <c r="AQ290" s="294"/>
      <c r="AR290" s="150" t="str">
        <f t="shared" si="209"/>
        <v xml:space="preserve"> </v>
      </c>
      <c r="AS290" s="223"/>
      <c r="AT290" s="227"/>
      <c r="AU290" s="294"/>
      <c r="AV290" s="150" t="str">
        <f t="shared" si="210"/>
        <v xml:space="preserve"> </v>
      </c>
      <c r="AW290" s="223"/>
      <c r="AX290" s="227"/>
      <c r="AY290" s="741"/>
      <c r="AZ290" s="742"/>
      <c r="BA290" s="743"/>
    </row>
    <row r="291" spans="1:53" ht="14.25" customHeight="1">
      <c r="A291" s="768"/>
      <c r="B291" s="769"/>
      <c r="C291" s="769"/>
      <c r="D291" s="769"/>
      <c r="E291" s="222"/>
      <c r="F291" s="150" t="str">
        <f t="shared" si="205"/>
        <v xml:space="preserve"> </v>
      </c>
      <c r="G291" s="223"/>
      <c r="H291" s="224"/>
      <c r="I291" s="226"/>
      <c r="J291" s="225"/>
      <c r="K291" s="226"/>
      <c r="L291" s="180"/>
      <c r="M291" s="772"/>
      <c r="N291" s="473">
        <f t="shared" ref="N291" si="221">IF(N289&gt;0,N289+1," ")</f>
        <v>209</v>
      </c>
      <c r="O291" s="158" t="s">
        <v>14</v>
      </c>
      <c r="P291" s="294"/>
      <c r="Q291" s="150" t="str">
        <f t="shared" si="206"/>
        <v xml:space="preserve"> </v>
      </c>
      <c r="R291" s="223"/>
      <c r="S291" s="227"/>
      <c r="T291" s="294"/>
      <c r="U291" s="150" t="str">
        <f t="shared" si="207"/>
        <v xml:space="preserve"> </v>
      </c>
      <c r="V291" s="223"/>
      <c r="W291" s="227"/>
      <c r="X291" s="741"/>
      <c r="Y291" s="742"/>
      <c r="Z291" s="743"/>
      <c r="AB291" s="744"/>
      <c r="AC291" s="745"/>
      <c r="AD291" s="745"/>
      <c r="AE291" s="746"/>
      <c r="AF291" s="222"/>
      <c r="AG291" s="150" t="str">
        <f t="shared" si="208"/>
        <v xml:space="preserve"> </v>
      </c>
      <c r="AH291" s="223"/>
      <c r="AI291" s="224"/>
      <c r="AJ291" s="226"/>
      <c r="AK291" s="225"/>
      <c r="AL291" s="226"/>
      <c r="AM291" s="180"/>
      <c r="AN291" s="772"/>
      <c r="AO291" s="473">
        <f t="shared" ref="AO291" si="222">IF(AO289&gt;0,AO289+1," ")</f>
        <v>229</v>
      </c>
      <c r="AP291" s="158" t="s">
        <v>14</v>
      </c>
      <c r="AQ291" s="294"/>
      <c r="AR291" s="150" t="str">
        <f t="shared" si="209"/>
        <v xml:space="preserve"> </v>
      </c>
      <c r="AS291" s="223"/>
      <c r="AT291" s="227"/>
      <c r="AU291" s="294"/>
      <c r="AV291" s="150" t="str">
        <f t="shared" si="210"/>
        <v xml:space="preserve"> </v>
      </c>
      <c r="AW291" s="223"/>
      <c r="AX291" s="227"/>
      <c r="AY291" s="741"/>
      <c r="AZ291" s="742"/>
      <c r="BA291" s="743"/>
    </row>
    <row r="292" spans="1:53" ht="14.25" customHeight="1">
      <c r="A292" s="768"/>
      <c r="B292" s="769"/>
      <c r="C292" s="769"/>
      <c r="D292" s="769"/>
      <c r="E292" s="222"/>
      <c r="F292" s="150" t="str">
        <f t="shared" si="205"/>
        <v xml:space="preserve"> </v>
      </c>
      <c r="G292" s="223"/>
      <c r="H292" s="224"/>
      <c r="I292" s="226"/>
      <c r="J292" s="225"/>
      <c r="K292" s="226"/>
      <c r="L292" s="180"/>
      <c r="M292" s="772"/>
      <c r="N292" s="474"/>
      <c r="O292" s="158" t="s">
        <v>15</v>
      </c>
      <c r="P292" s="294"/>
      <c r="Q292" s="150" t="str">
        <f t="shared" si="206"/>
        <v xml:space="preserve"> </v>
      </c>
      <c r="R292" s="223"/>
      <c r="S292" s="227"/>
      <c r="T292" s="294"/>
      <c r="U292" s="150" t="str">
        <f t="shared" si="207"/>
        <v xml:space="preserve"> </v>
      </c>
      <c r="V292" s="223"/>
      <c r="W292" s="227"/>
      <c r="X292" s="741"/>
      <c r="Y292" s="742"/>
      <c r="Z292" s="743"/>
      <c r="AB292" s="744"/>
      <c r="AC292" s="745"/>
      <c r="AD292" s="745"/>
      <c r="AE292" s="746"/>
      <c r="AF292" s="222"/>
      <c r="AG292" s="150" t="str">
        <f t="shared" si="208"/>
        <v xml:space="preserve"> </v>
      </c>
      <c r="AH292" s="223"/>
      <c r="AI292" s="224"/>
      <c r="AJ292" s="226"/>
      <c r="AK292" s="225"/>
      <c r="AL292" s="226"/>
      <c r="AM292" s="180"/>
      <c r="AN292" s="772"/>
      <c r="AO292" s="474"/>
      <c r="AP292" s="158" t="s">
        <v>15</v>
      </c>
      <c r="AQ292" s="294"/>
      <c r="AR292" s="150" t="str">
        <f t="shared" si="209"/>
        <v xml:space="preserve"> </v>
      </c>
      <c r="AS292" s="223"/>
      <c r="AT292" s="227"/>
      <c r="AU292" s="294"/>
      <c r="AV292" s="150" t="str">
        <f t="shared" si="210"/>
        <v xml:space="preserve"> </v>
      </c>
      <c r="AW292" s="223"/>
      <c r="AX292" s="227"/>
      <c r="AY292" s="741"/>
      <c r="AZ292" s="742"/>
      <c r="BA292" s="743"/>
    </row>
    <row r="293" spans="1:53" ht="14.25" customHeight="1">
      <c r="A293" s="768"/>
      <c r="B293" s="769"/>
      <c r="C293" s="769"/>
      <c r="D293" s="769"/>
      <c r="E293" s="222"/>
      <c r="F293" s="150" t="str">
        <f t="shared" si="205"/>
        <v xml:space="preserve"> </v>
      </c>
      <c r="G293" s="223"/>
      <c r="H293" s="224"/>
      <c r="I293" s="226"/>
      <c r="J293" s="225"/>
      <c r="K293" s="226"/>
      <c r="L293" s="180"/>
      <c r="M293" s="772"/>
      <c r="N293" s="473">
        <f t="shared" ref="N293" si="223">IF(N291&gt;0,N291+1," ")</f>
        <v>210</v>
      </c>
      <c r="O293" s="158" t="s">
        <v>14</v>
      </c>
      <c r="P293" s="294"/>
      <c r="Q293" s="150" t="str">
        <f t="shared" si="206"/>
        <v xml:space="preserve"> </v>
      </c>
      <c r="R293" s="223"/>
      <c r="S293" s="227"/>
      <c r="T293" s="294"/>
      <c r="U293" s="150" t="str">
        <f t="shared" si="207"/>
        <v xml:space="preserve"> </v>
      </c>
      <c r="V293" s="223"/>
      <c r="W293" s="227"/>
      <c r="X293" s="741"/>
      <c r="Y293" s="742"/>
      <c r="Z293" s="743"/>
      <c r="AB293" s="744"/>
      <c r="AC293" s="745"/>
      <c r="AD293" s="745"/>
      <c r="AE293" s="746"/>
      <c r="AF293" s="222"/>
      <c r="AG293" s="150" t="str">
        <f t="shared" si="208"/>
        <v xml:space="preserve"> </v>
      </c>
      <c r="AH293" s="223"/>
      <c r="AI293" s="224"/>
      <c r="AJ293" s="226"/>
      <c r="AK293" s="225"/>
      <c r="AL293" s="226"/>
      <c r="AM293" s="180"/>
      <c r="AN293" s="772"/>
      <c r="AO293" s="473">
        <f t="shared" ref="AO293" si="224">IF(AO291&gt;0,AO291+1," ")</f>
        <v>230</v>
      </c>
      <c r="AP293" s="158" t="s">
        <v>14</v>
      </c>
      <c r="AQ293" s="294"/>
      <c r="AR293" s="150" t="str">
        <f t="shared" si="209"/>
        <v xml:space="preserve"> </v>
      </c>
      <c r="AS293" s="223"/>
      <c r="AT293" s="227"/>
      <c r="AU293" s="294"/>
      <c r="AV293" s="150" t="str">
        <f t="shared" si="210"/>
        <v xml:space="preserve"> </v>
      </c>
      <c r="AW293" s="223"/>
      <c r="AX293" s="227"/>
      <c r="AY293" s="741"/>
      <c r="AZ293" s="742"/>
      <c r="BA293" s="743"/>
    </row>
    <row r="294" spans="1:53" ht="14.25" customHeight="1" thickBot="1">
      <c r="A294" s="768"/>
      <c r="B294" s="769"/>
      <c r="C294" s="769"/>
      <c r="D294" s="769"/>
      <c r="E294" s="235"/>
      <c r="F294" s="168" t="str">
        <f t="shared" si="205"/>
        <v xml:space="preserve"> </v>
      </c>
      <c r="G294" s="176"/>
      <c r="H294" s="242"/>
      <c r="I294" s="236"/>
      <c r="J294" s="236"/>
      <c r="K294" s="237"/>
      <c r="L294" s="181"/>
      <c r="M294" s="772"/>
      <c r="N294" s="493"/>
      <c r="O294" s="174" t="s">
        <v>15</v>
      </c>
      <c r="P294" s="238"/>
      <c r="Q294" s="168" t="str">
        <f t="shared" si="206"/>
        <v xml:space="preserve"> </v>
      </c>
      <c r="R294" s="176"/>
      <c r="S294" s="239"/>
      <c r="T294" s="238"/>
      <c r="U294" s="176" t="str">
        <f t="shared" si="207"/>
        <v xml:space="preserve"> </v>
      </c>
      <c r="V294" s="176"/>
      <c r="W294" s="239"/>
      <c r="X294" s="751"/>
      <c r="Y294" s="752"/>
      <c r="Z294" s="589"/>
      <c r="AB294" s="753"/>
      <c r="AC294" s="754"/>
      <c r="AD294" s="754"/>
      <c r="AE294" s="755"/>
      <c r="AF294" s="235"/>
      <c r="AG294" s="168" t="str">
        <f t="shared" si="208"/>
        <v xml:space="preserve"> </v>
      </c>
      <c r="AH294" s="176"/>
      <c r="AI294" s="242"/>
      <c r="AJ294" s="236"/>
      <c r="AK294" s="236"/>
      <c r="AL294" s="237"/>
      <c r="AM294" s="181"/>
      <c r="AN294" s="772"/>
      <c r="AO294" s="493"/>
      <c r="AP294" s="174" t="s">
        <v>15</v>
      </c>
      <c r="AQ294" s="238"/>
      <c r="AR294" s="168" t="str">
        <f t="shared" si="209"/>
        <v xml:space="preserve"> </v>
      </c>
      <c r="AS294" s="176"/>
      <c r="AT294" s="239"/>
      <c r="AU294" s="238"/>
      <c r="AV294" s="176" t="str">
        <f t="shared" si="210"/>
        <v xml:space="preserve"> </v>
      </c>
      <c r="AW294" s="176"/>
      <c r="AX294" s="239"/>
      <c r="AY294" s="751"/>
      <c r="AZ294" s="752"/>
      <c r="BA294" s="589"/>
    </row>
    <row r="295" spans="1:53" ht="14.25" customHeight="1">
      <c r="A295" s="768"/>
      <c r="B295" s="769"/>
      <c r="C295" s="769"/>
      <c r="D295" s="769"/>
      <c r="E295" s="221"/>
      <c r="F295" s="139" t="str">
        <f t="shared" si="205"/>
        <v xml:space="preserve"> </v>
      </c>
      <c r="G295" s="217"/>
      <c r="H295" s="218"/>
      <c r="I295" s="219"/>
      <c r="J295" s="219"/>
      <c r="K295" s="240"/>
      <c r="L295" s="179"/>
      <c r="M295" s="772"/>
      <c r="N295" s="473">
        <f t="shared" ref="N295" si="225">IF(N293&gt;0,N293+1," ")</f>
        <v>211</v>
      </c>
      <c r="O295" s="179" t="s">
        <v>14</v>
      </c>
      <c r="P295" s="295"/>
      <c r="Q295" s="146" t="str">
        <f t="shared" si="206"/>
        <v xml:space="preserve"> </v>
      </c>
      <c r="R295" s="146"/>
      <c r="S295" s="220"/>
      <c r="T295" s="295"/>
      <c r="U295" s="146" t="str">
        <f t="shared" si="207"/>
        <v xml:space="preserve"> </v>
      </c>
      <c r="V295" s="146"/>
      <c r="W295" s="220"/>
      <c r="X295" s="756"/>
      <c r="Y295" s="757"/>
      <c r="Z295" s="758"/>
      <c r="AB295" s="759"/>
      <c r="AC295" s="760"/>
      <c r="AD295" s="760"/>
      <c r="AE295" s="761"/>
      <c r="AF295" s="221"/>
      <c r="AG295" s="139" t="str">
        <f t="shared" si="208"/>
        <v xml:space="preserve"> </v>
      </c>
      <c r="AH295" s="217"/>
      <c r="AI295" s="218"/>
      <c r="AJ295" s="219"/>
      <c r="AK295" s="219"/>
      <c r="AL295" s="240"/>
      <c r="AM295" s="179"/>
      <c r="AN295" s="772"/>
      <c r="AO295" s="473">
        <f t="shared" ref="AO295" si="226">IF(AO293&gt;0,AO293+1," ")</f>
        <v>231</v>
      </c>
      <c r="AP295" s="179" t="s">
        <v>14</v>
      </c>
      <c r="AQ295" s="295"/>
      <c r="AR295" s="146" t="str">
        <f t="shared" si="209"/>
        <v xml:space="preserve"> </v>
      </c>
      <c r="AS295" s="146"/>
      <c r="AT295" s="220"/>
      <c r="AU295" s="295"/>
      <c r="AV295" s="146" t="str">
        <f t="shared" si="210"/>
        <v xml:space="preserve"> </v>
      </c>
      <c r="AW295" s="146"/>
      <c r="AX295" s="220"/>
      <c r="AY295" s="756"/>
      <c r="AZ295" s="757"/>
      <c r="BA295" s="758"/>
    </row>
    <row r="296" spans="1:53" ht="14.25" customHeight="1">
      <c r="A296" s="768"/>
      <c r="B296" s="769"/>
      <c r="C296" s="769"/>
      <c r="D296" s="769"/>
      <c r="E296" s="222"/>
      <c r="F296" s="150" t="str">
        <f t="shared" si="205"/>
        <v xml:space="preserve"> </v>
      </c>
      <c r="G296" s="223"/>
      <c r="H296" s="224"/>
      <c r="I296" s="225"/>
      <c r="J296" s="225"/>
      <c r="K296" s="226"/>
      <c r="L296" s="180"/>
      <c r="M296" s="772"/>
      <c r="N296" s="474"/>
      <c r="O296" s="180" t="s">
        <v>15</v>
      </c>
      <c r="P296" s="294"/>
      <c r="Q296" s="150" t="str">
        <f t="shared" si="206"/>
        <v xml:space="preserve"> </v>
      </c>
      <c r="R296" s="223"/>
      <c r="S296" s="227"/>
      <c r="T296" s="294"/>
      <c r="U296" s="150" t="str">
        <f t="shared" si="207"/>
        <v xml:space="preserve"> </v>
      </c>
      <c r="V296" s="223"/>
      <c r="W296" s="227"/>
      <c r="X296" s="741"/>
      <c r="Y296" s="742"/>
      <c r="Z296" s="743"/>
      <c r="AB296" s="744"/>
      <c r="AC296" s="745"/>
      <c r="AD296" s="745"/>
      <c r="AE296" s="746"/>
      <c r="AF296" s="222"/>
      <c r="AG296" s="150" t="str">
        <f t="shared" si="208"/>
        <v xml:space="preserve"> </v>
      </c>
      <c r="AH296" s="223"/>
      <c r="AI296" s="224"/>
      <c r="AJ296" s="225"/>
      <c r="AK296" s="225"/>
      <c r="AL296" s="226"/>
      <c r="AM296" s="180"/>
      <c r="AN296" s="772"/>
      <c r="AO296" s="474"/>
      <c r="AP296" s="180" t="s">
        <v>15</v>
      </c>
      <c r="AQ296" s="294"/>
      <c r="AR296" s="150" t="str">
        <f t="shared" si="209"/>
        <v xml:space="preserve"> </v>
      </c>
      <c r="AS296" s="223"/>
      <c r="AT296" s="227"/>
      <c r="AU296" s="294"/>
      <c r="AV296" s="150" t="str">
        <f t="shared" si="210"/>
        <v xml:space="preserve"> </v>
      </c>
      <c r="AW296" s="223"/>
      <c r="AX296" s="227"/>
      <c r="AY296" s="741"/>
      <c r="AZ296" s="742"/>
      <c r="BA296" s="743"/>
    </row>
    <row r="297" spans="1:53" ht="14.25" customHeight="1">
      <c r="A297" s="768"/>
      <c r="B297" s="769"/>
      <c r="C297" s="769"/>
      <c r="D297" s="769"/>
      <c r="E297" s="222"/>
      <c r="F297" s="150" t="str">
        <f t="shared" si="205"/>
        <v xml:space="preserve"> </v>
      </c>
      <c r="G297" s="223"/>
      <c r="H297" s="224"/>
      <c r="I297" s="225"/>
      <c r="J297" s="225"/>
      <c r="K297" s="226"/>
      <c r="L297" s="180"/>
      <c r="M297" s="772"/>
      <c r="N297" s="473">
        <f t="shared" ref="N297" si="227">IF(N295&gt;0,N295+1," ")</f>
        <v>212</v>
      </c>
      <c r="O297" s="180" t="s">
        <v>14</v>
      </c>
      <c r="P297" s="294"/>
      <c r="Q297" s="150" t="str">
        <f t="shared" si="206"/>
        <v xml:space="preserve"> </v>
      </c>
      <c r="R297" s="223"/>
      <c r="S297" s="227"/>
      <c r="T297" s="294"/>
      <c r="U297" s="150" t="str">
        <f t="shared" si="207"/>
        <v xml:space="preserve"> </v>
      </c>
      <c r="V297" s="223"/>
      <c r="W297" s="227"/>
      <c r="X297" s="741"/>
      <c r="Y297" s="742"/>
      <c r="Z297" s="743"/>
      <c r="AB297" s="744"/>
      <c r="AC297" s="745"/>
      <c r="AD297" s="745"/>
      <c r="AE297" s="746"/>
      <c r="AF297" s="222"/>
      <c r="AG297" s="150" t="str">
        <f t="shared" si="208"/>
        <v xml:space="preserve"> </v>
      </c>
      <c r="AH297" s="223"/>
      <c r="AI297" s="224"/>
      <c r="AJ297" s="225"/>
      <c r="AK297" s="225"/>
      <c r="AL297" s="226"/>
      <c r="AM297" s="180"/>
      <c r="AN297" s="772"/>
      <c r="AO297" s="473">
        <f t="shared" ref="AO297" si="228">IF(AO295&gt;0,AO295+1," ")</f>
        <v>232</v>
      </c>
      <c r="AP297" s="180" t="s">
        <v>14</v>
      </c>
      <c r="AQ297" s="294"/>
      <c r="AR297" s="150" t="str">
        <f t="shared" si="209"/>
        <v xml:space="preserve"> </v>
      </c>
      <c r="AS297" s="223"/>
      <c r="AT297" s="227"/>
      <c r="AU297" s="294"/>
      <c r="AV297" s="150" t="str">
        <f t="shared" si="210"/>
        <v xml:space="preserve"> </v>
      </c>
      <c r="AW297" s="223"/>
      <c r="AX297" s="227"/>
      <c r="AY297" s="741"/>
      <c r="AZ297" s="742"/>
      <c r="BA297" s="743"/>
    </row>
    <row r="298" spans="1:53" ht="14.25" customHeight="1">
      <c r="A298" s="768"/>
      <c r="B298" s="769"/>
      <c r="C298" s="769"/>
      <c r="D298" s="769"/>
      <c r="E298" s="222"/>
      <c r="F298" s="150" t="str">
        <f t="shared" si="205"/>
        <v xml:space="preserve"> </v>
      </c>
      <c r="G298" s="223"/>
      <c r="H298" s="224"/>
      <c r="I298" s="225"/>
      <c r="J298" s="225"/>
      <c r="K298" s="226"/>
      <c r="L298" s="180"/>
      <c r="M298" s="772"/>
      <c r="N298" s="474"/>
      <c r="O298" s="180" t="s">
        <v>15</v>
      </c>
      <c r="P298" s="294"/>
      <c r="Q298" s="150" t="str">
        <f t="shared" si="206"/>
        <v xml:space="preserve"> </v>
      </c>
      <c r="R298" s="223"/>
      <c r="S298" s="227"/>
      <c r="T298" s="294"/>
      <c r="U298" s="150" t="str">
        <f t="shared" si="207"/>
        <v xml:space="preserve"> </v>
      </c>
      <c r="V298" s="223"/>
      <c r="W298" s="227"/>
      <c r="X298" s="741"/>
      <c r="Y298" s="742"/>
      <c r="Z298" s="743"/>
      <c r="AB298" s="744"/>
      <c r="AC298" s="745"/>
      <c r="AD298" s="745"/>
      <c r="AE298" s="746"/>
      <c r="AF298" s="222"/>
      <c r="AG298" s="150" t="str">
        <f t="shared" si="208"/>
        <v xml:space="preserve"> </v>
      </c>
      <c r="AH298" s="223"/>
      <c r="AI298" s="224"/>
      <c r="AJ298" s="225"/>
      <c r="AK298" s="225"/>
      <c r="AL298" s="226"/>
      <c r="AM298" s="180"/>
      <c r="AN298" s="772"/>
      <c r="AO298" s="474"/>
      <c r="AP298" s="180" t="s">
        <v>15</v>
      </c>
      <c r="AQ298" s="294"/>
      <c r="AR298" s="150" t="str">
        <f t="shared" si="209"/>
        <v xml:space="preserve"> </v>
      </c>
      <c r="AS298" s="223"/>
      <c r="AT298" s="227"/>
      <c r="AU298" s="294"/>
      <c r="AV298" s="150" t="str">
        <f t="shared" si="210"/>
        <v xml:space="preserve"> </v>
      </c>
      <c r="AW298" s="223"/>
      <c r="AX298" s="227"/>
      <c r="AY298" s="741"/>
      <c r="AZ298" s="742"/>
      <c r="BA298" s="743"/>
    </row>
    <row r="299" spans="1:53" ht="14.25" customHeight="1">
      <c r="A299" s="768"/>
      <c r="B299" s="769"/>
      <c r="C299" s="769"/>
      <c r="D299" s="769"/>
      <c r="E299" s="222"/>
      <c r="F299" s="150" t="str">
        <f t="shared" si="205"/>
        <v xml:space="preserve"> </v>
      </c>
      <c r="G299" s="223"/>
      <c r="H299" s="224"/>
      <c r="I299" s="225"/>
      <c r="J299" s="225"/>
      <c r="K299" s="226"/>
      <c r="L299" s="180"/>
      <c r="M299" s="772"/>
      <c r="N299" s="473">
        <f t="shared" ref="N299" si="229">IF(N297&gt;0,N297+1," ")</f>
        <v>213</v>
      </c>
      <c r="O299" s="180" t="s">
        <v>14</v>
      </c>
      <c r="P299" s="294"/>
      <c r="Q299" s="150" t="str">
        <f t="shared" si="206"/>
        <v xml:space="preserve"> </v>
      </c>
      <c r="R299" s="223"/>
      <c r="S299" s="227"/>
      <c r="T299" s="294"/>
      <c r="U299" s="150" t="str">
        <f t="shared" si="207"/>
        <v xml:space="preserve"> </v>
      </c>
      <c r="V299" s="223"/>
      <c r="W299" s="227"/>
      <c r="X299" s="741"/>
      <c r="Y299" s="742"/>
      <c r="Z299" s="743"/>
      <c r="AB299" s="744"/>
      <c r="AC299" s="745"/>
      <c r="AD299" s="745"/>
      <c r="AE299" s="746"/>
      <c r="AF299" s="222"/>
      <c r="AG299" s="150" t="str">
        <f t="shared" si="208"/>
        <v xml:space="preserve"> </v>
      </c>
      <c r="AH299" s="223"/>
      <c r="AI299" s="224"/>
      <c r="AJ299" s="225"/>
      <c r="AK299" s="225"/>
      <c r="AL299" s="226"/>
      <c r="AM299" s="180"/>
      <c r="AN299" s="772"/>
      <c r="AO299" s="473">
        <f t="shared" ref="AO299" si="230">IF(AO297&gt;0,AO297+1," ")</f>
        <v>233</v>
      </c>
      <c r="AP299" s="180" t="s">
        <v>14</v>
      </c>
      <c r="AQ299" s="294"/>
      <c r="AR299" s="150" t="str">
        <f t="shared" si="209"/>
        <v xml:space="preserve"> </v>
      </c>
      <c r="AS299" s="223"/>
      <c r="AT299" s="227"/>
      <c r="AU299" s="294"/>
      <c r="AV299" s="150" t="str">
        <f t="shared" si="210"/>
        <v xml:space="preserve"> </v>
      </c>
      <c r="AW299" s="223"/>
      <c r="AX299" s="227"/>
      <c r="AY299" s="741"/>
      <c r="AZ299" s="742"/>
      <c r="BA299" s="743"/>
    </row>
    <row r="300" spans="1:53" ht="14.25" customHeight="1">
      <c r="A300" s="768"/>
      <c r="B300" s="769"/>
      <c r="C300" s="769"/>
      <c r="D300" s="769"/>
      <c r="E300" s="222"/>
      <c r="F300" s="150" t="str">
        <f t="shared" si="205"/>
        <v xml:space="preserve"> </v>
      </c>
      <c r="G300" s="223"/>
      <c r="H300" s="224"/>
      <c r="I300" s="225"/>
      <c r="J300" s="225"/>
      <c r="K300" s="226"/>
      <c r="L300" s="180"/>
      <c r="M300" s="772"/>
      <c r="N300" s="474"/>
      <c r="O300" s="180" t="s">
        <v>15</v>
      </c>
      <c r="P300" s="294"/>
      <c r="Q300" s="150" t="str">
        <f t="shared" si="206"/>
        <v xml:space="preserve"> </v>
      </c>
      <c r="R300" s="223"/>
      <c r="S300" s="227"/>
      <c r="T300" s="294"/>
      <c r="U300" s="150" t="str">
        <f t="shared" si="207"/>
        <v xml:space="preserve"> </v>
      </c>
      <c r="V300" s="223"/>
      <c r="W300" s="227"/>
      <c r="X300" s="741"/>
      <c r="Y300" s="742"/>
      <c r="Z300" s="743"/>
      <c r="AB300" s="744"/>
      <c r="AC300" s="745"/>
      <c r="AD300" s="745"/>
      <c r="AE300" s="746"/>
      <c r="AF300" s="222"/>
      <c r="AG300" s="150" t="str">
        <f t="shared" si="208"/>
        <v xml:space="preserve"> </v>
      </c>
      <c r="AH300" s="223"/>
      <c r="AI300" s="224"/>
      <c r="AJ300" s="225"/>
      <c r="AK300" s="225"/>
      <c r="AL300" s="226"/>
      <c r="AM300" s="180"/>
      <c r="AN300" s="772"/>
      <c r="AO300" s="474"/>
      <c r="AP300" s="180" t="s">
        <v>15</v>
      </c>
      <c r="AQ300" s="294"/>
      <c r="AR300" s="150" t="str">
        <f t="shared" si="209"/>
        <v xml:space="preserve"> </v>
      </c>
      <c r="AS300" s="223"/>
      <c r="AT300" s="227"/>
      <c r="AU300" s="294"/>
      <c r="AV300" s="150" t="str">
        <f t="shared" si="210"/>
        <v xml:space="preserve"> </v>
      </c>
      <c r="AW300" s="223"/>
      <c r="AX300" s="227"/>
      <c r="AY300" s="741"/>
      <c r="AZ300" s="742"/>
      <c r="BA300" s="743"/>
    </row>
    <row r="301" spans="1:53" ht="14.25" customHeight="1">
      <c r="A301" s="768"/>
      <c r="B301" s="769"/>
      <c r="C301" s="769"/>
      <c r="D301" s="769"/>
      <c r="E301" s="222"/>
      <c r="F301" s="150" t="str">
        <f t="shared" si="205"/>
        <v xml:space="preserve"> </v>
      </c>
      <c r="G301" s="223"/>
      <c r="H301" s="224"/>
      <c r="I301" s="225"/>
      <c r="J301" s="225"/>
      <c r="K301" s="226"/>
      <c r="L301" s="180"/>
      <c r="M301" s="772"/>
      <c r="N301" s="473">
        <f t="shared" ref="N301" si="231">IF(N299&gt;0,N299+1," ")</f>
        <v>214</v>
      </c>
      <c r="O301" s="180" t="s">
        <v>14</v>
      </c>
      <c r="P301" s="294"/>
      <c r="Q301" s="150" t="str">
        <f t="shared" si="206"/>
        <v xml:space="preserve"> </v>
      </c>
      <c r="R301" s="223"/>
      <c r="S301" s="227"/>
      <c r="T301" s="294"/>
      <c r="U301" s="150" t="str">
        <f t="shared" si="207"/>
        <v xml:space="preserve"> </v>
      </c>
      <c r="V301" s="223"/>
      <c r="W301" s="227"/>
      <c r="X301" s="741"/>
      <c r="Y301" s="742"/>
      <c r="Z301" s="743"/>
      <c r="AB301" s="744"/>
      <c r="AC301" s="745"/>
      <c r="AD301" s="745"/>
      <c r="AE301" s="746"/>
      <c r="AF301" s="222"/>
      <c r="AG301" s="150" t="str">
        <f t="shared" si="208"/>
        <v xml:space="preserve"> </v>
      </c>
      <c r="AH301" s="223"/>
      <c r="AI301" s="224"/>
      <c r="AJ301" s="225"/>
      <c r="AK301" s="225"/>
      <c r="AL301" s="226"/>
      <c r="AM301" s="180"/>
      <c r="AN301" s="772"/>
      <c r="AO301" s="473">
        <f t="shared" ref="AO301" si="232">IF(AO299&gt;0,AO299+1," ")</f>
        <v>234</v>
      </c>
      <c r="AP301" s="180" t="s">
        <v>14</v>
      </c>
      <c r="AQ301" s="294"/>
      <c r="AR301" s="150" t="str">
        <f t="shared" si="209"/>
        <v xml:space="preserve"> </v>
      </c>
      <c r="AS301" s="223"/>
      <c r="AT301" s="227"/>
      <c r="AU301" s="294"/>
      <c r="AV301" s="150" t="str">
        <f t="shared" si="210"/>
        <v xml:space="preserve"> </v>
      </c>
      <c r="AW301" s="223"/>
      <c r="AX301" s="227"/>
      <c r="AY301" s="741"/>
      <c r="AZ301" s="742"/>
      <c r="BA301" s="743"/>
    </row>
    <row r="302" spans="1:53" ht="14.25" customHeight="1">
      <c r="A302" s="768"/>
      <c r="B302" s="769"/>
      <c r="C302" s="769"/>
      <c r="D302" s="769"/>
      <c r="E302" s="222"/>
      <c r="F302" s="150" t="str">
        <f t="shared" si="205"/>
        <v xml:space="preserve"> </v>
      </c>
      <c r="G302" s="223"/>
      <c r="H302" s="224"/>
      <c r="I302" s="225"/>
      <c r="J302" s="225"/>
      <c r="K302" s="226"/>
      <c r="L302" s="180"/>
      <c r="M302" s="772"/>
      <c r="N302" s="474"/>
      <c r="O302" s="180" t="s">
        <v>15</v>
      </c>
      <c r="P302" s="294"/>
      <c r="Q302" s="150" t="str">
        <f t="shared" si="206"/>
        <v xml:space="preserve"> </v>
      </c>
      <c r="R302" s="223"/>
      <c r="S302" s="227"/>
      <c r="T302" s="294"/>
      <c r="U302" s="150" t="str">
        <f t="shared" si="207"/>
        <v xml:space="preserve"> </v>
      </c>
      <c r="V302" s="223"/>
      <c r="W302" s="227"/>
      <c r="X302" s="741"/>
      <c r="Y302" s="742"/>
      <c r="Z302" s="743"/>
      <c r="AB302" s="744"/>
      <c r="AC302" s="745"/>
      <c r="AD302" s="745"/>
      <c r="AE302" s="746"/>
      <c r="AF302" s="222"/>
      <c r="AG302" s="150" t="str">
        <f t="shared" si="208"/>
        <v xml:space="preserve"> </v>
      </c>
      <c r="AH302" s="223"/>
      <c r="AI302" s="224"/>
      <c r="AJ302" s="225"/>
      <c r="AK302" s="225"/>
      <c r="AL302" s="226"/>
      <c r="AM302" s="180"/>
      <c r="AN302" s="772"/>
      <c r="AO302" s="474"/>
      <c r="AP302" s="180" t="s">
        <v>15</v>
      </c>
      <c r="AQ302" s="294"/>
      <c r="AR302" s="150" t="str">
        <f t="shared" si="209"/>
        <v xml:space="preserve"> </v>
      </c>
      <c r="AS302" s="223"/>
      <c r="AT302" s="227"/>
      <c r="AU302" s="294"/>
      <c r="AV302" s="150" t="str">
        <f t="shared" si="210"/>
        <v xml:space="preserve"> </v>
      </c>
      <c r="AW302" s="223"/>
      <c r="AX302" s="227"/>
      <c r="AY302" s="741"/>
      <c r="AZ302" s="742"/>
      <c r="BA302" s="743"/>
    </row>
    <row r="303" spans="1:53" ht="14.25" customHeight="1">
      <c r="A303" s="768"/>
      <c r="B303" s="769"/>
      <c r="C303" s="769"/>
      <c r="D303" s="769"/>
      <c r="E303" s="222"/>
      <c r="F303" s="150" t="str">
        <f t="shared" si="205"/>
        <v xml:space="preserve"> </v>
      </c>
      <c r="G303" s="223"/>
      <c r="H303" s="224"/>
      <c r="I303" s="225"/>
      <c r="J303" s="225"/>
      <c r="K303" s="226"/>
      <c r="L303" s="180"/>
      <c r="M303" s="772"/>
      <c r="N303" s="473">
        <f t="shared" ref="N303" si="233">IF(N301&gt;0,N301+1," ")</f>
        <v>215</v>
      </c>
      <c r="O303" s="180" t="s">
        <v>14</v>
      </c>
      <c r="P303" s="294"/>
      <c r="Q303" s="150" t="str">
        <f t="shared" si="206"/>
        <v xml:space="preserve"> </v>
      </c>
      <c r="R303" s="223"/>
      <c r="S303" s="227"/>
      <c r="T303" s="294"/>
      <c r="U303" s="150" t="str">
        <f t="shared" si="207"/>
        <v xml:space="preserve"> </v>
      </c>
      <c r="V303" s="223"/>
      <c r="W303" s="227"/>
      <c r="X303" s="741"/>
      <c r="Y303" s="742"/>
      <c r="Z303" s="743"/>
      <c r="AB303" s="744"/>
      <c r="AC303" s="745"/>
      <c r="AD303" s="745"/>
      <c r="AE303" s="746"/>
      <c r="AF303" s="222"/>
      <c r="AG303" s="150" t="str">
        <f t="shared" si="208"/>
        <v xml:space="preserve"> </v>
      </c>
      <c r="AH303" s="223"/>
      <c r="AI303" s="224"/>
      <c r="AJ303" s="225"/>
      <c r="AK303" s="225"/>
      <c r="AL303" s="226"/>
      <c r="AM303" s="180"/>
      <c r="AN303" s="772"/>
      <c r="AO303" s="473">
        <f t="shared" ref="AO303" si="234">IF(AO301&gt;0,AO301+1," ")</f>
        <v>235</v>
      </c>
      <c r="AP303" s="180" t="s">
        <v>14</v>
      </c>
      <c r="AQ303" s="294"/>
      <c r="AR303" s="150" t="str">
        <f t="shared" si="209"/>
        <v xml:space="preserve"> </v>
      </c>
      <c r="AS303" s="223"/>
      <c r="AT303" s="227"/>
      <c r="AU303" s="294"/>
      <c r="AV303" s="150" t="str">
        <f t="shared" si="210"/>
        <v xml:space="preserve"> </v>
      </c>
      <c r="AW303" s="223"/>
      <c r="AX303" s="227"/>
      <c r="AY303" s="741"/>
      <c r="AZ303" s="742"/>
      <c r="BA303" s="743"/>
    </row>
    <row r="304" spans="1:53" ht="14.25" customHeight="1">
      <c r="A304" s="768"/>
      <c r="B304" s="769"/>
      <c r="C304" s="769"/>
      <c r="D304" s="769"/>
      <c r="E304" s="222"/>
      <c r="F304" s="150" t="str">
        <f t="shared" si="205"/>
        <v xml:space="preserve"> </v>
      </c>
      <c r="G304" s="223"/>
      <c r="H304" s="224"/>
      <c r="I304" s="225"/>
      <c r="J304" s="225"/>
      <c r="K304" s="226"/>
      <c r="L304" s="180"/>
      <c r="M304" s="772"/>
      <c r="N304" s="474"/>
      <c r="O304" s="180" t="s">
        <v>15</v>
      </c>
      <c r="P304" s="294"/>
      <c r="Q304" s="150" t="str">
        <f t="shared" si="206"/>
        <v xml:space="preserve"> </v>
      </c>
      <c r="R304" s="223"/>
      <c r="S304" s="227"/>
      <c r="T304" s="294"/>
      <c r="U304" s="150" t="str">
        <f t="shared" si="207"/>
        <v xml:space="preserve"> </v>
      </c>
      <c r="V304" s="223"/>
      <c r="W304" s="227"/>
      <c r="X304" s="741"/>
      <c r="Y304" s="742"/>
      <c r="Z304" s="743"/>
      <c r="AB304" s="744"/>
      <c r="AC304" s="745"/>
      <c r="AD304" s="745"/>
      <c r="AE304" s="746"/>
      <c r="AF304" s="222"/>
      <c r="AG304" s="150" t="str">
        <f t="shared" si="208"/>
        <v xml:space="preserve"> </v>
      </c>
      <c r="AH304" s="223"/>
      <c r="AI304" s="224"/>
      <c r="AJ304" s="225"/>
      <c r="AK304" s="225"/>
      <c r="AL304" s="226"/>
      <c r="AM304" s="180"/>
      <c r="AN304" s="772"/>
      <c r="AO304" s="474"/>
      <c r="AP304" s="180" t="s">
        <v>15</v>
      </c>
      <c r="AQ304" s="294"/>
      <c r="AR304" s="150" t="str">
        <f t="shared" si="209"/>
        <v xml:space="preserve"> </v>
      </c>
      <c r="AS304" s="223"/>
      <c r="AT304" s="227"/>
      <c r="AU304" s="294"/>
      <c r="AV304" s="150" t="str">
        <f t="shared" si="210"/>
        <v xml:space="preserve"> </v>
      </c>
      <c r="AW304" s="223"/>
      <c r="AX304" s="227"/>
      <c r="AY304" s="741"/>
      <c r="AZ304" s="742"/>
      <c r="BA304" s="743"/>
    </row>
    <row r="305" spans="1:53" ht="14.25" customHeight="1">
      <c r="A305" s="768"/>
      <c r="B305" s="769"/>
      <c r="C305" s="769"/>
      <c r="D305" s="769"/>
      <c r="E305" s="222"/>
      <c r="F305" s="150" t="str">
        <f t="shared" si="205"/>
        <v xml:space="preserve"> </v>
      </c>
      <c r="G305" s="223"/>
      <c r="H305" s="224"/>
      <c r="I305" s="225"/>
      <c r="J305" s="225"/>
      <c r="K305" s="226"/>
      <c r="L305" s="180"/>
      <c r="M305" s="772"/>
      <c r="N305" s="473">
        <f t="shared" ref="N305" si="235">IF(N303&gt;0,N303+1," ")</f>
        <v>216</v>
      </c>
      <c r="O305" s="180" t="s">
        <v>14</v>
      </c>
      <c r="P305" s="294"/>
      <c r="Q305" s="150" t="str">
        <f t="shared" si="206"/>
        <v xml:space="preserve"> </v>
      </c>
      <c r="R305" s="223"/>
      <c r="S305" s="227"/>
      <c r="T305" s="294"/>
      <c r="U305" s="150" t="str">
        <f t="shared" si="207"/>
        <v xml:space="preserve"> </v>
      </c>
      <c r="V305" s="223"/>
      <c r="W305" s="227"/>
      <c r="X305" s="741"/>
      <c r="Y305" s="742"/>
      <c r="Z305" s="743"/>
      <c r="AB305" s="744"/>
      <c r="AC305" s="745"/>
      <c r="AD305" s="745"/>
      <c r="AE305" s="746"/>
      <c r="AF305" s="222"/>
      <c r="AG305" s="150" t="str">
        <f t="shared" si="208"/>
        <v xml:space="preserve"> </v>
      </c>
      <c r="AH305" s="223"/>
      <c r="AI305" s="224"/>
      <c r="AJ305" s="225"/>
      <c r="AK305" s="225"/>
      <c r="AL305" s="226"/>
      <c r="AM305" s="180"/>
      <c r="AN305" s="772"/>
      <c r="AO305" s="473">
        <f t="shared" ref="AO305" si="236">IF(AO303&gt;0,AO303+1," ")</f>
        <v>236</v>
      </c>
      <c r="AP305" s="180" t="s">
        <v>14</v>
      </c>
      <c r="AQ305" s="294"/>
      <c r="AR305" s="150" t="str">
        <f t="shared" si="209"/>
        <v xml:space="preserve"> </v>
      </c>
      <c r="AS305" s="223"/>
      <c r="AT305" s="227"/>
      <c r="AU305" s="294"/>
      <c r="AV305" s="150" t="str">
        <f t="shared" si="210"/>
        <v xml:space="preserve"> </v>
      </c>
      <c r="AW305" s="223"/>
      <c r="AX305" s="227"/>
      <c r="AY305" s="741"/>
      <c r="AZ305" s="742"/>
      <c r="BA305" s="743"/>
    </row>
    <row r="306" spans="1:53" ht="14.25" customHeight="1">
      <c r="A306" s="768"/>
      <c r="B306" s="769"/>
      <c r="C306" s="769"/>
      <c r="D306" s="769"/>
      <c r="E306" s="222"/>
      <c r="F306" s="150" t="str">
        <f t="shared" si="205"/>
        <v xml:space="preserve"> </v>
      </c>
      <c r="G306" s="223"/>
      <c r="H306" s="224"/>
      <c r="I306" s="225"/>
      <c r="J306" s="225"/>
      <c r="K306" s="226"/>
      <c r="L306" s="180"/>
      <c r="M306" s="772"/>
      <c r="N306" s="474"/>
      <c r="O306" s="180" t="s">
        <v>15</v>
      </c>
      <c r="P306" s="294"/>
      <c r="Q306" s="150" t="str">
        <f t="shared" si="206"/>
        <v xml:space="preserve"> </v>
      </c>
      <c r="R306" s="223"/>
      <c r="S306" s="227"/>
      <c r="T306" s="294"/>
      <c r="U306" s="150" t="str">
        <f t="shared" si="207"/>
        <v xml:space="preserve"> </v>
      </c>
      <c r="V306" s="223"/>
      <c r="W306" s="227"/>
      <c r="X306" s="741"/>
      <c r="Y306" s="742"/>
      <c r="Z306" s="743"/>
      <c r="AB306" s="744"/>
      <c r="AC306" s="745"/>
      <c r="AD306" s="745"/>
      <c r="AE306" s="746"/>
      <c r="AF306" s="222"/>
      <c r="AG306" s="150" t="str">
        <f t="shared" si="208"/>
        <v xml:space="preserve"> </v>
      </c>
      <c r="AH306" s="223"/>
      <c r="AI306" s="224"/>
      <c r="AJ306" s="225"/>
      <c r="AK306" s="225"/>
      <c r="AL306" s="226"/>
      <c r="AM306" s="180"/>
      <c r="AN306" s="772"/>
      <c r="AO306" s="474"/>
      <c r="AP306" s="180" t="s">
        <v>15</v>
      </c>
      <c r="AQ306" s="294"/>
      <c r="AR306" s="150" t="str">
        <f t="shared" si="209"/>
        <v xml:space="preserve"> </v>
      </c>
      <c r="AS306" s="223"/>
      <c r="AT306" s="227"/>
      <c r="AU306" s="294"/>
      <c r="AV306" s="150" t="str">
        <f t="shared" si="210"/>
        <v xml:space="preserve"> </v>
      </c>
      <c r="AW306" s="223"/>
      <c r="AX306" s="227"/>
      <c r="AY306" s="741"/>
      <c r="AZ306" s="742"/>
      <c r="BA306" s="743"/>
    </row>
    <row r="307" spans="1:53" ht="14.25" customHeight="1">
      <c r="A307" s="768"/>
      <c r="B307" s="769"/>
      <c r="C307" s="769"/>
      <c r="D307" s="769"/>
      <c r="E307" s="222"/>
      <c r="F307" s="150" t="str">
        <f t="shared" si="205"/>
        <v xml:space="preserve"> </v>
      </c>
      <c r="G307" s="223"/>
      <c r="H307" s="224"/>
      <c r="I307" s="225"/>
      <c r="J307" s="225"/>
      <c r="K307" s="226"/>
      <c r="L307" s="180"/>
      <c r="M307" s="772"/>
      <c r="N307" s="473">
        <f t="shared" ref="N307" si="237">IF(N305&gt;0,N305+1," ")</f>
        <v>217</v>
      </c>
      <c r="O307" s="180" t="s">
        <v>14</v>
      </c>
      <c r="P307" s="294"/>
      <c r="Q307" s="150" t="str">
        <f t="shared" si="206"/>
        <v xml:space="preserve"> </v>
      </c>
      <c r="R307" s="223"/>
      <c r="S307" s="227"/>
      <c r="T307" s="294"/>
      <c r="U307" s="150" t="str">
        <f t="shared" si="207"/>
        <v xml:space="preserve"> </v>
      </c>
      <c r="V307" s="223"/>
      <c r="W307" s="227"/>
      <c r="X307" s="741"/>
      <c r="Y307" s="742"/>
      <c r="Z307" s="743"/>
      <c r="AB307" s="744"/>
      <c r="AC307" s="745"/>
      <c r="AD307" s="745"/>
      <c r="AE307" s="746"/>
      <c r="AF307" s="222"/>
      <c r="AG307" s="150" t="str">
        <f t="shared" si="208"/>
        <v xml:space="preserve"> </v>
      </c>
      <c r="AH307" s="223"/>
      <c r="AI307" s="224"/>
      <c r="AJ307" s="225"/>
      <c r="AK307" s="225"/>
      <c r="AL307" s="226"/>
      <c r="AM307" s="180"/>
      <c r="AN307" s="772"/>
      <c r="AO307" s="473">
        <f t="shared" ref="AO307" si="238">IF(AO305&gt;0,AO305+1," ")</f>
        <v>237</v>
      </c>
      <c r="AP307" s="180" t="s">
        <v>14</v>
      </c>
      <c r="AQ307" s="294"/>
      <c r="AR307" s="150" t="str">
        <f t="shared" si="209"/>
        <v xml:space="preserve"> </v>
      </c>
      <c r="AS307" s="223"/>
      <c r="AT307" s="227"/>
      <c r="AU307" s="294"/>
      <c r="AV307" s="150" t="str">
        <f t="shared" si="210"/>
        <v xml:space="preserve"> </v>
      </c>
      <c r="AW307" s="223"/>
      <c r="AX307" s="227"/>
      <c r="AY307" s="741"/>
      <c r="AZ307" s="742"/>
      <c r="BA307" s="743"/>
    </row>
    <row r="308" spans="1:53" ht="14.25" customHeight="1">
      <c r="A308" s="768"/>
      <c r="B308" s="769"/>
      <c r="C308" s="769"/>
      <c r="D308" s="769"/>
      <c r="E308" s="222"/>
      <c r="F308" s="150" t="str">
        <f t="shared" si="205"/>
        <v xml:space="preserve"> </v>
      </c>
      <c r="G308" s="223"/>
      <c r="H308" s="224"/>
      <c r="I308" s="225"/>
      <c r="J308" s="225"/>
      <c r="K308" s="226"/>
      <c r="L308" s="180"/>
      <c r="M308" s="772"/>
      <c r="N308" s="474"/>
      <c r="O308" s="180" t="s">
        <v>15</v>
      </c>
      <c r="P308" s="294"/>
      <c r="Q308" s="150" t="str">
        <f t="shared" si="206"/>
        <v xml:space="preserve"> </v>
      </c>
      <c r="R308" s="223"/>
      <c r="S308" s="227"/>
      <c r="T308" s="294"/>
      <c r="U308" s="150" t="str">
        <f t="shared" si="207"/>
        <v xml:space="preserve"> </v>
      </c>
      <c r="V308" s="223"/>
      <c r="W308" s="227"/>
      <c r="X308" s="741"/>
      <c r="Y308" s="742"/>
      <c r="Z308" s="743"/>
      <c r="AB308" s="744"/>
      <c r="AC308" s="745"/>
      <c r="AD308" s="745"/>
      <c r="AE308" s="746"/>
      <c r="AF308" s="222"/>
      <c r="AG308" s="150" t="str">
        <f t="shared" si="208"/>
        <v xml:space="preserve"> </v>
      </c>
      <c r="AH308" s="223"/>
      <c r="AI308" s="224"/>
      <c r="AJ308" s="225"/>
      <c r="AK308" s="225"/>
      <c r="AL308" s="226"/>
      <c r="AM308" s="180"/>
      <c r="AN308" s="772"/>
      <c r="AO308" s="474"/>
      <c r="AP308" s="180" t="s">
        <v>15</v>
      </c>
      <c r="AQ308" s="294"/>
      <c r="AR308" s="150" t="str">
        <f t="shared" si="209"/>
        <v xml:space="preserve"> </v>
      </c>
      <c r="AS308" s="223"/>
      <c r="AT308" s="227"/>
      <c r="AU308" s="294"/>
      <c r="AV308" s="150" t="str">
        <f t="shared" si="210"/>
        <v xml:space="preserve"> </v>
      </c>
      <c r="AW308" s="223"/>
      <c r="AX308" s="227"/>
      <c r="AY308" s="741"/>
      <c r="AZ308" s="742"/>
      <c r="BA308" s="743"/>
    </row>
    <row r="309" spans="1:53" ht="14.25" customHeight="1">
      <c r="A309" s="768"/>
      <c r="B309" s="769"/>
      <c r="C309" s="769"/>
      <c r="D309" s="769"/>
      <c r="E309" s="222"/>
      <c r="F309" s="150" t="str">
        <f t="shared" si="205"/>
        <v xml:space="preserve"> </v>
      </c>
      <c r="G309" s="223"/>
      <c r="H309" s="224"/>
      <c r="I309" s="225"/>
      <c r="J309" s="225"/>
      <c r="K309" s="226"/>
      <c r="L309" s="180"/>
      <c r="M309" s="772"/>
      <c r="N309" s="473">
        <f t="shared" ref="N309" si="239">IF(N307&gt;0,N307+1," ")</f>
        <v>218</v>
      </c>
      <c r="O309" s="180" t="s">
        <v>14</v>
      </c>
      <c r="P309" s="294"/>
      <c r="Q309" s="150" t="str">
        <f t="shared" si="206"/>
        <v xml:space="preserve"> </v>
      </c>
      <c r="R309" s="223"/>
      <c r="S309" s="227"/>
      <c r="T309" s="294"/>
      <c r="U309" s="150" t="str">
        <f t="shared" si="207"/>
        <v xml:space="preserve"> </v>
      </c>
      <c r="V309" s="223"/>
      <c r="W309" s="227"/>
      <c r="X309" s="741"/>
      <c r="Y309" s="742"/>
      <c r="Z309" s="743"/>
      <c r="AB309" s="744"/>
      <c r="AC309" s="745"/>
      <c r="AD309" s="745"/>
      <c r="AE309" s="746"/>
      <c r="AF309" s="222"/>
      <c r="AG309" s="150" t="str">
        <f t="shared" si="208"/>
        <v xml:space="preserve"> </v>
      </c>
      <c r="AH309" s="223"/>
      <c r="AI309" s="224"/>
      <c r="AJ309" s="225"/>
      <c r="AK309" s="225"/>
      <c r="AL309" s="226"/>
      <c r="AM309" s="180"/>
      <c r="AN309" s="772"/>
      <c r="AO309" s="473">
        <f t="shared" ref="AO309" si="240">IF(AO307&gt;0,AO307+1," ")</f>
        <v>238</v>
      </c>
      <c r="AP309" s="180" t="s">
        <v>14</v>
      </c>
      <c r="AQ309" s="294"/>
      <c r="AR309" s="150" t="str">
        <f t="shared" si="209"/>
        <v xml:space="preserve"> </v>
      </c>
      <c r="AS309" s="223"/>
      <c r="AT309" s="227"/>
      <c r="AU309" s="294"/>
      <c r="AV309" s="150" t="str">
        <f t="shared" si="210"/>
        <v xml:space="preserve"> </v>
      </c>
      <c r="AW309" s="223"/>
      <c r="AX309" s="227"/>
      <c r="AY309" s="741"/>
      <c r="AZ309" s="742"/>
      <c r="BA309" s="743"/>
    </row>
    <row r="310" spans="1:53" ht="14.25" customHeight="1">
      <c r="A310" s="768"/>
      <c r="B310" s="769"/>
      <c r="C310" s="769"/>
      <c r="D310" s="769"/>
      <c r="E310" s="222"/>
      <c r="F310" s="150" t="str">
        <f t="shared" si="205"/>
        <v xml:space="preserve"> </v>
      </c>
      <c r="G310" s="223"/>
      <c r="H310" s="224"/>
      <c r="I310" s="225"/>
      <c r="J310" s="225"/>
      <c r="K310" s="226"/>
      <c r="L310" s="180"/>
      <c r="M310" s="772"/>
      <c r="N310" s="474"/>
      <c r="O310" s="180" t="s">
        <v>15</v>
      </c>
      <c r="P310" s="294"/>
      <c r="Q310" s="150" t="str">
        <f t="shared" si="206"/>
        <v xml:space="preserve"> </v>
      </c>
      <c r="R310" s="223"/>
      <c r="S310" s="227"/>
      <c r="T310" s="294"/>
      <c r="U310" s="150" t="str">
        <f t="shared" si="207"/>
        <v xml:space="preserve"> </v>
      </c>
      <c r="V310" s="223"/>
      <c r="W310" s="227"/>
      <c r="X310" s="741"/>
      <c r="Y310" s="742"/>
      <c r="Z310" s="743"/>
      <c r="AB310" s="744"/>
      <c r="AC310" s="745"/>
      <c r="AD310" s="745"/>
      <c r="AE310" s="746"/>
      <c r="AF310" s="222"/>
      <c r="AG310" s="150" t="str">
        <f t="shared" si="208"/>
        <v xml:space="preserve"> </v>
      </c>
      <c r="AH310" s="223"/>
      <c r="AI310" s="224"/>
      <c r="AJ310" s="225"/>
      <c r="AK310" s="225"/>
      <c r="AL310" s="226"/>
      <c r="AM310" s="180"/>
      <c r="AN310" s="772"/>
      <c r="AO310" s="474"/>
      <c r="AP310" s="180" t="s">
        <v>15</v>
      </c>
      <c r="AQ310" s="294"/>
      <c r="AR310" s="150" t="str">
        <f t="shared" si="209"/>
        <v xml:space="preserve"> </v>
      </c>
      <c r="AS310" s="223"/>
      <c r="AT310" s="227"/>
      <c r="AU310" s="294"/>
      <c r="AV310" s="150" t="str">
        <f t="shared" si="210"/>
        <v xml:space="preserve"> </v>
      </c>
      <c r="AW310" s="223"/>
      <c r="AX310" s="227"/>
      <c r="AY310" s="741"/>
      <c r="AZ310" s="742"/>
      <c r="BA310" s="743"/>
    </row>
    <row r="311" spans="1:53" ht="14.25" customHeight="1">
      <c r="A311" s="768"/>
      <c r="B311" s="769"/>
      <c r="C311" s="769"/>
      <c r="D311" s="769"/>
      <c r="E311" s="222"/>
      <c r="F311" s="150" t="str">
        <f t="shared" si="205"/>
        <v xml:space="preserve"> </v>
      </c>
      <c r="G311" s="223"/>
      <c r="H311" s="224"/>
      <c r="I311" s="225"/>
      <c r="J311" s="225"/>
      <c r="K311" s="226"/>
      <c r="L311" s="180"/>
      <c r="M311" s="772"/>
      <c r="N311" s="473">
        <f t="shared" ref="N311" si="241">IF(N309&gt;0,N309+1," ")</f>
        <v>219</v>
      </c>
      <c r="O311" s="180" t="s">
        <v>14</v>
      </c>
      <c r="P311" s="294"/>
      <c r="Q311" s="150" t="str">
        <f t="shared" si="206"/>
        <v xml:space="preserve"> </v>
      </c>
      <c r="R311" s="223"/>
      <c r="S311" s="227"/>
      <c r="T311" s="294"/>
      <c r="U311" s="150" t="str">
        <f t="shared" si="207"/>
        <v xml:space="preserve"> </v>
      </c>
      <c r="V311" s="223"/>
      <c r="W311" s="227"/>
      <c r="X311" s="741"/>
      <c r="Y311" s="742"/>
      <c r="Z311" s="743"/>
      <c r="AB311" s="744"/>
      <c r="AC311" s="745"/>
      <c r="AD311" s="745"/>
      <c r="AE311" s="746"/>
      <c r="AF311" s="222"/>
      <c r="AG311" s="150" t="str">
        <f t="shared" si="208"/>
        <v xml:space="preserve"> </v>
      </c>
      <c r="AH311" s="223"/>
      <c r="AI311" s="224"/>
      <c r="AJ311" s="225"/>
      <c r="AK311" s="225"/>
      <c r="AL311" s="226"/>
      <c r="AM311" s="180"/>
      <c r="AN311" s="772"/>
      <c r="AO311" s="473">
        <f t="shared" ref="AO311" si="242">IF(AO309&gt;0,AO309+1," ")</f>
        <v>239</v>
      </c>
      <c r="AP311" s="180" t="s">
        <v>14</v>
      </c>
      <c r="AQ311" s="294"/>
      <c r="AR311" s="150" t="str">
        <f t="shared" si="209"/>
        <v xml:space="preserve"> </v>
      </c>
      <c r="AS311" s="223"/>
      <c r="AT311" s="227"/>
      <c r="AU311" s="294"/>
      <c r="AV311" s="150" t="str">
        <f t="shared" si="210"/>
        <v xml:space="preserve"> </v>
      </c>
      <c r="AW311" s="223"/>
      <c r="AX311" s="227"/>
      <c r="AY311" s="741"/>
      <c r="AZ311" s="742"/>
      <c r="BA311" s="743"/>
    </row>
    <row r="312" spans="1:53" ht="14.25" customHeight="1">
      <c r="A312" s="768"/>
      <c r="B312" s="769"/>
      <c r="C312" s="769"/>
      <c r="D312" s="769"/>
      <c r="E312" s="222"/>
      <c r="F312" s="150" t="str">
        <f t="shared" si="205"/>
        <v xml:space="preserve"> </v>
      </c>
      <c r="G312" s="223"/>
      <c r="H312" s="224"/>
      <c r="I312" s="225"/>
      <c r="J312" s="225"/>
      <c r="K312" s="226"/>
      <c r="L312" s="180"/>
      <c r="M312" s="772"/>
      <c r="N312" s="474"/>
      <c r="O312" s="180" t="s">
        <v>15</v>
      </c>
      <c r="P312" s="294"/>
      <c r="Q312" s="150" t="str">
        <f t="shared" si="206"/>
        <v xml:space="preserve"> </v>
      </c>
      <c r="R312" s="223"/>
      <c r="S312" s="227"/>
      <c r="T312" s="294"/>
      <c r="U312" s="150" t="str">
        <f t="shared" si="207"/>
        <v xml:space="preserve"> </v>
      </c>
      <c r="V312" s="223"/>
      <c r="W312" s="227"/>
      <c r="X312" s="741"/>
      <c r="Y312" s="742"/>
      <c r="Z312" s="743"/>
      <c r="AB312" s="744"/>
      <c r="AC312" s="745"/>
      <c r="AD312" s="745"/>
      <c r="AE312" s="746"/>
      <c r="AF312" s="222"/>
      <c r="AG312" s="150" t="str">
        <f t="shared" si="208"/>
        <v xml:space="preserve"> </v>
      </c>
      <c r="AH312" s="223"/>
      <c r="AI312" s="224"/>
      <c r="AJ312" s="225"/>
      <c r="AK312" s="225"/>
      <c r="AL312" s="226"/>
      <c r="AM312" s="180"/>
      <c r="AN312" s="772"/>
      <c r="AO312" s="474"/>
      <c r="AP312" s="180" t="s">
        <v>15</v>
      </c>
      <c r="AQ312" s="294"/>
      <c r="AR312" s="150" t="str">
        <f t="shared" si="209"/>
        <v xml:space="preserve"> </v>
      </c>
      <c r="AS312" s="223"/>
      <c r="AT312" s="227"/>
      <c r="AU312" s="294"/>
      <c r="AV312" s="150" t="str">
        <f t="shared" si="210"/>
        <v xml:space="preserve"> </v>
      </c>
      <c r="AW312" s="223"/>
      <c r="AX312" s="227"/>
      <c r="AY312" s="741"/>
      <c r="AZ312" s="742"/>
      <c r="BA312" s="743"/>
    </row>
    <row r="313" spans="1:53" ht="14.25" customHeight="1">
      <c r="A313" s="768"/>
      <c r="B313" s="769"/>
      <c r="C313" s="769"/>
      <c r="D313" s="769"/>
      <c r="E313" s="222"/>
      <c r="F313" s="150" t="str">
        <f t="shared" si="205"/>
        <v xml:space="preserve"> </v>
      </c>
      <c r="G313" s="223"/>
      <c r="H313" s="224"/>
      <c r="I313" s="225"/>
      <c r="J313" s="225"/>
      <c r="K313" s="226"/>
      <c r="L313" s="180"/>
      <c r="M313" s="772"/>
      <c r="N313" s="473">
        <f t="shared" ref="N313" si="243">IF(N311&gt;0,N311+1," ")</f>
        <v>220</v>
      </c>
      <c r="O313" s="180" t="s">
        <v>14</v>
      </c>
      <c r="P313" s="294"/>
      <c r="Q313" s="150" t="str">
        <f t="shared" si="206"/>
        <v xml:space="preserve"> </v>
      </c>
      <c r="R313" s="223"/>
      <c r="S313" s="227"/>
      <c r="T313" s="294"/>
      <c r="U313" s="150" t="str">
        <f t="shared" si="207"/>
        <v xml:space="preserve"> </v>
      </c>
      <c r="V313" s="223"/>
      <c r="W313" s="227"/>
      <c r="X313" s="741"/>
      <c r="Y313" s="742"/>
      <c r="Z313" s="743"/>
      <c r="AB313" s="744"/>
      <c r="AC313" s="745"/>
      <c r="AD313" s="745"/>
      <c r="AE313" s="746"/>
      <c r="AF313" s="222"/>
      <c r="AG313" s="150" t="str">
        <f t="shared" si="208"/>
        <v xml:space="preserve"> </v>
      </c>
      <c r="AH313" s="223"/>
      <c r="AI313" s="224"/>
      <c r="AJ313" s="225"/>
      <c r="AK313" s="225"/>
      <c r="AL313" s="226"/>
      <c r="AM313" s="180"/>
      <c r="AN313" s="772"/>
      <c r="AO313" s="473">
        <f t="shared" ref="AO313" si="244">IF(AO311&gt;0,AO311+1," ")</f>
        <v>240</v>
      </c>
      <c r="AP313" s="180" t="s">
        <v>14</v>
      </c>
      <c r="AQ313" s="294"/>
      <c r="AR313" s="150" t="str">
        <f t="shared" si="209"/>
        <v xml:space="preserve"> </v>
      </c>
      <c r="AS313" s="223"/>
      <c r="AT313" s="227"/>
      <c r="AU313" s="294"/>
      <c r="AV313" s="150" t="str">
        <f t="shared" si="210"/>
        <v xml:space="preserve"> </v>
      </c>
      <c r="AW313" s="223"/>
      <c r="AX313" s="227"/>
      <c r="AY313" s="741"/>
      <c r="AZ313" s="742"/>
      <c r="BA313" s="743"/>
    </row>
    <row r="314" spans="1:53" ht="14.25" customHeight="1" thickBot="1">
      <c r="A314" s="770"/>
      <c r="B314" s="771"/>
      <c r="C314" s="771"/>
      <c r="D314" s="771"/>
      <c r="E314" s="235"/>
      <c r="F314" s="168" t="str">
        <f t="shared" si="205"/>
        <v xml:space="preserve"> </v>
      </c>
      <c r="G314" s="176"/>
      <c r="H314" s="242"/>
      <c r="I314" s="236"/>
      <c r="J314" s="236"/>
      <c r="K314" s="237"/>
      <c r="L314" s="181"/>
      <c r="M314" s="772"/>
      <c r="N314" s="474"/>
      <c r="O314" s="181" t="s">
        <v>15</v>
      </c>
      <c r="P314" s="237"/>
      <c r="Q314" s="168" t="str">
        <f t="shared" si="206"/>
        <v xml:space="preserve"> </v>
      </c>
      <c r="R314" s="176"/>
      <c r="S314" s="239"/>
      <c r="T314" s="237"/>
      <c r="U314" s="168" t="str">
        <f t="shared" si="207"/>
        <v xml:space="preserve"> </v>
      </c>
      <c r="V314" s="176"/>
      <c r="W314" s="239"/>
      <c r="X314" s="751"/>
      <c r="Y314" s="752"/>
      <c r="Z314" s="589"/>
      <c r="AB314" s="753"/>
      <c r="AC314" s="754"/>
      <c r="AD314" s="754"/>
      <c r="AE314" s="755"/>
      <c r="AF314" s="235"/>
      <c r="AG314" s="168" t="str">
        <f t="shared" si="208"/>
        <v xml:space="preserve"> </v>
      </c>
      <c r="AH314" s="176"/>
      <c r="AI314" s="242"/>
      <c r="AJ314" s="236"/>
      <c r="AK314" s="236"/>
      <c r="AL314" s="237"/>
      <c r="AM314" s="181"/>
      <c r="AN314" s="772"/>
      <c r="AO314" s="474"/>
      <c r="AP314" s="181" t="s">
        <v>15</v>
      </c>
      <c r="AQ314" s="237"/>
      <c r="AR314" s="168" t="str">
        <f t="shared" si="209"/>
        <v xml:space="preserve"> </v>
      </c>
      <c r="AS314" s="176"/>
      <c r="AT314" s="239"/>
      <c r="AU314" s="237"/>
      <c r="AV314" s="168" t="str">
        <f t="shared" si="210"/>
        <v xml:space="preserve"> </v>
      </c>
      <c r="AW314" s="176"/>
      <c r="AX314" s="239"/>
      <c r="AY314" s="751"/>
      <c r="AZ314" s="752"/>
      <c r="BA314" s="589"/>
    </row>
    <row r="315" spans="1:53" ht="21" customHeight="1">
      <c r="A315" s="451" t="s">
        <v>13</v>
      </c>
      <c r="B315" s="452"/>
      <c r="C315" s="452"/>
      <c r="D315" s="452"/>
      <c r="E315" s="453"/>
      <c r="F315" s="453" t="s">
        <v>14</v>
      </c>
      <c r="G315" s="453"/>
      <c r="H315" s="453" t="s">
        <v>15</v>
      </c>
      <c r="I315" s="453"/>
      <c r="J315" s="467" t="s">
        <v>16</v>
      </c>
      <c r="K315" s="468"/>
      <c r="L315" s="467" t="s">
        <v>17</v>
      </c>
      <c r="M315" s="469"/>
      <c r="N315" s="470" t="s">
        <v>18</v>
      </c>
      <c r="O315" s="469"/>
      <c r="P315" s="470" t="s">
        <v>19</v>
      </c>
      <c r="Q315" s="471"/>
      <c r="R315" s="471"/>
      <c r="S315" s="469"/>
      <c r="T315" s="470" t="s">
        <v>48</v>
      </c>
      <c r="U315" s="471"/>
      <c r="V315" s="471"/>
      <c r="W315" s="469"/>
      <c r="X315" s="182" t="s">
        <v>49</v>
      </c>
      <c r="Y315" s="451" t="str">
        <f>Y262</f>
        <v>Druckdatum:</v>
      </c>
      <c r="Z315" s="472"/>
      <c r="AA315" s="183"/>
      <c r="AB315" s="451" t="s">
        <v>13</v>
      </c>
      <c r="AC315" s="452"/>
      <c r="AD315" s="452"/>
      <c r="AE315" s="452"/>
      <c r="AF315" s="453"/>
      <c r="AG315" s="453" t="s">
        <v>14</v>
      </c>
      <c r="AH315" s="453"/>
      <c r="AI315" s="453" t="s">
        <v>15</v>
      </c>
      <c r="AJ315" s="453"/>
      <c r="AK315" s="467" t="s">
        <v>16</v>
      </c>
      <c r="AL315" s="468"/>
      <c r="AM315" s="467" t="s">
        <v>17</v>
      </c>
      <c r="AN315" s="469"/>
      <c r="AO315" s="470" t="s">
        <v>18</v>
      </c>
      <c r="AP315" s="469"/>
      <c r="AQ315" s="470" t="s">
        <v>19</v>
      </c>
      <c r="AR315" s="471"/>
      <c r="AS315" s="471"/>
      <c r="AT315" s="469"/>
      <c r="AU315" s="470" t="s">
        <v>48</v>
      </c>
      <c r="AV315" s="471"/>
      <c r="AW315" s="471"/>
      <c r="AX315" s="469"/>
      <c r="AY315" s="182" t="s">
        <v>49</v>
      </c>
      <c r="AZ315" s="451" t="str">
        <f>Y315</f>
        <v>Druckdatum:</v>
      </c>
      <c r="BA315" s="472"/>
    </row>
    <row r="316" spans="1:53" ht="21" customHeight="1" thickBot="1">
      <c r="A316" s="461" t="s">
        <v>21</v>
      </c>
      <c r="B316" s="462" t="s">
        <v>21</v>
      </c>
      <c r="C316" s="462"/>
      <c r="D316" s="462"/>
      <c r="E316" s="462"/>
      <c r="F316" s="749"/>
      <c r="G316" s="750"/>
      <c r="H316" s="749"/>
      <c r="I316" s="750"/>
      <c r="J316" s="738"/>
      <c r="K316" s="739"/>
      <c r="L316" s="738"/>
      <c r="M316" s="739"/>
      <c r="N316" s="738"/>
      <c r="O316" s="739"/>
      <c r="P316" s="738"/>
      <c r="Q316" s="740"/>
      <c r="R316" s="740"/>
      <c r="S316" s="739"/>
      <c r="T316" s="738"/>
      <c r="U316" s="740"/>
      <c r="V316" s="740"/>
      <c r="W316" s="739"/>
      <c r="X316" s="243"/>
      <c r="Y316" s="747">
        <f ca="1">TODAY()</f>
        <v>45693</v>
      </c>
      <c r="Z316" s="748"/>
      <c r="AA316" s="244"/>
      <c r="AB316" s="461" t="s">
        <v>21</v>
      </c>
      <c r="AC316" s="462" t="s">
        <v>21</v>
      </c>
      <c r="AD316" s="462"/>
      <c r="AE316" s="462"/>
      <c r="AF316" s="462"/>
      <c r="AG316" s="749"/>
      <c r="AH316" s="750"/>
      <c r="AI316" s="749"/>
      <c r="AJ316" s="750"/>
      <c r="AK316" s="738"/>
      <c r="AL316" s="739"/>
      <c r="AM316" s="738"/>
      <c r="AN316" s="739"/>
      <c r="AO316" s="738"/>
      <c r="AP316" s="739"/>
      <c r="AQ316" s="738"/>
      <c r="AR316" s="740"/>
      <c r="AS316" s="740"/>
      <c r="AT316" s="739"/>
      <c r="AU316" s="738"/>
      <c r="AV316" s="740"/>
      <c r="AW316" s="740"/>
      <c r="AX316" s="739"/>
      <c r="AY316" s="243"/>
      <c r="AZ316" s="747">
        <f ca="1">TODAY()</f>
        <v>45693</v>
      </c>
      <c r="BA316" s="748"/>
    </row>
    <row r="317" spans="1:53" ht="21" customHeight="1" thickBot="1">
      <c r="A317" s="454" t="s">
        <v>51</v>
      </c>
      <c r="B317" s="455"/>
      <c r="C317" s="455"/>
      <c r="D317" s="455"/>
      <c r="E317" s="455"/>
      <c r="F317" s="736"/>
      <c r="G317" s="737"/>
      <c r="H317" s="736"/>
      <c r="I317" s="737"/>
      <c r="J317" s="733"/>
      <c r="K317" s="734"/>
      <c r="L317" s="733"/>
      <c r="M317" s="734"/>
      <c r="N317" s="733"/>
      <c r="O317" s="734"/>
      <c r="P317" s="733"/>
      <c r="Q317" s="735"/>
      <c r="R317" s="735"/>
      <c r="S317" s="734"/>
      <c r="T317" s="733"/>
      <c r="U317" s="735"/>
      <c r="V317" s="735"/>
      <c r="W317" s="734"/>
      <c r="X317" s="245"/>
      <c r="Y317" s="187" t="s">
        <v>52</v>
      </c>
      <c r="Z317" s="188">
        <f>BA264+1</f>
        <v>11</v>
      </c>
      <c r="AB317" s="454" t="s">
        <v>51</v>
      </c>
      <c r="AC317" s="455"/>
      <c r="AD317" s="455"/>
      <c r="AE317" s="455"/>
      <c r="AF317" s="455"/>
      <c r="AG317" s="736"/>
      <c r="AH317" s="737"/>
      <c r="AI317" s="736"/>
      <c r="AJ317" s="737"/>
      <c r="AK317" s="733"/>
      <c r="AL317" s="734"/>
      <c r="AM317" s="733"/>
      <c r="AN317" s="734"/>
      <c r="AO317" s="733"/>
      <c r="AP317" s="734"/>
      <c r="AQ317" s="733"/>
      <c r="AR317" s="735"/>
      <c r="AS317" s="735"/>
      <c r="AT317" s="734"/>
      <c r="AU317" s="733"/>
      <c r="AV317" s="735"/>
      <c r="AW317" s="735"/>
      <c r="AX317" s="734"/>
      <c r="AY317" s="245"/>
      <c r="AZ317" s="187" t="s">
        <v>52</v>
      </c>
      <c r="BA317" s="188">
        <f>Z317+1</f>
        <v>12</v>
      </c>
    </row>
    <row r="318" spans="1:53" ht="15" thickBot="1"/>
    <row r="319" spans="1:53" ht="21" customHeight="1">
      <c r="A319" s="655"/>
      <c r="B319" s="835"/>
      <c r="C319" s="835"/>
      <c r="D319" s="835"/>
      <c r="E319" s="835"/>
      <c r="F319" s="835"/>
      <c r="G319" s="835"/>
      <c r="H319" s="835"/>
      <c r="I319" s="835"/>
      <c r="J319" s="835"/>
      <c r="K319" s="835"/>
      <c r="L319" s="835"/>
      <c r="M319" s="777" t="str">
        <f>M266</f>
        <v>Werkhof Flüelen</v>
      </c>
      <c r="N319" s="841"/>
      <c r="O319" s="841"/>
      <c r="P319" s="841"/>
      <c r="Q319" s="841"/>
      <c r="R319" s="841"/>
      <c r="S319" s="841"/>
      <c r="T319" s="841"/>
      <c r="U319" s="841"/>
      <c r="V319" s="841"/>
      <c r="W319" s="841"/>
      <c r="X319" s="842"/>
      <c r="Y319" s="530" t="s">
        <v>0</v>
      </c>
      <c r="Z319" s="576"/>
      <c r="AB319" s="655"/>
      <c r="AC319" s="835"/>
      <c r="AD319" s="835"/>
      <c r="AE319" s="835"/>
      <c r="AF319" s="835"/>
      <c r="AG319" s="835"/>
      <c r="AH319" s="835"/>
      <c r="AI319" s="835"/>
      <c r="AJ319" s="835"/>
      <c r="AK319" s="835"/>
      <c r="AL319" s="835"/>
      <c r="AM319" s="835"/>
      <c r="AN319" s="777" t="str">
        <f>M319</f>
        <v>Werkhof Flüelen</v>
      </c>
      <c r="AO319" s="841"/>
      <c r="AP319" s="841"/>
      <c r="AQ319" s="841"/>
      <c r="AR319" s="841"/>
      <c r="AS319" s="841"/>
      <c r="AT319" s="841"/>
      <c r="AU319" s="841"/>
      <c r="AV319" s="841"/>
      <c r="AW319" s="841"/>
      <c r="AX319" s="841"/>
      <c r="AY319" s="842"/>
      <c r="AZ319" s="530" t="s">
        <v>0</v>
      </c>
      <c r="BA319" s="576"/>
    </row>
    <row r="320" spans="1:53" ht="21" customHeight="1" thickBot="1">
      <c r="A320" s="827"/>
      <c r="B320" s="836"/>
      <c r="C320" s="836"/>
      <c r="D320" s="836"/>
      <c r="E320" s="836"/>
      <c r="F320" s="836"/>
      <c r="G320" s="836"/>
      <c r="H320" s="836"/>
      <c r="I320" s="836"/>
      <c r="J320" s="836"/>
      <c r="K320" s="836"/>
      <c r="L320" s="836"/>
      <c r="M320" s="846"/>
      <c r="N320" s="847"/>
      <c r="O320" s="847"/>
      <c r="P320" s="847"/>
      <c r="Q320" s="847"/>
      <c r="R320" s="847"/>
      <c r="S320" s="847"/>
      <c r="T320" s="847"/>
      <c r="U320" s="847"/>
      <c r="V320" s="847"/>
      <c r="W320" s="847"/>
      <c r="X320" s="848"/>
      <c r="Y320" s="577"/>
      <c r="Z320" s="578"/>
      <c r="AB320" s="827"/>
      <c r="AC320" s="836"/>
      <c r="AD320" s="836"/>
      <c r="AE320" s="836"/>
      <c r="AF320" s="836"/>
      <c r="AG320" s="836"/>
      <c r="AH320" s="836"/>
      <c r="AI320" s="836"/>
      <c r="AJ320" s="836"/>
      <c r="AK320" s="836"/>
      <c r="AL320" s="836"/>
      <c r="AM320" s="836"/>
      <c r="AN320" s="846"/>
      <c r="AO320" s="847"/>
      <c r="AP320" s="847"/>
      <c r="AQ320" s="847"/>
      <c r="AR320" s="847"/>
      <c r="AS320" s="847"/>
      <c r="AT320" s="847"/>
      <c r="AU320" s="847"/>
      <c r="AV320" s="847"/>
      <c r="AW320" s="847"/>
      <c r="AX320" s="847"/>
      <c r="AY320" s="848"/>
      <c r="AZ320" s="577"/>
      <c r="BA320" s="578"/>
    </row>
    <row r="321" spans="1:53" ht="21" customHeight="1">
      <c r="A321" s="827"/>
      <c r="B321" s="836"/>
      <c r="C321" s="836"/>
      <c r="D321" s="836"/>
      <c r="E321" s="836"/>
      <c r="F321" s="836"/>
      <c r="G321" s="836"/>
      <c r="H321" s="836"/>
      <c r="I321" s="836"/>
      <c r="J321" s="836"/>
      <c r="K321" s="836"/>
      <c r="L321" s="836"/>
      <c r="M321" s="777" t="str">
        <f>M268</f>
        <v xml:space="preserve"> +M EAF KFL ZT 0 R009</v>
      </c>
      <c r="N321" s="841"/>
      <c r="O321" s="841"/>
      <c r="P321" s="841"/>
      <c r="Q321" s="841"/>
      <c r="R321" s="841"/>
      <c r="S321" s="841"/>
      <c r="T321" s="841"/>
      <c r="U321" s="841"/>
      <c r="V321" s="841"/>
      <c r="W321" s="841"/>
      <c r="X321" s="842"/>
      <c r="Y321" s="580">
        <f>Y268</f>
        <v>1</v>
      </c>
      <c r="Z321" s="824"/>
      <c r="AB321" s="827"/>
      <c r="AC321" s="836"/>
      <c r="AD321" s="836"/>
      <c r="AE321" s="836"/>
      <c r="AF321" s="836"/>
      <c r="AG321" s="836"/>
      <c r="AH321" s="836"/>
      <c r="AI321" s="836"/>
      <c r="AJ321" s="836"/>
      <c r="AK321" s="836"/>
      <c r="AL321" s="836"/>
      <c r="AM321" s="836"/>
      <c r="AN321" s="777" t="str">
        <f>M321</f>
        <v xml:space="preserve"> +M EAF KFL ZT 0 R009</v>
      </c>
      <c r="AO321" s="841"/>
      <c r="AP321" s="841"/>
      <c r="AQ321" s="841"/>
      <c r="AR321" s="841"/>
      <c r="AS321" s="841"/>
      <c r="AT321" s="841"/>
      <c r="AU321" s="841"/>
      <c r="AV321" s="841"/>
      <c r="AW321" s="841"/>
      <c r="AX321" s="841"/>
      <c r="AY321" s="842"/>
      <c r="AZ321" s="580">
        <f>AZ268</f>
        <v>1</v>
      </c>
      <c r="BA321" s="824"/>
    </row>
    <row r="322" spans="1:53" ht="21" customHeight="1" thickBot="1">
      <c r="A322" s="827"/>
      <c r="B322" s="836"/>
      <c r="C322" s="836"/>
      <c r="D322" s="836"/>
      <c r="E322" s="836"/>
      <c r="F322" s="836"/>
      <c r="G322" s="836"/>
      <c r="H322" s="836"/>
      <c r="I322" s="836"/>
      <c r="J322" s="836"/>
      <c r="K322" s="836"/>
      <c r="L322" s="836"/>
      <c r="M322" s="846"/>
      <c r="N322" s="847"/>
      <c r="O322" s="847"/>
      <c r="P322" s="847"/>
      <c r="Q322" s="847"/>
      <c r="R322" s="847"/>
      <c r="S322" s="847"/>
      <c r="T322" s="847"/>
      <c r="U322" s="847"/>
      <c r="V322" s="847"/>
      <c r="W322" s="847"/>
      <c r="X322" s="848"/>
      <c r="Y322" s="827"/>
      <c r="Z322" s="828"/>
      <c r="AB322" s="827"/>
      <c r="AC322" s="836"/>
      <c r="AD322" s="836"/>
      <c r="AE322" s="836"/>
      <c r="AF322" s="836"/>
      <c r="AG322" s="836"/>
      <c r="AH322" s="836"/>
      <c r="AI322" s="836"/>
      <c r="AJ322" s="836"/>
      <c r="AK322" s="836"/>
      <c r="AL322" s="836"/>
      <c r="AM322" s="836"/>
      <c r="AN322" s="846"/>
      <c r="AO322" s="847"/>
      <c r="AP322" s="847"/>
      <c r="AQ322" s="847"/>
      <c r="AR322" s="847"/>
      <c r="AS322" s="847"/>
      <c r="AT322" s="847"/>
      <c r="AU322" s="847"/>
      <c r="AV322" s="847"/>
      <c r="AW322" s="847"/>
      <c r="AX322" s="847"/>
      <c r="AY322" s="848"/>
      <c r="AZ322" s="827"/>
      <c r="BA322" s="828"/>
    </row>
    <row r="323" spans="1:53" ht="24" customHeight="1" thickBot="1">
      <c r="A323" s="504" t="s">
        <v>35</v>
      </c>
      <c r="B323" s="505"/>
      <c r="C323" s="505"/>
      <c r="D323" s="762"/>
      <c r="E323" s="763"/>
      <c r="F323" s="763"/>
      <c r="G323" s="763"/>
      <c r="H323" s="763"/>
      <c r="I323" s="763"/>
      <c r="J323" s="763"/>
      <c r="K323" s="763"/>
      <c r="L323" s="764"/>
      <c r="M323" s="776" t="str">
        <f>M270</f>
        <v xml:space="preserve"> =KAA Rangierverteiler</v>
      </c>
      <c r="N323" s="854"/>
      <c r="O323" s="854"/>
      <c r="P323" s="854"/>
      <c r="Q323" s="854"/>
      <c r="R323" s="854"/>
      <c r="S323" s="854"/>
      <c r="T323" s="854"/>
      <c r="U323" s="854"/>
      <c r="V323" s="854"/>
      <c r="W323" s="854"/>
      <c r="X323" s="855"/>
      <c r="Y323" s="833"/>
      <c r="Z323" s="834"/>
      <c r="AB323" s="504" t="s">
        <v>35</v>
      </c>
      <c r="AC323" s="505"/>
      <c r="AD323" s="505"/>
      <c r="AE323" s="762"/>
      <c r="AF323" s="763"/>
      <c r="AG323" s="763"/>
      <c r="AH323" s="763"/>
      <c r="AI323" s="763"/>
      <c r="AJ323" s="763"/>
      <c r="AK323" s="763"/>
      <c r="AL323" s="763"/>
      <c r="AM323" s="764"/>
      <c r="AN323" s="776" t="str">
        <f>AN270</f>
        <v xml:space="preserve"> =KAA Rangierverteiler</v>
      </c>
      <c r="AO323" s="854"/>
      <c r="AP323" s="854"/>
      <c r="AQ323" s="854"/>
      <c r="AR323" s="854"/>
      <c r="AS323" s="854"/>
      <c r="AT323" s="854"/>
      <c r="AU323" s="854"/>
      <c r="AV323" s="854"/>
      <c r="AW323" s="854"/>
      <c r="AX323" s="854"/>
      <c r="AY323" s="855"/>
      <c r="AZ323" s="833"/>
      <c r="BA323" s="834"/>
    </row>
    <row r="324" spans="1:53" ht="24" customHeight="1" thickBot="1">
      <c r="A324" s="510" t="s">
        <v>36</v>
      </c>
      <c r="B324" s="511"/>
      <c r="C324" s="511"/>
      <c r="D324" s="762"/>
      <c r="E324" s="763"/>
      <c r="F324" s="763"/>
      <c r="G324" s="763"/>
      <c r="H324" s="763"/>
      <c r="I324" s="763"/>
      <c r="J324" s="763"/>
      <c r="K324" s="763"/>
      <c r="L324" s="764"/>
      <c r="M324" s="512" t="s">
        <v>37</v>
      </c>
      <c r="N324" s="539" t="s">
        <v>38</v>
      </c>
      <c r="O324" s="540"/>
      <c r="P324" s="516">
        <f>IF(AQ271&gt;0,AQ271+20," ")</f>
        <v>241</v>
      </c>
      <c r="Q324" s="517"/>
      <c r="R324" s="517"/>
      <c r="S324" s="765" t="s">
        <v>39</v>
      </c>
      <c r="T324" s="766"/>
      <c r="U324" s="516">
        <f>IF(P324&gt;0,P324+19," ")</f>
        <v>260</v>
      </c>
      <c r="V324" s="517"/>
      <c r="W324" s="517"/>
      <c r="X324" s="521"/>
      <c r="Y324" s="522"/>
      <c r="Z324" s="523"/>
      <c r="AB324" s="510" t="s">
        <v>36</v>
      </c>
      <c r="AC324" s="511"/>
      <c r="AD324" s="511"/>
      <c r="AE324" s="762"/>
      <c r="AF324" s="763"/>
      <c r="AG324" s="763"/>
      <c r="AH324" s="763"/>
      <c r="AI324" s="763"/>
      <c r="AJ324" s="763"/>
      <c r="AK324" s="763"/>
      <c r="AL324" s="763"/>
      <c r="AM324" s="764"/>
      <c r="AN324" s="512" t="s">
        <v>37</v>
      </c>
      <c r="AO324" s="539" t="s">
        <v>38</v>
      </c>
      <c r="AP324" s="540"/>
      <c r="AQ324" s="516">
        <f>IF(P324&gt;0,P324+20," ")</f>
        <v>261</v>
      </c>
      <c r="AR324" s="517"/>
      <c r="AS324" s="517"/>
      <c r="AT324" s="765" t="s">
        <v>39</v>
      </c>
      <c r="AU324" s="766"/>
      <c r="AV324" s="516">
        <f>IF(AQ324&gt;0,AQ324+19," ")</f>
        <v>280</v>
      </c>
      <c r="AW324" s="517"/>
      <c r="AX324" s="517"/>
      <c r="AY324" s="521"/>
      <c r="AZ324" s="522"/>
      <c r="BA324" s="523"/>
    </row>
    <row r="325" spans="1:53" ht="24" customHeight="1" thickBot="1">
      <c r="A325" s="510" t="s">
        <v>40</v>
      </c>
      <c r="B325" s="511"/>
      <c r="C325" s="511"/>
      <c r="D325" s="762"/>
      <c r="E325" s="763"/>
      <c r="F325" s="763"/>
      <c r="G325" s="763"/>
      <c r="H325" s="763"/>
      <c r="I325" s="763"/>
      <c r="J325" s="763"/>
      <c r="K325" s="763"/>
      <c r="L325" s="764"/>
      <c r="M325" s="513"/>
      <c r="N325" s="530" t="s">
        <v>41</v>
      </c>
      <c r="O325" s="531"/>
      <c r="P325" s="534" t="s">
        <v>42</v>
      </c>
      <c r="Q325" s="535"/>
      <c r="R325" s="535"/>
      <c r="S325" s="535"/>
      <c r="T325" s="535"/>
      <c r="U325" s="535"/>
      <c r="V325" s="535"/>
      <c r="W325" s="536"/>
      <c r="X325" s="524"/>
      <c r="Y325" s="525"/>
      <c r="Z325" s="526"/>
      <c r="AB325" s="510" t="s">
        <v>40</v>
      </c>
      <c r="AC325" s="511"/>
      <c r="AD325" s="511"/>
      <c r="AE325" s="762"/>
      <c r="AF325" s="763"/>
      <c r="AG325" s="763"/>
      <c r="AH325" s="763"/>
      <c r="AI325" s="763"/>
      <c r="AJ325" s="763"/>
      <c r="AK325" s="763"/>
      <c r="AL325" s="763"/>
      <c r="AM325" s="764"/>
      <c r="AN325" s="513"/>
      <c r="AO325" s="530" t="s">
        <v>41</v>
      </c>
      <c r="AP325" s="531"/>
      <c r="AQ325" s="534" t="s">
        <v>42</v>
      </c>
      <c r="AR325" s="535"/>
      <c r="AS325" s="535"/>
      <c r="AT325" s="535"/>
      <c r="AU325" s="535"/>
      <c r="AV325" s="535"/>
      <c r="AW325" s="535"/>
      <c r="AX325" s="536"/>
      <c r="AY325" s="524"/>
      <c r="AZ325" s="525"/>
      <c r="BA325" s="526"/>
    </row>
    <row r="326" spans="1:53" ht="24" customHeight="1">
      <c r="A326" s="649" t="s">
        <v>53</v>
      </c>
      <c r="B326" s="650"/>
      <c r="C326" s="650"/>
      <c r="D326" s="651"/>
      <c r="E326" s="547" t="s">
        <v>44</v>
      </c>
      <c r="F326" s="548"/>
      <c r="G326" s="470" t="s">
        <v>45</v>
      </c>
      <c r="H326" s="551"/>
      <c r="I326" s="551"/>
      <c r="J326" s="551"/>
      <c r="K326" s="551"/>
      <c r="L326" s="552"/>
      <c r="M326" s="514"/>
      <c r="N326" s="532"/>
      <c r="O326" s="533"/>
      <c r="P326" s="553" t="s">
        <v>2</v>
      </c>
      <c r="Q326" s="554"/>
      <c r="R326" s="554" t="s">
        <v>46</v>
      </c>
      <c r="S326" s="554"/>
      <c r="T326" s="557" t="s">
        <v>2</v>
      </c>
      <c r="U326" s="554"/>
      <c r="V326" s="554" t="s">
        <v>46</v>
      </c>
      <c r="W326" s="559"/>
      <c r="X326" s="527"/>
      <c r="Y326" s="528"/>
      <c r="Z326" s="529"/>
      <c r="AB326" s="649" t="s">
        <v>53</v>
      </c>
      <c r="AC326" s="650"/>
      <c r="AD326" s="650"/>
      <c r="AE326" s="651"/>
      <c r="AF326" s="547" t="s">
        <v>44</v>
      </c>
      <c r="AG326" s="548"/>
      <c r="AH326" s="470" t="s">
        <v>45</v>
      </c>
      <c r="AI326" s="551"/>
      <c r="AJ326" s="551"/>
      <c r="AK326" s="551"/>
      <c r="AL326" s="551"/>
      <c r="AM326" s="552"/>
      <c r="AN326" s="514"/>
      <c r="AO326" s="532"/>
      <c r="AP326" s="533"/>
      <c r="AQ326" s="553" t="s">
        <v>2</v>
      </c>
      <c r="AR326" s="554"/>
      <c r="AS326" s="554" t="s">
        <v>46</v>
      </c>
      <c r="AT326" s="554"/>
      <c r="AU326" s="557" t="s">
        <v>2</v>
      </c>
      <c r="AV326" s="554"/>
      <c r="AW326" s="554" t="s">
        <v>46</v>
      </c>
      <c r="AX326" s="559"/>
      <c r="AY326" s="527"/>
      <c r="AZ326" s="528"/>
      <c r="BA326" s="529"/>
    </row>
    <row r="327" spans="1:53" ht="24" customHeight="1" thickBot="1">
      <c r="A327" s="652"/>
      <c r="B327" s="653"/>
      <c r="C327" s="653"/>
      <c r="D327" s="654"/>
      <c r="E327" s="549"/>
      <c r="F327" s="550"/>
      <c r="G327" s="537" t="s">
        <v>46</v>
      </c>
      <c r="H327" s="538"/>
      <c r="I327" s="537" t="s">
        <v>47</v>
      </c>
      <c r="J327" s="561"/>
      <c r="K327" s="562"/>
      <c r="L327" s="563"/>
      <c r="M327" s="515"/>
      <c r="N327" s="564">
        <f>Y321</f>
        <v>1</v>
      </c>
      <c r="O327" s="565"/>
      <c r="P327" s="555"/>
      <c r="Q327" s="556"/>
      <c r="R327" s="556"/>
      <c r="S327" s="556"/>
      <c r="T327" s="558"/>
      <c r="U327" s="556"/>
      <c r="V327" s="556"/>
      <c r="W327" s="560"/>
      <c r="X327" s="587" t="s">
        <v>5</v>
      </c>
      <c r="Y327" s="588"/>
      <c r="Z327" s="589"/>
      <c r="AB327" s="652"/>
      <c r="AC327" s="653"/>
      <c r="AD327" s="653"/>
      <c r="AE327" s="654"/>
      <c r="AF327" s="549"/>
      <c r="AG327" s="550"/>
      <c r="AH327" s="537" t="s">
        <v>46</v>
      </c>
      <c r="AI327" s="538"/>
      <c r="AJ327" s="537" t="s">
        <v>47</v>
      </c>
      <c r="AK327" s="561"/>
      <c r="AL327" s="562"/>
      <c r="AM327" s="563"/>
      <c r="AN327" s="515"/>
      <c r="AO327" s="564">
        <f>AZ321</f>
        <v>1</v>
      </c>
      <c r="AP327" s="565"/>
      <c r="AQ327" s="555"/>
      <c r="AR327" s="556"/>
      <c r="AS327" s="556"/>
      <c r="AT327" s="556"/>
      <c r="AU327" s="558"/>
      <c r="AV327" s="556"/>
      <c r="AW327" s="556"/>
      <c r="AX327" s="560"/>
      <c r="AY327" s="587" t="s">
        <v>5</v>
      </c>
      <c r="AZ327" s="588"/>
      <c r="BA327" s="589"/>
    </row>
    <row r="328" spans="1:53" ht="14.25" customHeight="1">
      <c r="A328" s="724"/>
      <c r="B328" s="767"/>
      <c r="C328" s="767"/>
      <c r="D328" s="767"/>
      <c r="E328" s="216"/>
      <c r="F328" s="139" t="str">
        <f t="shared" ref="F328:F367" si="245">IF(E328&gt;0," -"," ")</f>
        <v xml:space="preserve"> </v>
      </c>
      <c r="G328" s="217"/>
      <c r="H328" s="218"/>
      <c r="I328" s="219"/>
      <c r="J328" s="219"/>
      <c r="K328" s="182"/>
      <c r="L328" s="179"/>
      <c r="M328" s="721"/>
      <c r="N328" s="579">
        <f>IF(P324&gt;0,P324," ")</f>
        <v>241</v>
      </c>
      <c r="O328" s="145" t="s">
        <v>14</v>
      </c>
      <c r="P328" s="293"/>
      <c r="Q328" s="139" t="str">
        <f t="shared" ref="Q328:Q367" si="246">IF(P328&gt;0," -"," ")</f>
        <v xml:space="preserve"> </v>
      </c>
      <c r="R328" s="146"/>
      <c r="S328" s="220"/>
      <c r="T328" s="293"/>
      <c r="U328" s="139" t="str">
        <f t="shared" ref="U328:U367" si="247">IF(T328&gt;0," -"," ")</f>
        <v xml:space="preserve"> </v>
      </c>
      <c r="V328" s="146"/>
      <c r="W328" s="220"/>
      <c r="X328" s="756"/>
      <c r="Y328" s="757"/>
      <c r="Z328" s="758"/>
      <c r="AB328" s="773"/>
      <c r="AC328" s="774"/>
      <c r="AD328" s="774"/>
      <c r="AE328" s="775"/>
      <c r="AF328" s="216"/>
      <c r="AG328" s="139" t="str">
        <f t="shared" ref="AG328:AG367" si="248">IF(AF328&gt;0," -"," ")</f>
        <v xml:space="preserve"> </v>
      </c>
      <c r="AH328" s="217"/>
      <c r="AI328" s="218"/>
      <c r="AJ328" s="219"/>
      <c r="AK328" s="219"/>
      <c r="AL328" s="182"/>
      <c r="AM328" s="179"/>
      <c r="AN328" s="721"/>
      <c r="AO328" s="579">
        <f>IF(AQ324&gt;0,AQ324," ")</f>
        <v>261</v>
      </c>
      <c r="AP328" s="145" t="s">
        <v>14</v>
      </c>
      <c r="AQ328" s="293"/>
      <c r="AR328" s="139" t="str">
        <f t="shared" ref="AR328:AR367" si="249">IF(AQ328&gt;0," -"," ")</f>
        <v xml:space="preserve"> </v>
      </c>
      <c r="AS328" s="146"/>
      <c r="AT328" s="220"/>
      <c r="AU328" s="293"/>
      <c r="AV328" s="139" t="str">
        <f t="shared" ref="AV328:AV367" si="250">IF(AU328&gt;0," -"," ")</f>
        <v xml:space="preserve"> </v>
      </c>
      <c r="AW328" s="146"/>
      <c r="AX328" s="220"/>
      <c r="AY328" s="756"/>
      <c r="AZ328" s="757"/>
      <c r="BA328" s="758"/>
    </row>
    <row r="329" spans="1:53" ht="14.25" customHeight="1">
      <c r="A329" s="768"/>
      <c r="B329" s="769"/>
      <c r="C329" s="769"/>
      <c r="D329" s="769"/>
      <c r="E329" s="222"/>
      <c r="F329" s="150" t="str">
        <f t="shared" si="245"/>
        <v xml:space="preserve"> </v>
      </c>
      <c r="G329" s="223"/>
      <c r="H329" s="224"/>
      <c r="I329" s="225"/>
      <c r="J329" s="225"/>
      <c r="K329" s="226"/>
      <c r="L329" s="180"/>
      <c r="M329" s="772"/>
      <c r="N329" s="474"/>
      <c r="O329" s="156" t="s">
        <v>15</v>
      </c>
      <c r="P329" s="294"/>
      <c r="Q329" s="150" t="str">
        <f t="shared" si="246"/>
        <v xml:space="preserve"> </v>
      </c>
      <c r="R329" s="223"/>
      <c r="S329" s="227"/>
      <c r="T329" s="294"/>
      <c r="U329" s="150" t="str">
        <f t="shared" si="247"/>
        <v xml:space="preserve"> </v>
      </c>
      <c r="V329" s="223"/>
      <c r="W329" s="227"/>
      <c r="X329" s="741"/>
      <c r="Y329" s="742"/>
      <c r="Z329" s="743"/>
      <c r="AB329" s="744"/>
      <c r="AC329" s="745"/>
      <c r="AD329" s="745"/>
      <c r="AE329" s="746"/>
      <c r="AF329" s="222"/>
      <c r="AG329" s="150" t="str">
        <f t="shared" si="248"/>
        <v xml:space="preserve"> </v>
      </c>
      <c r="AH329" s="223"/>
      <c r="AI329" s="224"/>
      <c r="AJ329" s="225"/>
      <c r="AK329" s="225"/>
      <c r="AL329" s="226"/>
      <c r="AM329" s="180"/>
      <c r="AN329" s="772"/>
      <c r="AO329" s="474"/>
      <c r="AP329" s="156" t="s">
        <v>15</v>
      </c>
      <c r="AQ329" s="294"/>
      <c r="AR329" s="150" t="str">
        <f t="shared" si="249"/>
        <v xml:space="preserve"> </v>
      </c>
      <c r="AS329" s="223"/>
      <c r="AT329" s="227"/>
      <c r="AU329" s="294"/>
      <c r="AV329" s="150" t="str">
        <f t="shared" si="250"/>
        <v xml:space="preserve"> </v>
      </c>
      <c r="AW329" s="223"/>
      <c r="AX329" s="227"/>
      <c r="AY329" s="741"/>
      <c r="AZ329" s="742"/>
      <c r="BA329" s="743"/>
    </row>
    <row r="330" spans="1:53" ht="14.25" customHeight="1">
      <c r="A330" s="768"/>
      <c r="B330" s="769"/>
      <c r="C330" s="769"/>
      <c r="D330" s="769"/>
      <c r="E330" s="222"/>
      <c r="F330" s="150" t="str">
        <f t="shared" si="245"/>
        <v xml:space="preserve"> </v>
      </c>
      <c r="G330" s="223"/>
      <c r="H330" s="224"/>
      <c r="I330" s="225"/>
      <c r="J330" s="225"/>
      <c r="K330" s="226"/>
      <c r="L330" s="180"/>
      <c r="M330" s="772"/>
      <c r="N330" s="473">
        <f>IF(N328&gt;0,N328+1," ")</f>
        <v>242</v>
      </c>
      <c r="O330" s="156" t="s">
        <v>14</v>
      </c>
      <c r="P330" s="294"/>
      <c r="Q330" s="150" t="str">
        <f t="shared" si="246"/>
        <v xml:space="preserve"> </v>
      </c>
      <c r="R330" s="223"/>
      <c r="S330" s="227"/>
      <c r="T330" s="294"/>
      <c r="U330" s="150" t="str">
        <f t="shared" si="247"/>
        <v xml:space="preserve"> </v>
      </c>
      <c r="V330" s="223"/>
      <c r="W330" s="227"/>
      <c r="X330" s="741"/>
      <c r="Y330" s="742"/>
      <c r="Z330" s="743"/>
      <c r="AB330" s="744"/>
      <c r="AC330" s="745"/>
      <c r="AD330" s="745"/>
      <c r="AE330" s="746"/>
      <c r="AF330" s="222"/>
      <c r="AG330" s="150" t="str">
        <f t="shared" si="248"/>
        <v xml:space="preserve"> </v>
      </c>
      <c r="AH330" s="223"/>
      <c r="AI330" s="224"/>
      <c r="AJ330" s="225"/>
      <c r="AK330" s="225"/>
      <c r="AL330" s="226"/>
      <c r="AM330" s="180"/>
      <c r="AN330" s="772"/>
      <c r="AO330" s="473">
        <f>IF(AO328&gt;0,AO328+1," ")</f>
        <v>262</v>
      </c>
      <c r="AP330" s="156" t="s">
        <v>14</v>
      </c>
      <c r="AQ330" s="294"/>
      <c r="AR330" s="150" t="str">
        <f t="shared" si="249"/>
        <v xml:space="preserve"> </v>
      </c>
      <c r="AS330" s="223"/>
      <c r="AT330" s="227"/>
      <c r="AU330" s="294"/>
      <c r="AV330" s="150" t="str">
        <f t="shared" si="250"/>
        <v xml:space="preserve"> </v>
      </c>
      <c r="AW330" s="223"/>
      <c r="AX330" s="227"/>
      <c r="AY330" s="741"/>
      <c r="AZ330" s="742"/>
      <c r="BA330" s="743"/>
    </row>
    <row r="331" spans="1:53" ht="14.25" customHeight="1">
      <c r="A331" s="768"/>
      <c r="B331" s="769"/>
      <c r="C331" s="769"/>
      <c r="D331" s="769"/>
      <c r="E331" s="222"/>
      <c r="F331" s="150" t="str">
        <f t="shared" si="245"/>
        <v xml:space="preserve"> </v>
      </c>
      <c r="G331" s="223"/>
      <c r="H331" s="224"/>
      <c r="I331" s="225"/>
      <c r="J331" s="225"/>
      <c r="K331" s="226"/>
      <c r="L331" s="180"/>
      <c r="M331" s="772"/>
      <c r="N331" s="474"/>
      <c r="O331" s="156" t="s">
        <v>15</v>
      </c>
      <c r="P331" s="294"/>
      <c r="Q331" s="150" t="str">
        <f t="shared" si="246"/>
        <v xml:space="preserve"> </v>
      </c>
      <c r="R331" s="223"/>
      <c r="S331" s="227"/>
      <c r="T331" s="294"/>
      <c r="U331" s="150" t="str">
        <f t="shared" si="247"/>
        <v xml:space="preserve"> </v>
      </c>
      <c r="V331" s="223"/>
      <c r="W331" s="227"/>
      <c r="X331" s="741"/>
      <c r="Y331" s="742"/>
      <c r="Z331" s="743"/>
      <c r="AB331" s="744"/>
      <c r="AC331" s="745"/>
      <c r="AD331" s="745"/>
      <c r="AE331" s="746"/>
      <c r="AF331" s="222"/>
      <c r="AG331" s="150" t="str">
        <f t="shared" si="248"/>
        <v xml:space="preserve"> </v>
      </c>
      <c r="AH331" s="223"/>
      <c r="AI331" s="224"/>
      <c r="AJ331" s="225"/>
      <c r="AK331" s="225"/>
      <c r="AL331" s="226"/>
      <c r="AM331" s="180"/>
      <c r="AN331" s="772"/>
      <c r="AO331" s="474"/>
      <c r="AP331" s="156" t="s">
        <v>15</v>
      </c>
      <c r="AQ331" s="294"/>
      <c r="AR331" s="150" t="str">
        <f t="shared" si="249"/>
        <v xml:space="preserve"> </v>
      </c>
      <c r="AS331" s="223"/>
      <c r="AT331" s="227"/>
      <c r="AU331" s="294"/>
      <c r="AV331" s="150" t="str">
        <f t="shared" si="250"/>
        <v xml:space="preserve"> </v>
      </c>
      <c r="AW331" s="223"/>
      <c r="AX331" s="227"/>
      <c r="AY331" s="741"/>
      <c r="AZ331" s="742"/>
      <c r="BA331" s="743"/>
    </row>
    <row r="332" spans="1:53" ht="14.25" customHeight="1">
      <c r="A332" s="768"/>
      <c r="B332" s="769"/>
      <c r="C332" s="769"/>
      <c r="D332" s="769"/>
      <c r="E332" s="222"/>
      <c r="F332" s="150" t="str">
        <f t="shared" si="245"/>
        <v xml:space="preserve"> </v>
      </c>
      <c r="G332" s="223"/>
      <c r="H332" s="224"/>
      <c r="I332" s="225"/>
      <c r="J332" s="225"/>
      <c r="K332" s="226"/>
      <c r="L332" s="180"/>
      <c r="M332" s="772"/>
      <c r="N332" s="473">
        <f>IF(N330&gt;0,N330+1," ")</f>
        <v>243</v>
      </c>
      <c r="O332" s="156" t="s">
        <v>14</v>
      </c>
      <c r="P332" s="294"/>
      <c r="Q332" s="150" t="str">
        <f t="shared" si="246"/>
        <v xml:space="preserve"> </v>
      </c>
      <c r="R332" s="223"/>
      <c r="S332" s="227"/>
      <c r="T332" s="294"/>
      <c r="U332" s="150" t="str">
        <f t="shared" si="247"/>
        <v xml:space="preserve"> </v>
      </c>
      <c r="V332" s="223"/>
      <c r="W332" s="227"/>
      <c r="X332" s="741"/>
      <c r="Y332" s="742"/>
      <c r="Z332" s="743"/>
      <c r="AB332" s="744"/>
      <c r="AC332" s="745"/>
      <c r="AD332" s="745"/>
      <c r="AE332" s="746"/>
      <c r="AF332" s="222"/>
      <c r="AG332" s="150" t="str">
        <f t="shared" si="248"/>
        <v xml:space="preserve"> </v>
      </c>
      <c r="AH332" s="223"/>
      <c r="AI332" s="224"/>
      <c r="AJ332" s="225"/>
      <c r="AK332" s="225"/>
      <c r="AL332" s="226"/>
      <c r="AM332" s="180"/>
      <c r="AN332" s="772"/>
      <c r="AO332" s="473">
        <f>IF(AO330&gt;0,AO330+1," ")</f>
        <v>263</v>
      </c>
      <c r="AP332" s="156" t="s">
        <v>14</v>
      </c>
      <c r="AQ332" s="294"/>
      <c r="AR332" s="150" t="str">
        <f t="shared" si="249"/>
        <v xml:space="preserve"> </v>
      </c>
      <c r="AS332" s="223"/>
      <c r="AT332" s="227"/>
      <c r="AU332" s="294"/>
      <c r="AV332" s="150" t="str">
        <f t="shared" si="250"/>
        <v xml:space="preserve"> </v>
      </c>
      <c r="AW332" s="223"/>
      <c r="AX332" s="227"/>
      <c r="AY332" s="741"/>
      <c r="AZ332" s="742"/>
      <c r="BA332" s="743"/>
    </row>
    <row r="333" spans="1:53" ht="14.25" customHeight="1">
      <c r="A333" s="768"/>
      <c r="B333" s="769"/>
      <c r="C333" s="769"/>
      <c r="D333" s="769"/>
      <c r="E333" s="222"/>
      <c r="F333" s="150" t="str">
        <f t="shared" si="245"/>
        <v xml:space="preserve"> </v>
      </c>
      <c r="G333" s="223"/>
      <c r="H333" s="224"/>
      <c r="I333" s="226"/>
      <c r="J333" s="225"/>
      <c r="K333" s="226"/>
      <c r="L333" s="180"/>
      <c r="M333" s="772"/>
      <c r="N333" s="474"/>
      <c r="O333" s="156" t="s">
        <v>15</v>
      </c>
      <c r="P333" s="294"/>
      <c r="Q333" s="150" t="str">
        <f t="shared" si="246"/>
        <v xml:space="preserve"> </v>
      </c>
      <c r="R333" s="223"/>
      <c r="S333" s="227"/>
      <c r="T333" s="294"/>
      <c r="U333" s="150" t="str">
        <f t="shared" si="247"/>
        <v xml:space="preserve"> </v>
      </c>
      <c r="V333" s="223"/>
      <c r="W333" s="227"/>
      <c r="X333" s="741"/>
      <c r="Y333" s="742"/>
      <c r="Z333" s="743"/>
      <c r="AB333" s="744"/>
      <c r="AC333" s="745"/>
      <c r="AD333" s="745"/>
      <c r="AE333" s="746"/>
      <c r="AF333" s="222"/>
      <c r="AG333" s="150" t="str">
        <f t="shared" si="248"/>
        <v xml:space="preserve"> </v>
      </c>
      <c r="AH333" s="223"/>
      <c r="AI333" s="224"/>
      <c r="AJ333" s="226"/>
      <c r="AK333" s="225"/>
      <c r="AL333" s="226"/>
      <c r="AM333" s="180"/>
      <c r="AN333" s="772"/>
      <c r="AO333" s="474"/>
      <c r="AP333" s="156" t="s">
        <v>15</v>
      </c>
      <c r="AQ333" s="294"/>
      <c r="AR333" s="150" t="str">
        <f t="shared" si="249"/>
        <v xml:space="preserve"> </v>
      </c>
      <c r="AS333" s="223"/>
      <c r="AT333" s="227"/>
      <c r="AU333" s="294"/>
      <c r="AV333" s="150" t="str">
        <f t="shared" si="250"/>
        <v xml:space="preserve"> </v>
      </c>
      <c r="AW333" s="223"/>
      <c r="AX333" s="227"/>
      <c r="AY333" s="741"/>
      <c r="AZ333" s="742"/>
      <c r="BA333" s="743"/>
    </row>
    <row r="334" spans="1:53" ht="14.25" customHeight="1">
      <c r="A334" s="768"/>
      <c r="B334" s="769"/>
      <c r="C334" s="769"/>
      <c r="D334" s="769"/>
      <c r="E334" s="222"/>
      <c r="F334" s="150" t="str">
        <f t="shared" si="245"/>
        <v xml:space="preserve"> </v>
      </c>
      <c r="G334" s="223"/>
      <c r="H334" s="224"/>
      <c r="I334" s="226"/>
      <c r="J334" s="225"/>
      <c r="K334" s="226"/>
      <c r="L334" s="180"/>
      <c r="M334" s="772"/>
      <c r="N334" s="473">
        <f t="shared" ref="N334" si="251">IF(N332&gt;0,N332+1," ")</f>
        <v>244</v>
      </c>
      <c r="O334" s="156" t="s">
        <v>14</v>
      </c>
      <c r="P334" s="294"/>
      <c r="Q334" s="150" t="str">
        <f t="shared" si="246"/>
        <v xml:space="preserve"> </v>
      </c>
      <c r="R334" s="223"/>
      <c r="S334" s="227"/>
      <c r="T334" s="294"/>
      <c r="U334" s="150" t="str">
        <f t="shared" si="247"/>
        <v xml:space="preserve"> </v>
      </c>
      <c r="V334" s="223"/>
      <c r="W334" s="227"/>
      <c r="X334" s="741"/>
      <c r="Y334" s="742"/>
      <c r="Z334" s="743"/>
      <c r="AB334" s="744"/>
      <c r="AC334" s="745"/>
      <c r="AD334" s="745"/>
      <c r="AE334" s="746"/>
      <c r="AF334" s="222"/>
      <c r="AG334" s="150" t="str">
        <f t="shared" si="248"/>
        <v xml:space="preserve"> </v>
      </c>
      <c r="AH334" s="223"/>
      <c r="AI334" s="224"/>
      <c r="AJ334" s="226"/>
      <c r="AK334" s="225"/>
      <c r="AL334" s="226"/>
      <c r="AM334" s="180"/>
      <c r="AN334" s="772"/>
      <c r="AO334" s="473">
        <f t="shared" ref="AO334" si="252">IF(AO332&gt;0,AO332+1," ")</f>
        <v>264</v>
      </c>
      <c r="AP334" s="156" t="s">
        <v>14</v>
      </c>
      <c r="AQ334" s="294"/>
      <c r="AR334" s="150" t="str">
        <f t="shared" si="249"/>
        <v xml:space="preserve"> </v>
      </c>
      <c r="AS334" s="223"/>
      <c r="AT334" s="227"/>
      <c r="AU334" s="294"/>
      <c r="AV334" s="150" t="str">
        <f t="shared" si="250"/>
        <v xml:space="preserve"> </v>
      </c>
      <c r="AW334" s="223"/>
      <c r="AX334" s="227"/>
      <c r="AY334" s="741"/>
      <c r="AZ334" s="742"/>
      <c r="BA334" s="743"/>
    </row>
    <row r="335" spans="1:53" ht="14.25" customHeight="1">
      <c r="A335" s="768"/>
      <c r="B335" s="769"/>
      <c r="C335" s="769"/>
      <c r="D335" s="769"/>
      <c r="E335" s="222"/>
      <c r="F335" s="150" t="str">
        <f t="shared" si="245"/>
        <v xml:space="preserve"> </v>
      </c>
      <c r="G335" s="223"/>
      <c r="H335" s="224"/>
      <c r="I335" s="226"/>
      <c r="J335" s="225"/>
      <c r="K335" s="226"/>
      <c r="L335" s="180"/>
      <c r="M335" s="772"/>
      <c r="N335" s="474"/>
      <c r="O335" s="156" t="s">
        <v>15</v>
      </c>
      <c r="P335" s="294"/>
      <c r="Q335" s="150" t="str">
        <f t="shared" si="246"/>
        <v xml:space="preserve"> </v>
      </c>
      <c r="R335" s="223"/>
      <c r="S335" s="227"/>
      <c r="T335" s="294"/>
      <c r="U335" s="150" t="str">
        <f t="shared" si="247"/>
        <v xml:space="preserve"> </v>
      </c>
      <c r="V335" s="223"/>
      <c r="W335" s="227"/>
      <c r="X335" s="741"/>
      <c r="Y335" s="742"/>
      <c r="Z335" s="743"/>
      <c r="AB335" s="744"/>
      <c r="AC335" s="745"/>
      <c r="AD335" s="745"/>
      <c r="AE335" s="746"/>
      <c r="AF335" s="222"/>
      <c r="AG335" s="150" t="str">
        <f t="shared" si="248"/>
        <v xml:space="preserve"> </v>
      </c>
      <c r="AH335" s="223"/>
      <c r="AI335" s="224"/>
      <c r="AJ335" s="226"/>
      <c r="AK335" s="225"/>
      <c r="AL335" s="226"/>
      <c r="AM335" s="180"/>
      <c r="AN335" s="772"/>
      <c r="AO335" s="474"/>
      <c r="AP335" s="156" t="s">
        <v>15</v>
      </c>
      <c r="AQ335" s="294"/>
      <c r="AR335" s="150" t="str">
        <f t="shared" si="249"/>
        <v xml:space="preserve"> </v>
      </c>
      <c r="AS335" s="223"/>
      <c r="AT335" s="227"/>
      <c r="AU335" s="294"/>
      <c r="AV335" s="150" t="str">
        <f t="shared" si="250"/>
        <v xml:space="preserve"> </v>
      </c>
      <c r="AW335" s="223"/>
      <c r="AX335" s="227"/>
      <c r="AY335" s="741"/>
      <c r="AZ335" s="742"/>
      <c r="BA335" s="743"/>
    </row>
    <row r="336" spans="1:53" ht="14.25" customHeight="1">
      <c r="A336" s="768"/>
      <c r="B336" s="769"/>
      <c r="C336" s="769"/>
      <c r="D336" s="769"/>
      <c r="E336" s="222"/>
      <c r="F336" s="150" t="str">
        <f t="shared" si="245"/>
        <v xml:space="preserve"> </v>
      </c>
      <c r="G336" s="223"/>
      <c r="H336" s="224"/>
      <c r="I336" s="226"/>
      <c r="J336" s="225"/>
      <c r="K336" s="226"/>
      <c r="L336" s="180"/>
      <c r="M336" s="772"/>
      <c r="N336" s="473">
        <f t="shared" ref="N336" si="253">IF(N334&gt;0,N334+1," ")</f>
        <v>245</v>
      </c>
      <c r="O336" s="156" t="s">
        <v>14</v>
      </c>
      <c r="P336" s="294"/>
      <c r="Q336" s="150" t="str">
        <f t="shared" si="246"/>
        <v xml:space="preserve"> </v>
      </c>
      <c r="R336" s="223"/>
      <c r="S336" s="227"/>
      <c r="T336" s="294"/>
      <c r="U336" s="150" t="str">
        <f t="shared" si="247"/>
        <v xml:space="preserve"> </v>
      </c>
      <c r="V336" s="223"/>
      <c r="W336" s="227"/>
      <c r="X336" s="741"/>
      <c r="Y336" s="742"/>
      <c r="Z336" s="743"/>
      <c r="AB336" s="744"/>
      <c r="AC336" s="745"/>
      <c r="AD336" s="745"/>
      <c r="AE336" s="746"/>
      <c r="AF336" s="222"/>
      <c r="AG336" s="150" t="str">
        <f t="shared" si="248"/>
        <v xml:space="preserve"> </v>
      </c>
      <c r="AH336" s="223"/>
      <c r="AI336" s="224"/>
      <c r="AJ336" s="226"/>
      <c r="AK336" s="225"/>
      <c r="AL336" s="226"/>
      <c r="AM336" s="180"/>
      <c r="AN336" s="772"/>
      <c r="AO336" s="473">
        <f t="shared" ref="AO336" si="254">IF(AO334&gt;0,AO334+1," ")</f>
        <v>265</v>
      </c>
      <c r="AP336" s="156" t="s">
        <v>14</v>
      </c>
      <c r="AQ336" s="294"/>
      <c r="AR336" s="150" t="str">
        <f t="shared" si="249"/>
        <v xml:space="preserve"> </v>
      </c>
      <c r="AS336" s="223"/>
      <c r="AT336" s="227"/>
      <c r="AU336" s="294"/>
      <c r="AV336" s="150" t="str">
        <f t="shared" si="250"/>
        <v xml:space="preserve"> </v>
      </c>
      <c r="AW336" s="223"/>
      <c r="AX336" s="227"/>
      <c r="AY336" s="741"/>
      <c r="AZ336" s="742"/>
      <c r="BA336" s="743"/>
    </row>
    <row r="337" spans="1:53" ht="14.25" customHeight="1">
      <c r="A337" s="768"/>
      <c r="B337" s="769"/>
      <c r="C337" s="769"/>
      <c r="D337" s="769"/>
      <c r="E337" s="222"/>
      <c r="F337" s="150" t="str">
        <f t="shared" si="245"/>
        <v xml:space="preserve"> </v>
      </c>
      <c r="G337" s="223"/>
      <c r="H337" s="224"/>
      <c r="I337" s="226"/>
      <c r="J337" s="225"/>
      <c r="K337" s="226"/>
      <c r="L337" s="180"/>
      <c r="M337" s="772"/>
      <c r="N337" s="474"/>
      <c r="O337" s="158" t="s">
        <v>15</v>
      </c>
      <c r="P337" s="294"/>
      <c r="Q337" s="150" t="str">
        <f t="shared" si="246"/>
        <v xml:space="preserve"> </v>
      </c>
      <c r="R337" s="223"/>
      <c r="S337" s="227"/>
      <c r="T337" s="294"/>
      <c r="U337" s="150" t="str">
        <f t="shared" si="247"/>
        <v xml:space="preserve"> </v>
      </c>
      <c r="V337" s="223"/>
      <c r="W337" s="227"/>
      <c r="X337" s="741"/>
      <c r="Y337" s="742"/>
      <c r="Z337" s="743"/>
      <c r="AB337" s="744"/>
      <c r="AC337" s="745"/>
      <c r="AD337" s="745"/>
      <c r="AE337" s="746"/>
      <c r="AF337" s="222"/>
      <c r="AG337" s="150" t="str">
        <f t="shared" si="248"/>
        <v xml:space="preserve"> </v>
      </c>
      <c r="AH337" s="223"/>
      <c r="AI337" s="224"/>
      <c r="AJ337" s="226"/>
      <c r="AK337" s="225"/>
      <c r="AL337" s="226"/>
      <c r="AM337" s="180"/>
      <c r="AN337" s="772"/>
      <c r="AO337" s="474"/>
      <c r="AP337" s="158" t="s">
        <v>15</v>
      </c>
      <c r="AQ337" s="294"/>
      <c r="AR337" s="150" t="str">
        <f t="shared" si="249"/>
        <v xml:space="preserve"> </v>
      </c>
      <c r="AS337" s="223"/>
      <c r="AT337" s="227"/>
      <c r="AU337" s="294"/>
      <c r="AV337" s="150" t="str">
        <f t="shared" si="250"/>
        <v xml:space="preserve"> </v>
      </c>
      <c r="AW337" s="223"/>
      <c r="AX337" s="227"/>
      <c r="AY337" s="741"/>
      <c r="AZ337" s="742"/>
      <c r="BA337" s="743"/>
    </row>
    <row r="338" spans="1:53" ht="14.25" customHeight="1">
      <c r="A338" s="768"/>
      <c r="B338" s="769"/>
      <c r="C338" s="769"/>
      <c r="D338" s="769"/>
      <c r="E338" s="222"/>
      <c r="F338" s="150" t="str">
        <f t="shared" si="245"/>
        <v xml:space="preserve"> </v>
      </c>
      <c r="G338" s="223"/>
      <c r="H338" s="224"/>
      <c r="I338" s="228"/>
      <c r="J338" s="229"/>
      <c r="K338" s="226"/>
      <c r="L338" s="180"/>
      <c r="M338" s="772"/>
      <c r="N338" s="473">
        <f t="shared" ref="N338" si="255">IF(N336&gt;0,N336+1," ")</f>
        <v>246</v>
      </c>
      <c r="O338" s="158" t="s">
        <v>14</v>
      </c>
      <c r="P338" s="294"/>
      <c r="Q338" s="150" t="str">
        <f t="shared" si="246"/>
        <v xml:space="preserve"> </v>
      </c>
      <c r="R338" s="223"/>
      <c r="S338" s="227"/>
      <c r="T338" s="294"/>
      <c r="U338" s="150" t="str">
        <f t="shared" si="247"/>
        <v xml:space="preserve"> </v>
      </c>
      <c r="V338" s="223"/>
      <c r="W338" s="227"/>
      <c r="X338" s="741"/>
      <c r="Y338" s="742"/>
      <c r="Z338" s="743"/>
      <c r="AB338" s="744"/>
      <c r="AC338" s="745"/>
      <c r="AD338" s="745"/>
      <c r="AE338" s="746"/>
      <c r="AF338" s="222"/>
      <c r="AG338" s="150" t="str">
        <f t="shared" si="248"/>
        <v xml:space="preserve"> </v>
      </c>
      <c r="AH338" s="223"/>
      <c r="AI338" s="224"/>
      <c r="AJ338" s="228"/>
      <c r="AK338" s="229"/>
      <c r="AL338" s="226"/>
      <c r="AM338" s="180"/>
      <c r="AN338" s="772"/>
      <c r="AO338" s="473">
        <f t="shared" ref="AO338" si="256">IF(AO336&gt;0,AO336+1," ")</f>
        <v>266</v>
      </c>
      <c r="AP338" s="158" t="s">
        <v>14</v>
      </c>
      <c r="AQ338" s="294"/>
      <c r="AR338" s="150" t="str">
        <f t="shared" si="249"/>
        <v xml:space="preserve"> </v>
      </c>
      <c r="AS338" s="223"/>
      <c r="AT338" s="227"/>
      <c r="AU338" s="294"/>
      <c r="AV338" s="150" t="str">
        <f t="shared" si="250"/>
        <v xml:space="preserve"> </v>
      </c>
      <c r="AW338" s="223"/>
      <c r="AX338" s="227"/>
      <c r="AY338" s="741"/>
      <c r="AZ338" s="742"/>
      <c r="BA338" s="743"/>
    </row>
    <row r="339" spans="1:53" ht="14.25" customHeight="1">
      <c r="A339" s="768"/>
      <c r="B339" s="769"/>
      <c r="C339" s="769"/>
      <c r="D339" s="769"/>
      <c r="E339" s="222"/>
      <c r="F339" s="150" t="str">
        <f t="shared" si="245"/>
        <v xml:space="preserve"> </v>
      </c>
      <c r="G339" s="223"/>
      <c r="H339" s="250"/>
      <c r="I339" s="226"/>
      <c r="J339" s="230"/>
      <c r="K339" s="225"/>
      <c r="L339" s="180"/>
      <c r="M339" s="772"/>
      <c r="N339" s="474"/>
      <c r="O339" s="158" t="s">
        <v>15</v>
      </c>
      <c r="P339" s="294"/>
      <c r="Q339" s="150" t="str">
        <f t="shared" si="246"/>
        <v xml:space="preserve"> </v>
      </c>
      <c r="R339" s="223"/>
      <c r="S339" s="227"/>
      <c r="T339" s="294"/>
      <c r="U339" s="150" t="str">
        <f t="shared" si="247"/>
        <v xml:space="preserve"> </v>
      </c>
      <c r="V339" s="223"/>
      <c r="W339" s="227"/>
      <c r="X339" s="741"/>
      <c r="Y339" s="742"/>
      <c r="Z339" s="743"/>
      <c r="AB339" s="744"/>
      <c r="AC339" s="745"/>
      <c r="AD339" s="745"/>
      <c r="AE339" s="746"/>
      <c r="AF339" s="222"/>
      <c r="AG339" s="150" t="str">
        <f t="shared" si="248"/>
        <v xml:space="preserve"> </v>
      </c>
      <c r="AH339" s="223"/>
      <c r="AI339" s="250"/>
      <c r="AJ339" s="226"/>
      <c r="AK339" s="230"/>
      <c r="AL339" s="225"/>
      <c r="AM339" s="180"/>
      <c r="AN339" s="772"/>
      <c r="AO339" s="474"/>
      <c r="AP339" s="158" t="s">
        <v>15</v>
      </c>
      <c r="AQ339" s="294"/>
      <c r="AR339" s="150" t="str">
        <f t="shared" si="249"/>
        <v xml:space="preserve"> </v>
      </c>
      <c r="AS339" s="223"/>
      <c r="AT339" s="227"/>
      <c r="AU339" s="294"/>
      <c r="AV339" s="150" t="str">
        <f t="shared" si="250"/>
        <v xml:space="preserve"> </v>
      </c>
      <c r="AW339" s="223"/>
      <c r="AX339" s="227"/>
      <c r="AY339" s="741"/>
      <c r="AZ339" s="742"/>
      <c r="BA339" s="743"/>
    </row>
    <row r="340" spans="1:53" ht="14.25" customHeight="1">
      <c r="A340" s="768"/>
      <c r="B340" s="769"/>
      <c r="C340" s="769"/>
      <c r="D340" s="769"/>
      <c r="E340" s="222"/>
      <c r="F340" s="150" t="str">
        <f t="shared" si="245"/>
        <v xml:space="preserve"> </v>
      </c>
      <c r="G340" s="223"/>
      <c r="H340" s="250"/>
      <c r="I340" s="231"/>
      <c r="J340" s="232"/>
      <c r="K340" s="225"/>
      <c r="L340" s="180"/>
      <c r="M340" s="772"/>
      <c r="N340" s="473">
        <f t="shared" ref="N340" si="257">IF(N338&gt;0,N338+1," ")</f>
        <v>247</v>
      </c>
      <c r="O340" s="158" t="s">
        <v>14</v>
      </c>
      <c r="P340" s="294"/>
      <c r="Q340" s="150" t="str">
        <f t="shared" si="246"/>
        <v xml:space="preserve"> </v>
      </c>
      <c r="R340" s="223"/>
      <c r="S340" s="227"/>
      <c r="T340" s="294"/>
      <c r="U340" s="150" t="str">
        <f t="shared" si="247"/>
        <v xml:space="preserve"> </v>
      </c>
      <c r="V340" s="223"/>
      <c r="W340" s="227"/>
      <c r="X340" s="741"/>
      <c r="Y340" s="742"/>
      <c r="Z340" s="743"/>
      <c r="AB340" s="744"/>
      <c r="AC340" s="745"/>
      <c r="AD340" s="745"/>
      <c r="AE340" s="746"/>
      <c r="AF340" s="222"/>
      <c r="AG340" s="150" t="str">
        <f t="shared" si="248"/>
        <v xml:space="preserve"> </v>
      </c>
      <c r="AH340" s="223"/>
      <c r="AI340" s="250"/>
      <c r="AJ340" s="231"/>
      <c r="AK340" s="232"/>
      <c r="AL340" s="225"/>
      <c r="AM340" s="180"/>
      <c r="AN340" s="772"/>
      <c r="AO340" s="473">
        <f t="shared" ref="AO340" si="258">IF(AO338&gt;0,AO338+1," ")</f>
        <v>267</v>
      </c>
      <c r="AP340" s="158" t="s">
        <v>14</v>
      </c>
      <c r="AQ340" s="294"/>
      <c r="AR340" s="150" t="str">
        <f t="shared" si="249"/>
        <v xml:space="preserve"> </v>
      </c>
      <c r="AS340" s="223"/>
      <c r="AT340" s="227"/>
      <c r="AU340" s="294"/>
      <c r="AV340" s="150" t="str">
        <f t="shared" si="250"/>
        <v xml:space="preserve"> </v>
      </c>
      <c r="AW340" s="223"/>
      <c r="AX340" s="227"/>
      <c r="AY340" s="741"/>
      <c r="AZ340" s="742"/>
      <c r="BA340" s="743"/>
    </row>
    <row r="341" spans="1:53" ht="14.25" customHeight="1">
      <c r="A341" s="768"/>
      <c r="B341" s="769"/>
      <c r="C341" s="769"/>
      <c r="D341" s="769"/>
      <c r="E341" s="222"/>
      <c r="F341" s="150" t="str">
        <f t="shared" si="245"/>
        <v xml:space="preserve"> </v>
      </c>
      <c r="G341" s="223"/>
      <c r="H341" s="224"/>
      <c r="I341" s="233"/>
      <c r="J341" s="234"/>
      <c r="K341" s="226"/>
      <c r="L341" s="180"/>
      <c r="M341" s="772"/>
      <c r="N341" s="474"/>
      <c r="O341" s="158" t="s">
        <v>15</v>
      </c>
      <c r="P341" s="294"/>
      <c r="Q341" s="150" t="str">
        <f t="shared" si="246"/>
        <v xml:space="preserve"> </v>
      </c>
      <c r="R341" s="223"/>
      <c r="S341" s="227"/>
      <c r="T341" s="294"/>
      <c r="U341" s="150" t="str">
        <f t="shared" si="247"/>
        <v xml:space="preserve"> </v>
      </c>
      <c r="V341" s="223"/>
      <c r="W341" s="227"/>
      <c r="X341" s="741"/>
      <c r="Y341" s="742"/>
      <c r="Z341" s="743"/>
      <c r="AB341" s="744"/>
      <c r="AC341" s="745"/>
      <c r="AD341" s="745"/>
      <c r="AE341" s="746"/>
      <c r="AF341" s="222"/>
      <c r="AG341" s="150" t="str">
        <f t="shared" si="248"/>
        <v xml:space="preserve"> </v>
      </c>
      <c r="AH341" s="223"/>
      <c r="AI341" s="224"/>
      <c r="AJ341" s="233"/>
      <c r="AK341" s="234"/>
      <c r="AL341" s="226"/>
      <c r="AM341" s="180"/>
      <c r="AN341" s="772"/>
      <c r="AO341" s="474"/>
      <c r="AP341" s="158" t="s">
        <v>15</v>
      </c>
      <c r="AQ341" s="294"/>
      <c r="AR341" s="150" t="str">
        <f t="shared" si="249"/>
        <v xml:space="preserve"> </v>
      </c>
      <c r="AS341" s="223"/>
      <c r="AT341" s="227"/>
      <c r="AU341" s="294"/>
      <c r="AV341" s="150" t="str">
        <f t="shared" si="250"/>
        <v xml:space="preserve"> </v>
      </c>
      <c r="AW341" s="223"/>
      <c r="AX341" s="227"/>
      <c r="AY341" s="741"/>
      <c r="AZ341" s="742"/>
      <c r="BA341" s="743"/>
    </row>
    <row r="342" spans="1:53" ht="14.25" customHeight="1">
      <c r="A342" s="768"/>
      <c r="B342" s="769"/>
      <c r="C342" s="769"/>
      <c r="D342" s="769"/>
      <c r="E342" s="222"/>
      <c r="F342" s="150" t="str">
        <f t="shared" si="245"/>
        <v xml:space="preserve"> </v>
      </c>
      <c r="G342" s="223"/>
      <c r="H342" s="224"/>
      <c r="I342" s="226"/>
      <c r="J342" s="225"/>
      <c r="K342" s="226"/>
      <c r="L342" s="180"/>
      <c r="M342" s="772"/>
      <c r="N342" s="473">
        <f t="shared" ref="N342" si="259">IF(N340&gt;0,N340+1," ")</f>
        <v>248</v>
      </c>
      <c r="O342" s="158" t="s">
        <v>14</v>
      </c>
      <c r="P342" s="294"/>
      <c r="Q342" s="150" t="str">
        <f t="shared" si="246"/>
        <v xml:space="preserve"> </v>
      </c>
      <c r="R342" s="223"/>
      <c r="S342" s="227"/>
      <c r="T342" s="294"/>
      <c r="U342" s="150" t="str">
        <f t="shared" si="247"/>
        <v xml:space="preserve"> </v>
      </c>
      <c r="V342" s="223"/>
      <c r="W342" s="227"/>
      <c r="X342" s="741"/>
      <c r="Y342" s="742"/>
      <c r="Z342" s="743"/>
      <c r="AB342" s="744"/>
      <c r="AC342" s="745"/>
      <c r="AD342" s="745"/>
      <c r="AE342" s="746"/>
      <c r="AF342" s="222"/>
      <c r="AG342" s="150" t="str">
        <f t="shared" si="248"/>
        <v xml:space="preserve"> </v>
      </c>
      <c r="AH342" s="223"/>
      <c r="AI342" s="224"/>
      <c r="AJ342" s="226"/>
      <c r="AK342" s="225"/>
      <c r="AL342" s="226"/>
      <c r="AM342" s="180"/>
      <c r="AN342" s="772"/>
      <c r="AO342" s="473">
        <f t="shared" ref="AO342" si="260">IF(AO340&gt;0,AO340+1," ")</f>
        <v>268</v>
      </c>
      <c r="AP342" s="158" t="s">
        <v>14</v>
      </c>
      <c r="AQ342" s="294"/>
      <c r="AR342" s="150" t="str">
        <f t="shared" si="249"/>
        <v xml:space="preserve"> </v>
      </c>
      <c r="AS342" s="223"/>
      <c r="AT342" s="227"/>
      <c r="AU342" s="294"/>
      <c r="AV342" s="150" t="str">
        <f t="shared" si="250"/>
        <v xml:space="preserve"> </v>
      </c>
      <c r="AW342" s="223"/>
      <c r="AX342" s="227"/>
      <c r="AY342" s="741"/>
      <c r="AZ342" s="742"/>
      <c r="BA342" s="743"/>
    </row>
    <row r="343" spans="1:53" ht="14.25" customHeight="1">
      <c r="A343" s="768"/>
      <c r="B343" s="769"/>
      <c r="C343" s="769"/>
      <c r="D343" s="769"/>
      <c r="E343" s="222"/>
      <c r="F343" s="150" t="str">
        <f t="shared" si="245"/>
        <v xml:space="preserve"> </v>
      </c>
      <c r="G343" s="223"/>
      <c r="H343" s="224"/>
      <c r="I343" s="226"/>
      <c r="J343" s="225"/>
      <c r="K343" s="226"/>
      <c r="L343" s="180"/>
      <c r="M343" s="772"/>
      <c r="N343" s="474"/>
      <c r="O343" s="158" t="s">
        <v>15</v>
      </c>
      <c r="P343" s="294"/>
      <c r="Q343" s="150" t="str">
        <f t="shared" si="246"/>
        <v xml:space="preserve"> </v>
      </c>
      <c r="R343" s="223"/>
      <c r="S343" s="227"/>
      <c r="T343" s="294"/>
      <c r="U343" s="150" t="str">
        <f t="shared" si="247"/>
        <v xml:space="preserve"> </v>
      </c>
      <c r="V343" s="223"/>
      <c r="W343" s="227"/>
      <c r="X343" s="741"/>
      <c r="Y343" s="742"/>
      <c r="Z343" s="743"/>
      <c r="AB343" s="744"/>
      <c r="AC343" s="745"/>
      <c r="AD343" s="745"/>
      <c r="AE343" s="746"/>
      <c r="AF343" s="222"/>
      <c r="AG343" s="150" t="str">
        <f t="shared" si="248"/>
        <v xml:space="preserve"> </v>
      </c>
      <c r="AH343" s="223"/>
      <c r="AI343" s="224"/>
      <c r="AJ343" s="226"/>
      <c r="AK343" s="225"/>
      <c r="AL343" s="226"/>
      <c r="AM343" s="180"/>
      <c r="AN343" s="772"/>
      <c r="AO343" s="474"/>
      <c r="AP343" s="158" t="s">
        <v>15</v>
      </c>
      <c r="AQ343" s="294"/>
      <c r="AR343" s="150" t="str">
        <f t="shared" si="249"/>
        <v xml:space="preserve"> </v>
      </c>
      <c r="AS343" s="223"/>
      <c r="AT343" s="227"/>
      <c r="AU343" s="294"/>
      <c r="AV343" s="150" t="str">
        <f t="shared" si="250"/>
        <v xml:space="preserve"> </v>
      </c>
      <c r="AW343" s="223"/>
      <c r="AX343" s="227"/>
      <c r="AY343" s="741"/>
      <c r="AZ343" s="742"/>
      <c r="BA343" s="743"/>
    </row>
    <row r="344" spans="1:53" ht="14.25" customHeight="1">
      <c r="A344" s="768"/>
      <c r="B344" s="769"/>
      <c r="C344" s="769"/>
      <c r="D344" s="769"/>
      <c r="E344" s="222"/>
      <c r="F344" s="150" t="str">
        <f t="shared" si="245"/>
        <v xml:space="preserve"> </v>
      </c>
      <c r="G344" s="223"/>
      <c r="H344" s="224"/>
      <c r="I344" s="226"/>
      <c r="J344" s="225"/>
      <c r="K344" s="226"/>
      <c r="L344" s="180"/>
      <c r="M344" s="772"/>
      <c r="N344" s="473">
        <f t="shared" ref="N344" si="261">IF(N342&gt;0,N342+1," ")</f>
        <v>249</v>
      </c>
      <c r="O344" s="158" t="s">
        <v>14</v>
      </c>
      <c r="P344" s="294"/>
      <c r="Q344" s="150" t="str">
        <f t="shared" si="246"/>
        <v xml:space="preserve"> </v>
      </c>
      <c r="R344" s="223"/>
      <c r="S344" s="227"/>
      <c r="T344" s="294"/>
      <c r="U344" s="150" t="str">
        <f t="shared" si="247"/>
        <v xml:space="preserve"> </v>
      </c>
      <c r="V344" s="223"/>
      <c r="W344" s="227"/>
      <c r="X344" s="741"/>
      <c r="Y344" s="742"/>
      <c r="Z344" s="743"/>
      <c r="AB344" s="744"/>
      <c r="AC344" s="745"/>
      <c r="AD344" s="745"/>
      <c r="AE344" s="746"/>
      <c r="AF344" s="222"/>
      <c r="AG344" s="150" t="str">
        <f t="shared" si="248"/>
        <v xml:space="preserve"> </v>
      </c>
      <c r="AH344" s="223"/>
      <c r="AI344" s="224"/>
      <c r="AJ344" s="226"/>
      <c r="AK344" s="225"/>
      <c r="AL344" s="226"/>
      <c r="AM344" s="180"/>
      <c r="AN344" s="772"/>
      <c r="AO344" s="473">
        <f t="shared" ref="AO344" si="262">IF(AO342&gt;0,AO342+1," ")</f>
        <v>269</v>
      </c>
      <c r="AP344" s="158" t="s">
        <v>14</v>
      </c>
      <c r="AQ344" s="294"/>
      <c r="AR344" s="150" t="str">
        <f t="shared" si="249"/>
        <v xml:space="preserve"> </v>
      </c>
      <c r="AS344" s="223"/>
      <c r="AT344" s="227"/>
      <c r="AU344" s="294"/>
      <c r="AV344" s="150" t="str">
        <f t="shared" si="250"/>
        <v xml:space="preserve"> </v>
      </c>
      <c r="AW344" s="223"/>
      <c r="AX344" s="227"/>
      <c r="AY344" s="741"/>
      <c r="AZ344" s="742"/>
      <c r="BA344" s="743"/>
    </row>
    <row r="345" spans="1:53" ht="14.25" customHeight="1">
      <c r="A345" s="768"/>
      <c r="B345" s="769"/>
      <c r="C345" s="769"/>
      <c r="D345" s="769"/>
      <c r="E345" s="222"/>
      <c r="F345" s="150" t="str">
        <f t="shared" si="245"/>
        <v xml:space="preserve"> </v>
      </c>
      <c r="G345" s="223"/>
      <c r="H345" s="224"/>
      <c r="I345" s="226"/>
      <c r="J345" s="225"/>
      <c r="K345" s="226"/>
      <c r="L345" s="180"/>
      <c r="M345" s="772"/>
      <c r="N345" s="474"/>
      <c r="O345" s="158" t="s">
        <v>15</v>
      </c>
      <c r="P345" s="294"/>
      <c r="Q345" s="150" t="str">
        <f t="shared" si="246"/>
        <v xml:space="preserve"> </v>
      </c>
      <c r="R345" s="223"/>
      <c r="S345" s="227"/>
      <c r="T345" s="294"/>
      <c r="U345" s="150" t="str">
        <f t="shared" si="247"/>
        <v xml:space="preserve"> </v>
      </c>
      <c r="V345" s="223"/>
      <c r="W345" s="227"/>
      <c r="X345" s="741"/>
      <c r="Y345" s="742"/>
      <c r="Z345" s="743"/>
      <c r="AB345" s="744"/>
      <c r="AC345" s="745"/>
      <c r="AD345" s="745"/>
      <c r="AE345" s="746"/>
      <c r="AF345" s="222"/>
      <c r="AG345" s="150" t="str">
        <f t="shared" si="248"/>
        <v xml:space="preserve"> </v>
      </c>
      <c r="AH345" s="223"/>
      <c r="AI345" s="224"/>
      <c r="AJ345" s="226"/>
      <c r="AK345" s="225"/>
      <c r="AL345" s="226"/>
      <c r="AM345" s="180"/>
      <c r="AN345" s="772"/>
      <c r="AO345" s="474"/>
      <c r="AP345" s="158" t="s">
        <v>15</v>
      </c>
      <c r="AQ345" s="294"/>
      <c r="AR345" s="150" t="str">
        <f t="shared" si="249"/>
        <v xml:space="preserve"> </v>
      </c>
      <c r="AS345" s="223"/>
      <c r="AT345" s="227"/>
      <c r="AU345" s="294"/>
      <c r="AV345" s="150" t="str">
        <f t="shared" si="250"/>
        <v xml:space="preserve"> </v>
      </c>
      <c r="AW345" s="223"/>
      <c r="AX345" s="227"/>
      <c r="AY345" s="741"/>
      <c r="AZ345" s="742"/>
      <c r="BA345" s="743"/>
    </row>
    <row r="346" spans="1:53" ht="14.25" customHeight="1">
      <c r="A346" s="768"/>
      <c r="B346" s="769"/>
      <c r="C346" s="769"/>
      <c r="D346" s="769"/>
      <c r="E346" s="222"/>
      <c r="F346" s="150" t="str">
        <f t="shared" si="245"/>
        <v xml:space="preserve"> </v>
      </c>
      <c r="G346" s="223"/>
      <c r="H346" s="224"/>
      <c r="I346" s="226"/>
      <c r="J346" s="225"/>
      <c r="K346" s="226"/>
      <c r="L346" s="180"/>
      <c r="M346" s="772"/>
      <c r="N346" s="473">
        <f t="shared" ref="N346" si="263">IF(N344&gt;0,N344+1," ")</f>
        <v>250</v>
      </c>
      <c r="O346" s="158" t="s">
        <v>14</v>
      </c>
      <c r="P346" s="294"/>
      <c r="Q346" s="150" t="str">
        <f t="shared" si="246"/>
        <v xml:space="preserve"> </v>
      </c>
      <c r="R346" s="223"/>
      <c r="S346" s="227"/>
      <c r="T346" s="294"/>
      <c r="U346" s="150" t="str">
        <f t="shared" si="247"/>
        <v xml:space="preserve"> </v>
      </c>
      <c r="V346" s="223"/>
      <c r="W346" s="227"/>
      <c r="X346" s="741"/>
      <c r="Y346" s="742"/>
      <c r="Z346" s="743"/>
      <c r="AB346" s="744"/>
      <c r="AC346" s="745"/>
      <c r="AD346" s="745"/>
      <c r="AE346" s="746"/>
      <c r="AF346" s="222"/>
      <c r="AG346" s="150" t="str">
        <f t="shared" si="248"/>
        <v xml:space="preserve"> </v>
      </c>
      <c r="AH346" s="223"/>
      <c r="AI346" s="224"/>
      <c r="AJ346" s="226"/>
      <c r="AK346" s="225"/>
      <c r="AL346" s="226"/>
      <c r="AM346" s="180"/>
      <c r="AN346" s="772"/>
      <c r="AO346" s="473">
        <f t="shared" ref="AO346" si="264">IF(AO344&gt;0,AO344+1," ")</f>
        <v>270</v>
      </c>
      <c r="AP346" s="158" t="s">
        <v>14</v>
      </c>
      <c r="AQ346" s="294"/>
      <c r="AR346" s="150" t="str">
        <f t="shared" si="249"/>
        <v xml:space="preserve"> </v>
      </c>
      <c r="AS346" s="223"/>
      <c r="AT346" s="227"/>
      <c r="AU346" s="294"/>
      <c r="AV346" s="150" t="str">
        <f t="shared" si="250"/>
        <v xml:space="preserve"> </v>
      </c>
      <c r="AW346" s="223"/>
      <c r="AX346" s="227"/>
      <c r="AY346" s="741"/>
      <c r="AZ346" s="742"/>
      <c r="BA346" s="743"/>
    </row>
    <row r="347" spans="1:53" ht="14.25" customHeight="1" thickBot="1">
      <c r="A347" s="768"/>
      <c r="B347" s="769"/>
      <c r="C347" s="769"/>
      <c r="D347" s="769"/>
      <c r="E347" s="235"/>
      <c r="F347" s="168" t="str">
        <f t="shared" si="245"/>
        <v xml:space="preserve"> </v>
      </c>
      <c r="G347" s="176"/>
      <c r="H347" s="242"/>
      <c r="I347" s="236"/>
      <c r="J347" s="236"/>
      <c r="K347" s="237"/>
      <c r="L347" s="181"/>
      <c r="M347" s="772"/>
      <c r="N347" s="493"/>
      <c r="O347" s="174" t="s">
        <v>15</v>
      </c>
      <c r="P347" s="238"/>
      <c r="Q347" s="168" t="str">
        <f t="shared" si="246"/>
        <v xml:space="preserve"> </v>
      </c>
      <c r="R347" s="176"/>
      <c r="S347" s="239"/>
      <c r="T347" s="238"/>
      <c r="U347" s="176" t="str">
        <f t="shared" si="247"/>
        <v xml:space="preserve"> </v>
      </c>
      <c r="V347" s="176"/>
      <c r="W347" s="239"/>
      <c r="X347" s="751"/>
      <c r="Y347" s="752"/>
      <c r="Z347" s="589"/>
      <c r="AB347" s="753"/>
      <c r="AC347" s="754"/>
      <c r="AD347" s="754"/>
      <c r="AE347" s="755"/>
      <c r="AF347" s="235"/>
      <c r="AG347" s="168" t="str">
        <f t="shared" si="248"/>
        <v xml:space="preserve"> </v>
      </c>
      <c r="AH347" s="176"/>
      <c r="AI347" s="242"/>
      <c r="AJ347" s="236"/>
      <c r="AK347" s="236"/>
      <c r="AL347" s="237"/>
      <c r="AM347" s="181"/>
      <c r="AN347" s="772"/>
      <c r="AO347" s="493"/>
      <c r="AP347" s="174" t="s">
        <v>15</v>
      </c>
      <c r="AQ347" s="238"/>
      <c r="AR347" s="168" t="str">
        <f t="shared" si="249"/>
        <v xml:space="preserve"> </v>
      </c>
      <c r="AS347" s="176"/>
      <c r="AT347" s="239"/>
      <c r="AU347" s="238"/>
      <c r="AV347" s="176" t="str">
        <f t="shared" si="250"/>
        <v xml:space="preserve"> </v>
      </c>
      <c r="AW347" s="176"/>
      <c r="AX347" s="239"/>
      <c r="AY347" s="751"/>
      <c r="AZ347" s="752"/>
      <c r="BA347" s="589"/>
    </row>
    <row r="348" spans="1:53" ht="14.25" customHeight="1">
      <c r="A348" s="768"/>
      <c r="B348" s="769"/>
      <c r="C348" s="769"/>
      <c r="D348" s="769"/>
      <c r="E348" s="221"/>
      <c r="F348" s="139" t="str">
        <f t="shared" si="245"/>
        <v xml:space="preserve"> </v>
      </c>
      <c r="G348" s="217"/>
      <c r="H348" s="218"/>
      <c r="I348" s="219"/>
      <c r="J348" s="219"/>
      <c r="K348" s="240"/>
      <c r="L348" s="179"/>
      <c r="M348" s="772"/>
      <c r="N348" s="473">
        <f t="shared" ref="N348" si="265">IF(N346&gt;0,N346+1," ")</f>
        <v>251</v>
      </c>
      <c r="O348" s="179" t="s">
        <v>14</v>
      </c>
      <c r="P348" s="295"/>
      <c r="Q348" s="146" t="str">
        <f t="shared" si="246"/>
        <v xml:space="preserve"> </v>
      </c>
      <c r="R348" s="146"/>
      <c r="S348" s="220"/>
      <c r="T348" s="295"/>
      <c r="U348" s="146" t="str">
        <f t="shared" si="247"/>
        <v xml:space="preserve"> </v>
      </c>
      <c r="V348" s="146"/>
      <c r="W348" s="220"/>
      <c r="X348" s="756"/>
      <c r="Y348" s="757"/>
      <c r="Z348" s="758"/>
      <c r="AB348" s="759"/>
      <c r="AC348" s="760"/>
      <c r="AD348" s="760"/>
      <c r="AE348" s="761"/>
      <c r="AF348" s="221"/>
      <c r="AG348" s="139" t="str">
        <f t="shared" si="248"/>
        <v xml:space="preserve"> </v>
      </c>
      <c r="AH348" s="217"/>
      <c r="AI348" s="218"/>
      <c r="AJ348" s="219"/>
      <c r="AK348" s="219"/>
      <c r="AL348" s="240"/>
      <c r="AM348" s="179"/>
      <c r="AN348" s="772"/>
      <c r="AO348" s="473">
        <f t="shared" ref="AO348" si="266">IF(AO346&gt;0,AO346+1," ")</f>
        <v>271</v>
      </c>
      <c r="AP348" s="179" t="s">
        <v>14</v>
      </c>
      <c r="AQ348" s="295"/>
      <c r="AR348" s="146" t="str">
        <f t="shared" si="249"/>
        <v xml:space="preserve"> </v>
      </c>
      <c r="AS348" s="146"/>
      <c r="AT348" s="220"/>
      <c r="AU348" s="295"/>
      <c r="AV348" s="146" t="str">
        <f t="shared" si="250"/>
        <v xml:space="preserve"> </v>
      </c>
      <c r="AW348" s="146"/>
      <c r="AX348" s="220"/>
      <c r="AY348" s="756"/>
      <c r="AZ348" s="757"/>
      <c r="BA348" s="758"/>
    </row>
    <row r="349" spans="1:53" ht="14.25" customHeight="1">
      <c r="A349" s="768"/>
      <c r="B349" s="769"/>
      <c r="C349" s="769"/>
      <c r="D349" s="769"/>
      <c r="E349" s="222"/>
      <c r="F349" s="150" t="str">
        <f t="shared" si="245"/>
        <v xml:space="preserve"> </v>
      </c>
      <c r="G349" s="223"/>
      <c r="H349" s="224"/>
      <c r="I349" s="225"/>
      <c r="J349" s="225"/>
      <c r="K349" s="226"/>
      <c r="L349" s="180"/>
      <c r="M349" s="772"/>
      <c r="N349" s="474"/>
      <c r="O349" s="180" t="s">
        <v>15</v>
      </c>
      <c r="P349" s="294"/>
      <c r="Q349" s="150" t="str">
        <f t="shared" si="246"/>
        <v xml:space="preserve"> </v>
      </c>
      <c r="R349" s="223"/>
      <c r="S349" s="227"/>
      <c r="T349" s="294"/>
      <c r="U349" s="150" t="str">
        <f t="shared" si="247"/>
        <v xml:space="preserve"> </v>
      </c>
      <c r="V349" s="223"/>
      <c r="W349" s="227"/>
      <c r="X349" s="741"/>
      <c r="Y349" s="742"/>
      <c r="Z349" s="743"/>
      <c r="AB349" s="744"/>
      <c r="AC349" s="745"/>
      <c r="AD349" s="745"/>
      <c r="AE349" s="746"/>
      <c r="AF349" s="222"/>
      <c r="AG349" s="150" t="str">
        <f t="shared" si="248"/>
        <v xml:space="preserve"> </v>
      </c>
      <c r="AH349" s="223"/>
      <c r="AI349" s="224"/>
      <c r="AJ349" s="225"/>
      <c r="AK349" s="225"/>
      <c r="AL349" s="226"/>
      <c r="AM349" s="180"/>
      <c r="AN349" s="772"/>
      <c r="AO349" s="474"/>
      <c r="AP349" s="180" t="s">
        <v>15</v>
      </c>
      <c r="AQ349" s="294"/>
      <c r="AR349" s="150" t="str">
        <f t="shared" si="249"/>
        <v xml:space="preserve"> </v>
      </c>
      <c r="AS349" s="223"/>
      <c r="AT349" s="227"/>
      <c r="AU349" s="294"/>
      <c r="AV349" s="150" t="str">
        <f t="shared" si="250"/>
        <v xml:space="preserve"> </v>
      </c>
      <c r="AW349" s="223"/>
      <c r="AX349" s="227"/>
      <c r="AY349" s="741"/>
      <c r="AZ349" s="742"/>
      <c r="BA349" s="743"/>
    </row>
    <row r="350" spans="1:53" ht="14.25" customHeight="1">
      <c r="A350" s="768"/>
      <c r="B350" s="769"/>
      <c r="C350" s="769"/>
      <c r="D350" s="769"/>
      <c r="E350" s="222"/>
      <c r="F350" s="150" t="str">
        <f t="shared" si="245"/>
        <v xml:space="preserve"> </v>
      </c>
      <c r="G350" s="223"/>
      <c r="H350" s="224"/>
      <c r="I350" s="225"/>
      <c r="J350" s="225"/>
      <c r="K350" s="226"/>
      <c r="L350" s="180"/>
      <c r="M350" s="772"/>
      <c r="N350" s="473">
        <f t="shared" ref="N350" si="267">IF(N348&gt;0,N348+1," ")</f>
        <v>252</v>
      </c>
      <c r="O350" s="180" t="s">
        <v>14</v>
      </c>
      <c r="P350" s="294"/>
      <c r="Q350" s="150" t="str">
        <f t="shared" si="246"/>
        <v xml:space="preserve"> </v>
      </c>
      <c r="R350" s="223"/>
      <c r="S350" s="227"/>
      <c r="T350" s="294"/>
      <c r="U350" s="150" t="str">
        <f t="shared" si="247"/>
        <v xml:space="preserve"> </v>
      </c>
      <c r="V350" s="223"/>
      <c r="W350" s="227"/>
      <c r="X350" s="741"/>
      <c r="Y350" s="742"/>
      <c r="Z350" s="743"/>
      <c r="AB350" s="744"/>
      <c r="AC350" s="745"/>
      <c r="AD350" s="745"/>
      <c r="AE350" s="746"/>
      <c r="AF350" s="222"/>
      <c r="AG350" s="150" t="str">
        <f t="shared" si="248"/>
        <v xml:space="preserve"> </v>
      </c>
      <c r="AH350" s="223"/>
      <c r="AI350" s="224"/>
      <c r="AJ350" s="225"/>
      <c r="AK350" s="225"/>
      <c r="AL350" s="226"/>
      <c r="AM350" s="180"/>
      <c r="AN350" s="772"/>
      <c r="AO350" s="473">
        <f t="shared" ref="AO350" si="268">IF(AO348&gt;0,AO348+1," ")</f>
        <v>272</v>
      </c>
      <c r="AP350" s="180" t="s">
        <v>14</v>
      </c>
      <c r="AQ350" s="294"/>
      <c r="AR350" s="150" t="str">
        <f t="shared" si="249"/>
        <v xml:space="preserve"> </v>
      </c>
      <c r="AS350" s="223"/>
      <c r="AT350" s="227"/>
      <c r="AU350" s="294"/>
      <c r="AV350" s="150" t="str">
        <f t="shared" si="250"/>
        <v xml:space="preserve"> </v>
      </c>
      <c r="AW350" s="223"/>
      <c r="AX350" s="227"/>
      <c r="AY350" s="741"/>
      <c r="AZ350" s="742"/>
      <c r="BA350" s="743"/>
    </row>
    <row r="351" spans="1:53" ht="14.25" customHeight="1">
      <c r="A351" s="768"/>
      <c r="B351" s="769"/>
      <c r="C351" s="769"/>
      <c r="D351" s="769"/>
      <c r="E351" s="222"/>
      <c r="F351" s="150" t="str">
        <f t="shared" si="245"/>
        <v xml:space="preserve"> </v>
      </c>
      <c r="G351" s="223"/>
      <c r="H351" s="224"/>
      <c r="I351" s="225"/>
      <c r="J351" s="225"/>
      <c r="K351" s="226"/>
      <c r="L351" s="180"/>
      <c r="M351" s="772"/>
      <c r="N351" s="474"/>
      <c r="O351" s="180" t="s">
        <v>15</v>
      </c>
      <c r="P351" s="294"/>
      <c r="Q351" s="150" t="str">
        <f t="shared" si="246"/>
        <v xml:space="preserve"> </v>
      </c>
      <c r="R351" s="223"/>
      <c r="S351" s="227"/>
      <c r="T351" s="294"/>
      <c r="U351" s="150" t="str">
        <f t="shared" si="247"/>
        <v xml:space="preserve"> </v>
      </c>
      <c r="V351" s="223"/>
      <c r="W351" s="227"/>
      <c r="X351" s="741"/>
      <c r="Y351" s="742"/>
      <c r="Z351" s="743"/>
      <c r="AB351" s="744"/>
      <c r="AC351" s="745"/>
      <c r="AD351" s="745"/>
      <c r="AE351" s="746"/>
      <c r="AF351" s="222"/>
      <c r="AG351" s="150" t="str">
        <f t="shared" si="248"/>
        <v xml:space="preserve"> </v>
      </c>
      <c r="AH351" s="223"/>
      <c r="AI351" s="224"/>
      <c r="AJ351" s="225"/>
      <c r="AK351" s="225"/>
      <c r="AL351" s="226"/>
      <c r="AM351" s="180"/>
      <c r="AN351" s="772"/>
      <c r="AO351" s="474"/>
      <c r="AP351" s="180" t="s">
        <v>15</v>
      </c>
      <c r="AQ351" s="294"/>
      <c r="AR351" s="150" t="str">
        <f t="shared" si="249"/>
        <v xml:space="preserve"> </v>
      </c>
      <c r="AS351" s="223"/>
      <c r="AT351" s="227"/>
      <c r="AU351" s="294"/>
      <c r="AV351" s="150" t="str">
        <f t="shared" si="250"/>
        <v xml:space="preserve"> </v>
      </c>
      <c r="AW351" s="223"/>
      <c r="AX351" s="227"/>
      <c r="AY351" s="741"/>
      <c r="AZ351" s="742"/>
      <c r="BA351" s="743"/>
    </row>
    <row r="352" spans="1:53" ht="14.25" customHeight="1">
      <c r="A352" s="768"/>
      <c r="B352" s="769"/>
      <c r="C352" s="769"/>
      <c r="D352" s="769"/>
      <c r="E352" s="222"/>
      <c r="F352" s="150" t="str">
        <f t="shared" si="245"/>
        <v xml:space="preserve"> </v>
      </c>
      <c r="G352" s="223"/>
      <c r="H352" s="224"/>
      <c r="I352" s="225"/>
      <c r="J352" s="225"/>
      <c r="K352" s="226"/>
      <c r="L352" s="180"/>
      <c r="M352" s="772"/>
      <c r="N352" s="473">
        <f t="shared" ref="N352" si="269">IF(N350&gt;0,N350+1," ")</f>
        <v>253</v>
      </c>
      <c r="O352" s="180" t="s">
        <v>14</v>
      </c>
      <c r="P352" s="294"/>
      <c r="Q352" s="150" t="str">
        <f t="shared" si="246"/>
        <v xml:space="preserve"> </v>
      </c>
      <c r="R352" s="223"/>
      <c r="S352" s="227"/>
      <c r="T352" s="294"/>
      <c r="U352" s="150" t="str">
        <f t="shared" si="247"/>
        <v xml:space="preserve"> </v>
      </c>
      <c r="V352" s="223"/>
      <c r="W352" s="227"/>
      <c r="X352" s="741"/>
      <c r="Y352" s="742"/>
      <c r="Z352" s="743"/>
      <c r="AB352" s="744"/>
      <c r="AC352" s="745"/>
      <c r="AD352" s="745"/>
      <c r="AE352" s="746"/>
      <c r="AF352" s="222"/>
      <c r="AG352" s="150" t="str">
        <f t="shared" si="248"/>
        <v xml:space="preserve"> </v>
      </c>
      <c r="AH352" s="223"/>
      <c r="AI352" s="224"/>
      <c r="AJ352" s="225"/>
      <c r="AK352" s="225"/>
      <c r="AL352" s="226"/>
      <c r="AM352" s="180"/>
      <c r="AN352" s="772"/>
      <c r="AO352" s="473">
        <f t="shared" ref="AO352" si="270">IF(AO350&gt;0,AO350+1," ")</f>
        <v>273</v>
      </c>
      <c r="AP352" s="180" t="s">
        <v>14</v>
      </c>
      <c r="AQ352" s="294"/>
      <c r="AR352" s="150" t="str">
        <f t="shared" si="249"/>
        <v xml:space="preserve"> </v>
      </c>
      <c r="AS352" s="223"/>
      <c r="AT352" s="227"/>
      <c r="AU352" s="294"/>
      <c r="AV352" s="150" t="str">
        <f t="shared" si="250"/>
        <v xml:space="preserve"> </v>
      </c>
      <c r="AW352" s="223"/>
      <c r="AX352" s="227"/>
      <c r="AY352" s="741"/>
      <c r="AZ352" s="742"/>
      <c r="BA352" s="743"/>
    </row>
    <row r="353" spans="1:53" ht="14.25" customHeight="1">
      <c r="A353" s="768"/>
      <c r="B353" s="769"/>
      <c r="C353" s="769"/>
      <c r="D353" s="769"/>
      <c r="E353" s="222"/>
      <c r="F353" s="150" t="str">
        <f t="shared" si="245"/>
        <v xml:space="preserve"> </v>
      </c>
      <c r="G353" s="223"/>
      <c r="H353" s="224"/>
      <c r="I353" s="225"/>
      <c r="J353" s="225"/>
      <c r="K353" s="226"/>
      <c r="L353" s="180"/>
      <c r="M353" s="772"/>
      <c r="N353" s="474"/>
      <c r="O353" s="180" t="s">
        <v>15</v>
      </c>
      <c r="P353" s="294"/>
      <c r="Q353" s="150" t="str">
        <f t="shared" si="246"/>
        <v xml:space="preserve"> </v>
      </c>
      <c r="R353" s="223"/>
      <c r="S353" s="227"/>
      <c r="T353" s="294"/>
      <c r="U353" s="150" t="str">
        <f t="shared" si="247"/>
        <v xml:space="preserve"> </v>
      </c>
      <c r="V353" s="223"/>
      <c r="W353" s="227"/>
      <c r="X353" s="741"/>
      <c r="Y353" s="742"/>
      <c r="Z353" s="743"/>
      <c r="AB353" s="744"/>
      <c r="AC353" s="745"/>
      <c r="AD353" s="745"/>
      <c r="AE353" s="746"/>
      <c r="AF353" s="222"/>
      <c r="AG353" s="150" t="str">
        <f t="shared" si="248"/>
        <v xml:space="preserve"> </v>
      </c>
      <c r="AH353" s="223"/>
      <c r="AI353" s="224"/>
      <c r="AJ353" s="225"/>
      <c r="AK353" s="225"/>
      <c r="AL353" s="226"/>
      <c r="AM353" s="180"/>
      <c r="AN353" s="772"/>
      <c r="AO353" s="474"/>
      <c r="AP353" s="180" t="s">
        <v>15</v>
      </c>
      <c r="AQ353" s="294"/>
      <c r="AR353" s="150" t="str">
        <f t="shared" si="249"/>
        <v xml:space="preserve"> </v>
      </c>
      <c r="AS353" s="223"/>
      <c r="AT353" s="227"/>
      <c r="AU353" s="294"/>
      <c r="AV353" s="150" t="str">
        <f t="shared" si="250"/>
        <v xml:space="preserve"> </v>
      </c>
      <c r="AW353" s="223"/>
      <c r="AX353" s="227"/>
      <c r="AY353" s="741"/>
      <c r="AZ353" s="742"/>
      <c r="BA353" s="743"/>
    </row>
    <row r="354" spans="1:53" ht="14.25" customHeight="1">
      <c r="A354" s="768"/>
      <c r="B354" s="769"/>
      <c r="C354" s="769"/>
      <c r="D354" s="769"/>
      <c r="E354" s="222"/>
      <c r="F354" s="150" t="str">
        <f t="shared" si="245"/>
        <v xml:space="preserve"> </v>
      </c>
      <c r="G354" s="223"/>
      <c r="H354" s="224"/>
      <c r="I354" s="225"/>
      <c r="J354" s="225"/>
      <c r="K354" s="226"/>
      <c r="L354" s="180"/>
      <c r="M354" s="772"/>
      <c r="N354" s="473">
        <f t="shared" ref="N354" si="271">IF(N352&gt;0,N352+1," ")</f>
        <v>254</v>
      </c>
      <c r="O354" s="180" t="s">
        <v>14</v>
      </c>
      <c r="P354" s="294"/>
      <c r="Q354" s="150" t="str">
        <f t="shared" si="246"/>
        <v xml:space="preserve"> </v>
      </c>
      <c r="R354" s="223"/>
      <c r="S354" s="227"/>
      <c r="T354" s="294"/>
      <c r="U354" s="150" t="str">
        <f t="shared" si="247"/>
        <v xml:space="preserve"> </v>
      </c>
      <c r="V354" s="223"/>
      <c r="W354" s="227"/>
      <c r="X354" s="741"/>
      <c r="Y354" s="742"/>
      <c r="Z354" s="743"/>
      <c r="AB354" s="744"/>
      <c r="AC354" s="745"/>
      <c r="AD354" s="745"/>
      <c r="AE354" s="746"/>
      <c r="AF354" s="222"/>
      <c r="AG354" s="150" t="str">
        <f t="shared" si="248"/>
        <v xml:space="preserve"> </v>
      </c>
      <c r="AH354" s="223"/>
      <c r="AI354" s="224"/>
      <c r="AJ354" s="225"/>
      <c r="AK354" s="225"/>
      <c r="AL354" s="226"/>
      <c r="AM354" s="180"/>
      <c r="AN354" s="772"/>
      <c r="AO354" s="473">
        <f t="shared" ref="AO354" si="272">IF(AO352&gt;0,AO352+1," ")</f>
        <v>274</v>
      </c>
      <c r="AP354" s="180" t="s">
        <v>14</v>
      </c>
      <c r="AQ354" s="294"/>
      <c r="AR354" s="150" t="str">
        <f t="shared" si="249"/>
        <v xml:space="preserve"> </v>
      </c>
      <c r="AS354" s="223"/>
      <c r="AT354" s="227"/>
      <c r="AU354" s="294"/>
      <c r="AV354" s="150" t="str">
        <f t="shared" si="250"/>
        <v xml:space="preserve"> </v>
      </c>
      <c r="AW354" s="223"/>
      <c r="AX354" s="227"/>
      <c r="AY354" s="741"/>
      <c r="AZ354" s="742"/>
      <c r="BA354" s="743"/>
    </row>
    <row r="355" spans="1:53" ht="14.25" customHeight="1">
      <c r="A355" s="768"/>
      <c r="B355" s="769"/>
      <c r="C355" s="769"/>
      <c r="D355" s="769"/>
      <c r="E355" s="222"/>
      <c r="F355" s="150" t="str">
        <f t="shared" si="245"/>
        <v xml:space="preserve"> </v>
      </c>
      <c r="G355" s="223"/>
      <c r="H355" s="224"/>
      <c r="I355" s="225"/>
      <c r="J355" s="225"/>
      <c r="K355" s="226"/>
      <c r="L355" s="180"/>
      <c r="M355" s="772"/>
      <c r="N355" s="474"/>
      <c r="O355" s="180" t="s">
        <v>15</v>
      </c>
      <c r="P355" s="294"/>
      <c r="Q355" s="150" t="str">
        <f t="shared" si="246"/>
        <v xml:space="preserve"> </v>
      </c>
      <c r="R355" s="223"/>
      <c r="S355" s="227"/>
      <c r="T355" s="294"/>
      <c r="U355" s="150" t="str">
        <f t="shared" si="247"/>
        <v xml:space="preserve"> </v>
      </c>
      <c r="V355" s="223"/>
      <c r="W355" s="227"/>
      <c r="X355" s="741"/>
      <c r="Y355" s="742"/>
      <c r="Z355" s="743"/>
      <c r="AB355" s="744"/>
      <c r="AC355" s="745"/>
      <c r="AD355" s="745"/>
      <c r="AE355" s="746"/>
      <c r="AF355" s="222"/>
      <c r="AG355" s="150" t="str">
        <f t="shared" si="248"/>
        <v xml:space="preserve"> </v>
      </c>
      <c r="AH355" s="223"/>
      <c r="AI355" s="224"/>
      <c r="AJ355" s="225"/>
      <c r="AK355" s="225"/>
      <c r="AL355" s="226"/>
      <c r="AM355" s="180"/>
      <c r="AN355" s="772"/>
      <c r="AO355" s="474"/>
      <c r="AP355" s="180" t="s">
        <v>15</v>
      </c>
      <c r="AQ355" s="294"/>
      <c r="AR355" s="150" t="str">
        <f t="shared" si="249"/>
        <v xml:space="preserve"> </v>
      </c>
      <c r="AS355" s="223"/>
      <c r="AT355" s="227"/>
      <c r="AU355" s="294"/>
      <c r="AV355" s="150" t="str">
        <f t="shared" si="250"/>
        <v xml:space="preserve"> </v>
      </c>
      <c r="AW355" s="223"/>
      <c r="AX355" s="227"/>
      <c r="AY355" s="741"/>
      <c r="AZ355" s="742"/>
      <c r="BA355" s="743"/>
    </row>
    <row r="356" spans="1:53" ht="14.25" customHeight="1">
      <c r="A356" s="768"/>
      <c r="B356" s="769"/>
      <c r="C356" s="769"/>
      <c r="D356" s="769"/>
      <c r="E356" s="222"/>
      <c r="F356" s="150" t="str">
        <f t="shared" si="245"/>
        <v xml:space="preserve"> </v>
      </c>
      <c r="G356" s="223"/>
      <c r="H356" s="224"/>
      <c r="I356" s="225"/>
      <c r="J356" s="225"/>
      <c r="K356" s="226"/>
      <c r="L356" s="180"/>
      <c r="M356" s="772"/>
      <c r="N356" s="473">
        <f t="shared" ref="N356" si="273">IF(N354&gt;0,N354+1," ")</f>
        <v>255</v>
      </c>
      <c r="O356" s="180" t="s">
        <v>14</v>
      </c>
      <c r="P356" s="294"/>
      <c r="Q356" s="150" t="str">
        <f t="shared" si="246"/>
        <v xml:space="preserve"> </v>
      </c>
      <c r="R356" s="223"/>
      <c r="S356" s="227"/>
      <c r="T356" s="294"/>
      <c r="U356" s="150" t="str">
        <f t="shared" si="247"/>
        <v xml:space="preserve"> </v>
      </c>
      <c r="V356" s="223"/>
      <c r="W356" s="227"/>
      <c r="X356" s="741"/>
      <c r="Y356" s="742"/>
      <c r="Z356" s="743"/>
      <c r="AB356" s="744"/>
      <c r="AC356" s="745"/>
      <c r="AD356" s="745"/>
      <c r="AE356" s="746"/>
      <c r="AF356" s="222"/>
      <c r="AG356" s="150" t="str">
        <f t="shared" si="248"/>
        <v xml:space="preserve"> </v>
      </c>
      <c r="AH356" s="223"/>
      <c r="AI356" s="224"/>
      <c r="AJ356" s="225"/>
      <c r="AK356" s="225"/>
      <c r="AL356" s="226"/>
      <c r="AM356" s="180"/>
      <c r="AN356" s="772"/>
      <c r="AO356" s="473">
        <f t="shared" ref="AO356" si="274">IF(AO354&gt;0,AO354+1," ")</f>
        <v>275</v>
      </c>
      <c r="AP356" s="180" t="s">
        <v>14</v>
      </c>
      <c r="AQ356" s="294"/>
      <c r="AR356" s="150" t="str">
        <f t="shared" si="249"/>
        <v xml:space="preserve"> </v>
      </c>
      <c r="AS356" s="223"/>
      <c r="AT356" s="227"/>
      <c r="AU356" s="294"/>
      <c r="AV356" s="150" t="str">
        <f t="shared" si="250"/>
        <v xml:space="preserve"> </v>
      </c>
      <c r="AW356" s="223"/>
      <c r="AX356" s="227"/>
      <c r="AY356" s="741"/>
      <c r="AZ356" s="742"/>
      <c r="BA356" s="743"/>
    </row>
    <row r="357" spans="1:53" ht="14.25" customHeight="1">
      <c r="A357" s="768"/>
      <c r="B357" s="769"/>
      <c r="C357" s="769"/>
      <c r="D357" s="769"/>
      <c r="E357" s="222"/>
      <c r="F357" s="150" t="str">
        <f t="shared" si="245"/>
        <v xml:space="preserve"> </v>
      </c>
      <c r="G357" s="223"/>
      <c r="H357" s="224"/>
      <c r="I357" s="225"/>
      <c r="J357" s="225"/>
      <c r="K357" s="226"/>
      <c r="L357" s="180"/>
      <c r="M357" s="772"/>
      <c r="N357" s="474"/>
      <c r="O357" s="180" t="s">
        <v>15</v>
      </c>
      <c r="P357" s="294"/>
      <c r="Q357" s="150" t="str">
        <f t="shared" si="246"/>
        <v xml:space="preserve"> </v>
      </c>
      <c r="R357" s="223"/>
      <c r="S357" s="227"/>
      <c r="T357" s="294"/>
      <c r="U357" s="150" t="str">
        <f t="shared" si="247"/>
        <v xml:space="preserve"> </v>
      </c>
      <c r="V357" s="223"/>
      <c r="W357" s="227"/>
      <c r="X357" s="741"/>
      <c r="Y357" s="742"/>
      <c r="Z357" s="743"/>
      <c r="AB357" s="744"/>
      <c r="AC357" s="745"/>
      <c r="AD357" s="745"/>
      <c r="AE357" s="746"/>
      <c r="AF357" s="222"/>
      <c r="AG357" s="150" t="str">
        <f t="shared" si="248"/>
        <v xml:space="preserve"> </v>
      </c>
      <c r="AH357" s="223"/>
      <c r="AI357" s="224"/>
      <c r="AJ357" s="225"/>
      <c r="AK357" s="225"/>
      <c r="AL357" s="226"/>
      <c r="AM357" s="180"/>
      <c r="AN357" s="772"/>
      <c r="AO357" s="474"/>
      <c r="AP357" s="180" t="s">
        <v>15</v>
      </c>
      <c r="AQ357" s="294"/>
      <c r="AR357" s="150" t="str">
        <f t="shared" si="249"/>
        <v xml:space="preserve"> </v>
      </c>
      <c r="AS357" s="223"/>
      <c r="AT357" s="227"/>
      <c r="AU357" s="294"/>
      <c r="AV357" s="150" t="str">
        <f t="shared" si="250"/>
        <v xml:space="preserve"> </v>
      </c>
      <c r="AW357" s="223"/>
      <c r="AX357" s="227"/>
      <c r="AY357" s="741"/>
      <c r="AZ357" s="742"/>
      <c r="BA357" s="743"/>
    </row>
    <row r="358" spans="1:53" ht="14.25" customHeight="1">
      <c r="A358" s="768"/>
      <c r="B358" s="769"/>
      <c r="C358" s="769"/>
      <c r="D358" s="769"/>
      <c r="E358" s="222"/>
      <c r="F358" s="150" t="str">
        <f t="shared" si="245"/>
        <v xml:space="preserve"> </v>
      </c>
      <c r="G358" s="223"/>
      <c r="H358" s="224"/>
      <c r="I358" s="225"/>
      <c r="J358" s="225"/>
      <c r="K358" s="226"/>
      <c r="L358" s="180"/>
      <c r="M358" s="772"/>
      <c r="N358" s="473">
        <f t="shared" ref="N358" si="275">IF(N356&gt;0,N356+1," ")</f>
        <v>256</v>
      </c>
      <c r="O358" s="180" t="s">
        <v>14</v>
      </c>
      <c r="P358" s="294"/>
      <c r="Q358" s="150" t="str">
        <f t="shared" si="246"/>
        <v xml:space="preserve"> </v>
      </c>
      <c r="R358" s="223"/>
      <c r="S358" s="227"/>
      <c r="T358" s="294"/>
      <c r="U358" s="150" t="str">
        <f t="shared" si="247"/>
        <v xml:space="preserve"> </v>
      </c>
      <c r="V358" s="223"/>
      <c r="W358" s="227"/>
      <c r="X358" s="741"/>
      <c r="Y358" s="742"/>
      <c r="Z358" s="743"/>
      <c r="AB358" s="744"/>
      <c r="AC358" s="745"/>
      <c r="AD358" s="745"/>
      <c r="AE358" s="746"/>
      <c r="AF358" s="222"/>
      <c r="AG358" s="150" t="str">
        <f t="shared" si="248"/>
        <v xml:space="preserve"> </v>
      </c>
      <c r="AH358" s="223"/>
      <c r="AI358" s="224"/>
      <c r="AJ358" s="225"/>
      <c r="AK358" s="225"/>
      <c r="AL358" s="226"/>
      <c r="AM358" s="180"/>
      <c r="AN358" s="772"/>
      <c r="AO358" s="473">
        <f t="shared" ref="AO358" si="276">IF(AO356&gt;0,AO356+1," ")</f>
        <v>276</v>
      </c>
      <c r="AP358" s="180" t="s">
        <v>14</v>
      </c>
      <c r="AQ358" s="294"/>
      <c r="AR358" s="150" t="str">
        <f t="shared" si="249"/>
        <v xml:space="preserve"> </v>
      </c>
      <c r="AS358" s="223"/>
      <c r="AT358" s="227"/>
      <c r="AU358" s="294"/>
      <c r="AV358" s="150" t="str">
        <f t="shared" si="250"/>
        <v xml:space="preserve"> </v>
      </c>
      <c r="AW358" s="223"/>
      <c r="AX358" s="227"/>
      <c r="AY358" s="741"/>
      <c r="AZ358" s="742"/>
      <c r="BA358" s="743"/>
    </row>
    <row r="359" spans="1:53" ht="14.25" customHeight="1">
      <c r="A359" s="768"/>
      <c r="B359" s="769"/>
      <c r="C359" s="769"/>
      <c r="D359" s="769"/>
      <c r="E359" s="222"/>
      <c r="F359" s="150" t="str">
        <f t="shared" si="245"/>
        <v xml:space="preserve"> </v>
      </c>
      <c r="G359" s="223"/>
      <c r="H359" s="224"/>
      <c r="I359" s="225"/>
      <c r="J359" s="225"/>
      <c r="K359" s="226"/>
      <c r="L359" s="180"/>
      <c r="M359" s="772"/>
      <c r="N359" s="474"/>
      <c r="O359" s="180" t="s">
        <v>15</v>
      </c>
      <c r="P359" s="294"/>
      <c r="Q359" s="150" t="str">
        <f t="shared" si="246"/>
        <v xml:space="preserve"> </v>
      </c>
      <c r="R359" s="223"/>
      <c r="S359" s="227"/>
      <c r="T359" s="294"/>
      <c r="U359" s="150" t="str">
        <f t="shared" si="247"/>
        <v xml:space="preserve"> </v>
      </c>
      <c r="V359" s="223"/>
      <c r="W359" s="227"/>
      <c r="X359" s="741"/>
      <c r="Y359" s="742"/>
      <c r="Z359" s="743"/>
      <c r="AB359" s="744"/>
      <c r="AC359" s="745"/>
      <c r="AD359" s="745"/>
      <c r="AE359" s="746"/>
      <c r="AF359" s="222"/>
      <c r="AG359" s="150" t="str">
        <f t="shared" si="248"/>
        <v xml:space="preserve"> </v>
      </c>
      <c r="AH359" s="223"/>
      <c r="AI359" s="224"/>
      <c r="AJ359" s="225"/>
      <c r="AK359" s="225"/>
      <c r="AL359" s="226"/>
      <c r="AM359" s="180"/>
      <c r="AN359" s="772"/>
      <c r="AO359" s="474"/>
      <c r="AP359" s="180" t="s">
        <v>15</v>
      </c>
      <c r="AQ359" s="294"/>
      <c r="AR359" s="150" t="str">
        <f t="shared" si="249"/>
        <v xml:space="preserve"> </v>
      </c>
      <c r="AS359" s="223"/>
      <c r="AT359" s="227"/>
      <c r="AU359" s="294"/>
      <c r="AV359" s="150" t="str">
        <f t="shared" si="250"/>
        <v xml:space="preserve"> </v>
      </c>
      <c r="AW359" s="223"/>
      <c r="AX359" s="227"/>
      <c r="AY359" s="741"/>
      <c r="AZ359" s="742"/>
      <c r="BA359" s="743"/>
    </row>
    <row r="360" spans="1:53" ht="14.25" customHeight="1">
      <c r="A360" s="768"/>
      <c r="B360" s="769"/>
      <c r="C360" s="769"/>
      <c r="D360" s="769"/>
      <c r="E360" s="222"/>
      <c r="F360" s="150" t="str">
        <f t="shared" si="245"/>
        <v xml:space="preserve"> </v>
      </c>
      <c r="G360" s="223"/>
      <c r="H360" s="224"/>
      <c r="I360" s="225"/>
      <c r="J360" s="225"/>
      <c r="K360" s="226"/>
      <c r="L360" s="180"/>
      <c r="M360" s="772"/>
      <c r="N360" s="473">
        <f t="shared" ref="N360" si="277">IF(N358&gt;0,N358+1," ")</f>
        <v>257</v>
      </c>
      <c r="O360" s="180" t="s">
        <v>14</v>
      </c>
      <c r="P360" s="294"/>
      <c r="Q360" s="150" t="str">
        <f t="shared" si="246"/>
        <v xml:space="preserve"> </v>
      </c>
      <c r="R360" s="223"/>
      <c r="S360" s="227"/>
      <c r="T360" s="294"/>
      <c r="U360" s="150" t="str">
        <f t="shared" si="247"/>
        <v xml:space="preserve"> </v>
      </c>
      <c r="V360" s="223"/>
      <c r="W360" s="227"/>
      <c r="X360" s="741"/>
      <c r="Y360" s="742"/>
      <c r="Z360" s="743"/>
      <c r="AB360" s="744"/>
      <c r="AC360" s="745"/>
      <c r="AD360" s="745"/>
      <c r="AE360" s="746"/>
      <c r="AF360" s="222"/>
      <c r="AG360" s="150" t="str">
        <f t="shared" si="248"/>
        <v xml:space="preserve"> </v>
      </c>
      <c r="AH360" s="223"/>
      <c r="AI360" s="224"/>
      <c r="AJ360" s="225"/>
      <c r="AK360" s="225"/>
      <c r="AL360" s="226"/>
      <c r="AM360" s="180"/>
      <c r="AN360" s="772"/>
      <c r="AO360" s="473">
        <f t="shared" ref="AO360" si="278">IF(AO358&gt;0,AO358+1," ")</f>
        <v>277</v>
      </c>
      <c r="AP360" s="180" t="s">
        <v>14</v>
      </c>
      <c r="AQ360" s="294"/>
      <c r="AR360" s="150" t="str">
        <f t="shared" si="249"/>
        <v xml:space="preserve"> </v>
      </c>
      <c r="AS360" s="223"/>
      <c r="AT360" s="227"/>
      <c r="AU360" s="294"/>
      <c r="AV360" s="150" t="str">
        <f t="shared" si="250"/>
        <v xml:space="preserve"> </v>
      </c>
      <c r="AW360" s="223"/>
      <c r="AX360" s="227"/>
      <c r="AY360" s="741"/>
      <c r="AZ360" s="742"/>
      <c r="BA360" s="743"/>
    </row>
    <row r="361" spans="1:53" ht="14.25" customHeight="1">
      <c r="A361" s="768"/>
      <c r="B361" s="769"/>
      <c r="C361" s="769"/>
      <c r="D361" s="769"/>
      <c r="E361" s="222"/>
      <c r="F361" s="150" t="str">
        <f t="shared" si="245"/>
        <v xml:space="preserve"> </v>
      </c>
      <c r="G361" s="223"/>
      <c r="H361" s="224"/>
      <c r="I361" s="225"/>
      <c r="J361" s="225"/>
      <c r="K361" s="226"/>
      <c r="L361" s="180"/>
      <c r="M361" s="772"/>
      <c r="N361" s="474"/>
      <c r="O361" s="180" t="s">
        <v>15</v>
      </c>
      <c r="P361" s="294"/>
      <c r="Q361" s="150" t="str">
        <f t="shared" si="246"/>
        <v xml:space="preserve"> </v>
      </c>
      <c r="R361" s="223"/>
      <c r="S361" s="227"/>
      <c r="T361" s="294"/>
      <c r="U361" s="150" t="str">
        <f t="shared" si="247"/>
        <v xml:space="preserve"> </v>
      </c>
      <c r="V361" s="223"/>
      <c r="W361" s="227"/>
      <c r="X361" s="741"/>
      <c r="Y361" s="742"/>
      <c r="Z361" s="743"/>
      <c r="AB361" s="744"/>
      <c r="AC361" s="745"/>
      <c r="AD361" s="745"/>
      <c r="AE361" s="746"/>
      <c r="AF361" s="222"/>
      <c r="AG361" s="150" t="str">
        <f t="shared" si="248"/>
        <v xml:space="preserve"> </v>
      </c>
      <c r="AH361" s="223"/>
      <c r="AI361" s="224"/>
      <c r="AJ361" s="225"/>
      <c r="AK361" s="225"/>
      <c r="AL361" s="226"/>
      <c r="AM361" s="180"/>
      <c r="AN361" s="772"/>
      <c r="AO361" s="474"/>
      <c r="AP361" s="180" t="s">
        <v>15</v>
      </c>
      <c r="AQ361" s="294"/>
      <c r="AR361" s="150" t="str">
        <f t="shared" si="249"/>
        <v xml:space="preserve"> </v>
      </c>
      <c r="AS361" s="223"/>
      <c r="AT361" s="227"/>
      <c r="AU361" s="294"/>
      <c r="AV361" s="150" t="str">
        <f t="shared" si="250"/>
        <v xml:space="preserve"> </v>
      </c>
      <c r="AW361" s="223"/>
      <c r="AX361" s="227"/>
      <c r="AY361" s="741"/>
      <c r="AZ361" s="742"/>
      <c r="BA361" s="743"/>
    </row>
    <row r="362" spans="1:53" ht="14.25" customHeight="1">
      <c r="A362" s="768"/>
      <c r="B362" s="769"/>
      <c r="C362" s="769"/>
      <c r="D362" s="769"/>
      <c r="E362" s="222"/>
      <c r="F362" s="150" t="str">
        <f t="shared" si="245"/>
        <v xml:space="preserve"> </v>
      </c>
      <c r="G362" s="223"/>
      <c r="H362" s="224"/>
      <c r="I362" s="225"/>
      <c r="J362" s="225"/>
      <c r="K362" s="226"/>
      <c r="L362" s="180"/>
      <c r="M362" s="772"/>
      <c r="N362" s="473">
        <f t="shared" ref="N362" si="279">IF(N360&gt;0,N360+1," ")</f>
        <v>258</v>
      </c>
      <c r="O362" s="180" t="s">
        <v>14</v>
      </c>
      <c r="P362" s="294"/>
      <c r="Q362" s="150" t="str">
        <f t="shared" si="246"/>
        <v xml:space="preserve"> </v>
      </c>
      <c r="R362" s="223"/>
      <c r="S362" s="227"/>
      <c r="T362" s="294"/>
      <c r="U362" s="150" t="str">
        <f t="shared" si="247"/>
        <v xml:space="preserve"> </v>
      </c>
      <c r="V362" s="223"/>
      <c r="W362" s="227"/>
      <c r="X362" s="741"/>
      <c r="Y362" s="742"/>
      <c r="Z362" s="743"/>
      <c r="AB362" s="744"/>
      <c r="AC362" s="745"/>
      <c r="AD362" s="745"/>
      <c r="AE362" s="746"/>
      <c r="AF362" s="222"/>
      <c r="AG362" s="150" t="str">
        <f t="shared" si="248"/>
        <v xml:space="preserve"> </v>
      </c>
      <c r="AH362" s="223"/>
      <c r="AI362" s="224"/>
      <c r="AJ362" s="225"/>
      <c r="AK362" s="225"/>
      <c r="AL362" s="226"/>
      <c r="AM362" s="180"/>
      <c r="AN362" s="772"/>
      <c r="AO362" s="473">
        <f t="shared" ref="AO362" si="280">IF(AO360&gt;0,AO360+1," ")</f>
        <v>278</v>
      </c>
      <c r="AP362" s="180" t="s">
        <v>14</v>
      </c>
      <c r="AQ362" s="294"/>
      <c r="AR362" s="150" t="str">
        <f t="shared" si="249"/>
        <v xml:space="preserve"> </v>
      </c>
      <c r="AS362" s="223"/>
      <c r="AT362" s="227"/>
      <c r="AU362" s="294"/>
      <c r="AV362" s="150" t="str">
        <f t="shared" si="250"/>
        <v xml:space="preserve"> </v>
      </c>
      <c r="AW362" s="223"/>
      <c r="AX362" s="227"/>
      <c r="AY362" s="741"/>
      <c r="AZ362" s="742"/>
      <c r="BA362" s="743"/>
    </row>
    <row r="363" spans="1:53" ht="14.25" customHeight="1">
      <c r="A363" s="768"/>
      <c r="B363" s="769"/>
      <c r="C363" s="769"/>
      <c r="D363" s="769"/>
      <c r="E363" s="222"/>
      <c r="F363" s="150" t="str">
        <f t="shared" si="245"/>
        <v xml:space="preserve"> </v>
      </c>
      <c r="G363" s="223"/>
      <c r="H363" s="224"/>
      <c r="I363" s="225"/>
      <c r="J363" s="225"/>
      <c r="K363" s="226"/>
      <c r="L363" s="180"/>
      <c r="M363" s="772"/>
      <c r="N363" s="474"/>
      <c r="O363" s="180" t="s">
        <v>15</v>
      </c>
      <c r="P363" s="294"/>
      <c r="Q363" s="150" t="str">
        <f t="shared" si="246"/>
        <v xml:space="preserve"> </v>
      </c>
      <c r="R363" s="223"/>
      <c r="S363" s="227"/>
      <c r="T363" s="294"/>
      <c r="U363" s="150" t="str">
        <f t="shared" si="247"/>
        <v xml:space="preserve"> </v>
      </c>
      <c r="V363" s="223"/>
      <c r="W363" s="227"/>
      <c r="X363" s="741"/>
      <c r="Y363" s="742"/>
      <c r="Z363" s="743"/>
      <c r="AB363" s="744"/>
      <c r="AC363" s="745"/>
      <c r="AD363" s="745"/>
      <c r="AE363" s="746"/>
      <c r="AF363" s="222"/>
      <c r="AG363" s="150" t="str">
        <f t="shared" si="248"/>
        <v xml:space="preserve"> </v>
      </c>
      <c r="AH363" s="223"/>
      <c r="AI363" s="224"/>
      <c r="AJ363" s="225"/>
      <c r="AK363" s="225"/>
      <c r="AL363" s="226"/>
      <c r="AM363" s="180"/>
      <c r="AN363" s="772"/>
      <c r="AO363" s="474"/>
      <c r="AP363" s="180" t="s">
        <v>15</v>
      </c>
      <c r="AQ363" s="294"/>
      <c r="AR363" s="150" t="str">
        <f t="shared" si="249"/>
        <v xml:space="preserve"> </v>
      </c>
      <c r="AS363" s="223"/>
      <c r="AT363" s="227"/>
      <c r="AU363" s="294"/>
      <c r="AV363" s="150" t="str">
        <f t="shared" si="250"/>
        <v xml:space="preserve"> </v>
      </c>
      <c r="AW363" s="223"/>
      <c r="AX363" s="227"/>
      <c r="AY363" s="741"/>
      <c r="AZ363" s="742"/>
      <c r="BA363" s="743"/>
    </row>
    <row r="364" spans="1:53" ht="14.25" customHeight="1">
      <c r="A364" s="768"/>
      <c r="B364" s="769"/>
      <c r="C364" s="769"/>
      <c r="D364" s="769"/>
      <c r="E364" s="222"/>
      <c r="F364" s="150" t="str">
        <f t="shared" si="245"/>
        <v xml:space="preserve"> </v>
      </c>
      <c r="G364" s="223"/>
      <c r="H364" s="224"/>
      <c r="I364" s="225"/>
      <c r="J364" s="225"/>
      <c r="K364" s="226"/>
      <c r="L364" s="180"/>
      <c r="M364" s="772"/>
      <c r="N364" s="473">
        <f t="shared" ref="N364" si="281">IF(N362&gt;0,N362+1," ")</f>
        <v>259</v>
      </c>
      <c r="O364" s="180" t="s">
        <v>14</v>
      </c>
      <c r="P364" s="294"/>
      <c r="Q364" s="150" t="str">
        <f t="shared" si="246"/>
        <v xml:space="preserve"> </v>
      </c>
      <c r="R364" s="223"/>
      <c r="S364" s="227"/>
      <c r="T364" s="294"/>
      <c r="U364" s="150" t="str">
        <f t="shared" si="247"/>
        <v xml:space="preserve"> </v>
      </c>
      <c r="V364" s="223"/>
      <c r="W364" s="227"/>
      <c r="X364" s="741"/>
      <c r="Y364" s="742"/>
      <c r="Z364" s="743"/>
      <c r="AB364" s="744"/>
      <c r="AC364" s="745"/>
      <c r="AD364" s="745"/>
      <c r="AE364" s="746"/>
      <c r="AF364" s="222"/>
      <c r="AG364" s="150" t="str">
        <f t="shared" si="248"/>
        <v xml:space="preserve"> </v>
      </c>
      <c r="AH364" s="223"/>
      <c r="AI364" s="224"/>
      <c r="AJ364" s="225"/>
      <c r="AK364" s="225"/>
      <c r="AL364" s="226"/>
      <c r="AM364" s="180"/>
      <c r="AN364" s="772"/>
      <c r="AO364" s="473">
        <f t="shared" ref="AO364" si="282">IF(AO362&gt;0,AO362+1," ")</f>
        <v>279</v>
      </c>
      <c r="AP364" s="180" t="s">
        <v>14</v>
      </c>
      <c r="AQ364" s="294"/>
      <c r="AR364" s="150" t="str">
        <f t="shared" si="249"/>
        <v xml:space="preserve"> </v>
      </c>
      <c r="AS364" s="223"/>
      <c r="AT364" s="227"/>
      <c r="AU364" s="294"/>
      <c r="AV364" s="150" t="str">
        <f t="shared" si="250"/>
        <v xml:space="preserve"> </v>
      </c>
      <c r="AW364" s="223"/>
      <c r="AX364" s="227"/>
      <c r="AY364" s="741"/>
      <c r="AZ364" s="742"/>
      <c r="BA364" s="743"/>
    </row>
    <row r="365" spans="1:53" ht="14.25" customHeight="1">
      <c r="A365" s="768"/>
      <c r="B365" s="769"/>
      <c r="C365" s="769"/>
      <c r="D365" s="769"/>
      <c r="E365" s="222"/>
      <c r="F365" s="150" t="str">
        <f t="shared" si="245"/>
        <v xml:space="preserve"> </v>
      </c>
      <c r="G365" s="223"/>
      <c r="H365" s="224"/>
      <c r="I365" s="225"/>
      <c r="J365" s="225"/>
      <c r="K365" s="226"/>
      <c r="L365" s="180"/>
      <c r="M365" s="772"/>
      <c r="N365" s="474"/>
      <c r="O365" s="180" t="s">
        <v>15</v>
      </c>
      <c r="P365" s="294"/>
      <c r="Q365" s="150" t="str">
        <f t="shared" si="246"/>
        <v xml:space="preserve"> </v>
      </c>
      <c r="R365" s="223"/>
      <c r="S365" s="227"/>
      <c r="T365" s="294"/>
      <c r="U365" s="150" t="str">
        <f t="shared" si="247"/>
        <v xml:space="preserve"> </v>
      </c>
      <c r="V365" s="223"/>
      <c r="W365" s="227"/>
      <c r="X365" s="741"/>
      <c r="Y365" s="742"/>
      <c r="Z365" s="743"/>
      <c r="AB365" s="744"/>
      <c r="AC365" s="745"/>
      <c r="AD365" s="745"/>
      <c r="AE365" s="746"/>
      <c r="AF365" s="222"/>
      <c r="AG365" s="150" t="str">
        <f t="shared" si="248"/>
        <v xml:space="preserve"> </v>
      </c>
      <c r="AH365" s="223"/>
      <c r="AI365" s="224"/>
      <c r="AJ365" s="225"/>
      <c r="AK365" s="225"/>
      <c r="AL365" s="226"/>
      <c r="AM365" s="180"/>
      <c r="AN365" s="772"/>
      <c r="AO365" s="474"/>
      <c r="AP365" s="180" t="s">
        <v>15</v>
      </c>
      <c r="AQ365" s="294"/>
      <c r="AR365" s="150" t="str">
        <f t="shared" si="249"/>
        <v xml:space="preserve"> </v>
      </c>
      <c r="AS365" s="223"/>
      <c r="AT365" s="227"/>
      <c r="AU365" s="294"/>
      <c r="AV365" s="150" t="str">
        <f t="shared" si="250"/>
        <v xml:space="preserve"> </v>
      </c>
      <c r="AW365" s="223"/>
      <c r="AX365" s="227"/>
      <c r="AY365" s="741"/>
      <c r="AZ365" s="742"/>
      <c r="BA365" s="743"/>
    </row>
    <row r="366" spans="1:53" ht="14.25" customHeight="1">
      <c r="A366" s="768"/>
      <c r="B366" s="769"/>
      <c r="C366" s="769"/>
      <c r="D366" s="769"/>
      <c r="E366" s="222"/>
      <c r="F366" s="150" t="str">
        <f t="shared" si="245"/>
        <v xml:space="preserve"> </v>
      </c>
      <c r="G366" s="223"/>
      <c r="H366" s="224"/>
      <c r="I366" s="225"/>
      <c r="J366" s="225"/>
      <c r="K366" s="226"/>
      <c r="L366" s="180"/>
      <c r="M366" s="772"/>
      <c r="N366" s="473">
        <f t="shared" ref="N366" si="283">IF(N364&gt;0,N364+1," ")</f>
        <v>260</v>
      </c>
      <c r="O366" s="180" t="s">
        <v>14</v>
      </c>
      <c r="P366" s="294"/>
      <c r="Q366" s="150" t="str">
        <f t="shared" si="246"/>
        <v xml:space="preserve"> </v>
      </c>
      <c r="R366" s="223"/>
      <c r="S366" s="227"/>
      <c r="T366" s="294"/>
      <c r="U366" s="150" t="str">
        <f t="shared" si="247"/>
        <v xml:space="preserve"> </v>
      </c>
      <c r="V366" s="223"/>
      <c r="W366" s="227"/>
      <c r="X366" s="741"/>
      <c r="Y366" s="742"/>
      <c r="Z366" s="743"/>
      <c r="AB366" s="744"/>
      <c r="AC366" s="745"/>
      <c r="AD366" s="745"/>
      <c r="AE366" s="746"/>
      <c r="AF366" s="222"/>
      <c r="AG366" s="150" t="str">
        <f t="shared" si="248"/>
        <v xml:space="preserve"> </v>
      </c>
      <c r="AH366" s="223"/>
      <c r="AI366" s="224"/>
      <c r="AJ366" s="225"/>
      <c r="AK366" s="225"/>
      <c r="AL366" s="226"/>
      <c r="AM366" s="180"/>
      <c r="AN366" s="772"/>
      <c r="AO366" s="473">
        <f t="shared" ref="AO366" si="284">IF(AO364&gt;0,AO364+1," ")</f>
        <v>280</v>
      </c>
      <c r="AP366" s="180" t="s">
        <v>14</v>
      </c>
      <c r="AQ366" s="294"/>
      <c r="AR366" s="150" t="str">
        <f t="shared" si="249"/>
        <v xml:space="preserve"> </v>
      </c>
      <c r="AS366" s="223"/>
      <c r="AT366" s="227"/>
      <c r="AU366" s="294"/>
      <c r="AV366" s="150" t="str">
        <f t="shared" si="250"/>
        <v xml:space="preserve"> </v>
      </c>
      <c r="AW366" s="223"/>
      <c r="AX366" s="227"/>
      <c r="AY366" s="741"/>
      <c r="AZ366" s="742"/>
      <c r="BA366" s="743"/>
    </row>
    <row r="367" spans="1:53" ht="14.25" customHeight="1" thickBot="1">
      <c r="A367" s="770"/>
      <c r="B367" s="771"/>
      <c r="C367" s="771"/>
      <c r="D367" s="771"/>
      <c r="E367" s="235"/>
      <c r="F367" s="168" t="str">
        <f t="shared" si="245"/>
        <v xml:space="preserve"> </v>
      </c>
      <c r="G367" s="176"/>
      <c r="H367" s="242"/>
      <c r="I367" s="236"/>
      <c r="J367" s="236"/>
      <c r="K367" s="237"/>
      <c r="L367" s="181"/>
      <c r="M367" s="772"/>
      <c r="N367" s="474"/>
      <c r="O367" s="181" t="s">
        <v>15</v>
      </c>
      <c r="P367" s="237"/>
      <c r="Q367" s="168" t="str">
        <f t="shared" si="246"/>
        <v xml:space="preserve"> </v>
      </c>
      <c r="R367" s="176"/>
      <c r="S367" s="239"/>
      <c r="T367" s="237"/>
      <c r="U367" s="168" t="str">
        <f t="shared" si="247"/>
        <v xml:space="preserve"> </v>
      </c>
      <c r="V367" s="176"/>
      <c r="W367" s="239"/>
      <c r="X367" s="751"/>
      <c r="Y367" s="752"/>
      <c r="Z367" s="589"/>
      <c r="AB367" s="753"/>
      <c r="AC367" s="754"/>
      <c r="AD367" s="754"/>
      <c r="AE367" s="755"/>
      <c r="AF367" s="235"/>
      <c r="AG367" s="168" t="str">
        <f t="shared" si="248"/>
        <v xml:space="preserve"> </v>
      </c>
      <c r="AH367" s="176"/>
      <c r="AI367" s="242"/>
      <c r="AJ367" s="236"/>
      <c r="AK367" s="236"/>
      <c r="AL367" s="237"/>
      <c r="AM367" s="181"/>
      <c r="AN367" s="772"/>
      <c r="AO367" s="474"/>
      <c r="AP367" s="181" t="s">
        <v>15</v>
      </c>
      <c r="AQ367" s="237"/>
      <c r="AR367" s="168" t="str">
        <f t="shared" si="249"/>
        <v xml:space="preserve"> </v>
      </c>
      <c r="AS367" s="176"/>
      <c r="AT367" s="239"/>
      <c r="AU367" s="237"/>
      <c r="AV367" s="168" t="str">
        <f t="shared" si="250"/>
        <v xml:space="preserve"> </v>
      </c>
      <c r="AW367" s="176"/>
      <c r="AX367" s="239"/>
      <c r="AY367" s="751"/>
      <c r="AZ367" s="752"/>
      <c r="BA367" s="589"/>
    </row>
    <row r="368" spans="1:53" ht="21" customHeight="1">
      <c r="A368" s="451" t="s">
        <v>13</v>
      </c>
      <c r="B368" s="452"/>
      <c r="C368" s="452"/>
      <c r="D368" s="452"/>
      <c r="E368" s="453"/>
      <c r="F368" s="453" t="s">
        <v>14</v>
      </c>
      <c r="G368" s="453"/>
      <c r="H368" s="453" t="s">
        <v>15</v>
      </c>
      <c r="I368" s="453"/>
      <c r="J368" s="467" t="s">
        <v>16</v>
      </c>
      <c r="K368" s="468"/>
      <c r="L368" s="467" t="s">
        <v>17</v>
      </c>
      <c r="M368" s="469"/>
      <c r="N368" s="470" t="s">
        <v>18</v>
      </c>
      <c r="O368" s="469"/>
      <c r="P368" s="470" t="s">
        <v>19</v>
      </c>
      <c r="Q368" s="471"/>
      <c r="R368" s="471"/>
      <c r="S368" s="469"/>
      <c r="T368" s="470" t="s">
        <v>48</v>
      </c>
      <c r="U368" s="471"/>
      <c r="V368" s="471"/>
      <c r="W368" s="469"/>
      <c r="X368" s="182" t="s">
        <v>49</v>
      </c>
      <c r="Y368" s="451" t="str">
        <f>Y315</f>
        <v>Druckdatum:</v>
      </c>
      <c r="Z368" s="472"/>
      <c r="AA368" s="183"/>
      <c r="AB368" s="451" t="s">
        <v>13</v>
      </c>
      <c r="AC368" s="452"/>
      <c r="AD368" s="452"/>
      <c r="AE368" s="452"/>
      <c r="AF368" s="453"/>
      <c r="AG368" s="453" t="s">
        <v>14</v>
      </c>
      <c r="AH368" s="453"/>
      <c r="AI368" s="453" t="s">
        <v>15</v>
      </c>
      <c r="AJ368" s="453"/>
      <c r="AK368" s="467" t="s">
        <v>16</v>
      </c>
      <c r="AL368" s="468"/>
      <c r="AM368" s="467" t="s">
        <v>17</v>
      </c>
      <c r="AN368" s="469"/>
      <c r="AO368" s="470" t="s">
        <v>18</v>
      </c>
      <c r="AP368" s="469"/>
      <c r="AQ368" s="470" t="s">
        <v>19</v>
      </c>
      <c r="AR368" s="471"/>
      <c r="AS368" s="471"/>
      <c r="AT368" s="469"/>
      <c r="AU368" s="470" t="s">
        <v>48</v>
      </c>
      <c r="AV368" s="471"/>
      <c r="AW368" s="471"/>
      <c r="AX368" s="469"/>
      <c r="AY368" s="182" t="s">
        <v>49</v>
      </c>
      <c r="AZ368" s="451" t="str">
        <f>Y368</f>
        <v>Druckdatum:</v>
      </c>
      <c r="BA368" s="472"/>
    </row>
    <row r="369" spans="1:53" ht="21" customHeight="1" thickBot="1">
      <c r="A369" s="461" t="s">
        <v>21</v>
      </c>
      <c r="B369" s="462" t="s">
        <v>21</v>
      </c>
      <c r="C369" s="462"/>
      <c r="D369" s="462"/>
      <c r="E369" s="462"/>
      <c r="F369" s="749"/>
      <c r="G369" s="750"/>
      <c r="H369" s="749"/>
      <c r="I369" s="750"/>
      <c r="J369" s="738"/>
      <c r="K369" s="739"/>
      <c r="L369" s="738"/>
      <c r="M369" s="739"/>
      <c r="N369" s="738"/>
      <c r="O369" s="739"/>
      <c r="P369" s="738"/>
      <c r="Q369" s="740"/>
      <c r="R369" s="740"/>
      <c r="S369" s="739"/>
      <c r="T369" s="738"/>
      <c r="U369" s="740"/>
      <c r="V369" s="740"/>
      <c r="W369" s="739"/>
      <c r="X369" s="243"/>
      <c r="Y369" s="747">
        <f ca="1">TODAY()</f>
        <v>45693</v>
      </c>
      <c r="Z369" s="748"/>
      <c r="AA369" s="244"/>
      <c r="AB369" s="461" t="s">
        <v>21</v>
      </c>
      <c r="AC369" s="462" t="s">
        <v>21</v>
      </c>
      <c r="AD369" s="462"/>
      <c r="AE369" s="462"/>
      <c r="AF369" s="462"/>
      <c r="AG369" s="749"/>
      <c r="AH369" s="750"/>
      <c r="AI369" s="749"/>
      <c r="AJ369" s="750"/>
      <c r="AK369" s="738"/>
      <c r="AL369" s="739"/>
      <c r="AM369" s="738"/>
      <c r="AN369" s="739"/>
      <c r="AO369" s="738"/>
      <c r="AP369" s="739"/>
      <c r="AQ369" s="738"/>
      <c r="AR369" s="740"/>
      <c r="AS369" s="740"/>
      <c r="AT369" s="739"/>
      <c r="AU369" s="738"/>
      <c r="AV369" s="740"/>
      <c r="AW369" s="740"/>
      <c r="AX369" s="739"/>
      <c r="AY369" s="243"/>
      <c r="AZ369" s="747">
        <f ca="1">TODAY()</f>
        <v>45693</v>
      </c>
      <c r="BA369" s="748"/>
    </row>
    <row r="370" spans="1:53" ht="21" customHeight="1" thickBot="1">
      <c r="A370" s="454" t="s">
        <v>51</v>
      </c>
      <c r="B370" s="455"/>
      <c r="C370" s="455"/>
      <c r="D370" s="455"/>
      <c r="E370" s="455"/>
      <c r="F370" s="736"/>
      <c r="G370" s="737"/>
      <c r="H370" s="736"/>
      <c r="I370" s="737"/>
      <c r="J370" s="733"/>
      <c r="K370" s="734"/>
      <c r="L370" s="733"/>
      <c r="M370" s="734"/>
      <c r="N370" s="733"/>
      <c r="O370" s="734"/>
      <c r="P370" s="733"/>
      <c r="Q370" s="735"/>
      <c r="R370" s="735"/>
      <c r="S370" s="734"/>
      <c r="T370" s="733"/>
      <c r="U370" s="735"/>
      <c r="V370" s="735"/>
      <c r="W370" s="734"/>
      <c r="X370" s="245"/>
      <c r="Y370" s="187" t="s">
        <v>52</v>
      </c>
      <c r="Z370" s="188">
        <f>BA317+1</f>
        <v>13</v>
      </c>
      <c r="AB370" s="454" t="s">
        <v>51</v>
      </c>
      <c r="AC370" s="455"/>
      <c r="AD370" s="455"/>
      <c r="AE370" s="455"/>
      <c r="AF370" s="455"/>
      <c r="AG370" s="736"/>
      <c r="AH370" s="737"/>
      <c r="AI370" s="736"/>
      <c r="AJ370" s="737"/>
      <c r="AK370" s="733"/>
      <c r="AL370" s="734"/>
      <c r="AM370" s="733"/>
      <c r="AN370" s="734"/>
      <c r="AO370" s="733"/>
      <c r="AP370" s="734"/>
      <c r="AQ370" s="733"/>
      <c r="AR370" s="735"/>
      <c r="AS370" s="735"/>
      <c r="AT370" s="734"/>
      <c r="AU370" s="733"/>
      <c r="AV370" s="735"/>
      <c r="AW370" s="735"/>
      <c r="AX370" s="734"/>
      <c r="AY370" s="245"/>
      <c r="AZ370" s="187" t="s">
        <v>52</v>
      </c>
      <c r="BA370" s="188">
        <f>Z370+1</f>
        <v>14</v>
      </c>
    </row>
  </sheetData>
  <sheetProtection sheet="1" objects="1" scenarios="1"/>
  <mergeCells count="1942">
    <mergeCell ref="A1:L4"/>
    <mergeCell ref="N6:O6"/>
    <mergeCell ref="P6:R6"/>
    <mergeCell ref="S6:T6"/>
    <mergeCell ref="A5:C5"/>
    <mergeCell ref="D5:L5"/>
    <mergeCell ref="M5:X5"/>
    <mergeCell ref="AB5:AD5"/>
    <mergeCell ref="AE5:AM5"/>
    <mergeCell ref="AN5:AY5"/>
    <mergeCell ref="AN1:AY2"/>
    <mergeCell ref="AZ1:BA2"/>
    <mergeCell ref="M3:X4"/>
    <mergeCell ref="Y3:Z5"/>
    <mergeCell ref="AN3:AY4"/>
    <mergeCell ref="AZ3:BA5"/>
    <mergeCell ref="M1:X2"/>
    <mergeCell ref="Y1:Z2"/>
    <mergeCell ref="AB1:AM4"/>
    <mergeCell ref="AQ7:AX7"/>
    <mergeCell ref="A8:D9"/>
    <mergeCell ref="E8:F9"/>
    <mergeCell ref="G8:L8"/>
    <mergeCell ref="P8:Q9"/>
    <mergeCell ref="R8:S9"/>
    <mergeCell ref="T8:U9"/>
    <mergeCell ref="V8:W9"/>
    <mergeCell ref="AB8:AE9"/>
    <mergeCell ref="AF8:AG9"/>
    <mergeCell ref="AQ6:AS6"/>
    <mergeCell ref="AT6:AU6"/>
    <mergeCell ref="AV6:AX6"/>
    <mergeCell ref="AY6:BA8"/>
    <mergeCell ref="A7:C7"/>
    <mergeCell ref="D7:L7"/>
    <mergeCell ref="N7:O8"/>
    <mergeCell ref="P7:W7"/>
    <mergeCell ref="AB7:AD7"/>
    <mergeCell ref="AE7:AM7"/>
    <mergeCell ref="U6:W6"/>
    <mergeCell ref="X6:Z8"/>
    <mergeCell ref="AB6:AD6"/>
    <mergeCell ref="AE6:AM6"/>
    <mergeCell ref="AN6:AN9"/>
    <mergeCell ref="AO6:AP6"/>
    <mergeCell ref="AO7:AP8"/>
    <mergeCell ref="AH8:AM8"/>
    <mergeCell ref="AO9:AP9"/>
    <mergeCell ref="A6:C6"/>
    <mergeCell ref="D6:L6"/>
    <mergeCell ref="M6:M9"/>
    <mergeCell ref="AB11:AE11"/>
    <mergeCell ref="AY11:BA11"/>
    <mergeCell ref="N12:N13"/>
    <mergeCell ref="X12:Z12"/>
    <mergeCell ref="AB12:AE12"/>
    <mergeCell ref="AO12:AO13"/>
    <mergeCell ref="AY12:BA12"/>
    <mergeCell ref="X13:Z13"/>
    <mergeCell ref="AB13:AE13"/>
    <mergeCell ref="AY13:BA13"/>
    <mergeCell ref="AY9:BA9"/>
    <mergeCell ref="A10:D49"/>
    <mergeCell ref="M10:M49"/>
    <mergeCell ref="N10:N11"/>
    <mergeCell ref="X10:Z10"/>
    <mergeCell ref="AB10:AE10"/>
    <mergeCell ref="AN10:AN49"/>
    <mergeCell ref="AO10:AO11"/>
    <mergeCell ref="AY10:BA10"/>
    <mergeCell ref="X11:Z11"/>
    <mergeCell ref="AQ8:AR9"/>
    <mergeCell ref="AS8:AT9"/>
    <mergeCell ref="AU8:AV9"/>
    <mergeCell ref="AW8:AX9"/>
    <mergeCell ref="G9:H9"/>
    <mergeCell ref="I9:L9"/>
    <mergeCell ref="N9:O9"/>
    <mergeCell ref="X9:Z9"/>
    <mergeCell ref="AH9:AI9"/>
    <mergeCell ref="AJ9:AM9"/>
    <mergeCell ref="N18:N19"/>
    <mergeCell ref="X18:Z18"/>
    <mergeCell ref="AB18:AE18"/>
    <mergeCell ref="AO18:AO19"/>
    <mergeCell ref="AY18:BA18"/>
    <mergeCell ref="X19:Z19"/>
    <mergeCell ref="AB19:AE19"/>
    <mergeCell ref="AY19:BA19"/>
    <mergeCell ref="N16:N17"/>
    <mergeCell ref="X16:Z16"/>
    <mergeCell ref="AB16:AE16"/>
    <mergeCell ref="AO16:AO17"/>
    <mergeCell ref="AY16:BA16"/>
    <mergeCell ref="X17:Z17"/>
    <mergeCell ref="AB17:AE17"/>
    <mergeCell ref="AY17:BA17"/>
    <mergeCell ref="N14:N15"/>
    <mergeCell ref="X14:Z14"/>
    <mergeCell ref="AB14:AE14"/>
    <mergeCell ref="AO14:AO15"/>
    <mergeCell ref="AY14:BA14"/>
    <mergeCell ref="X15:Z15"/>
    <mergeCell ref="AB15:AE15"/>
    <mergeCell ref="AY15:BA15"/>
    <mergeCell ref="N24:N25"/>
    <mergeCell ref="X24:Z24"/>
    <mergeCell ref="AB24:AE24"/>
    <mergeCell ref="AO24:AO25"/>
    <mergeCell ref="AY24:BA24"/>
    <mergeCell ref="X25:Z25"/>
    <mergeCell ref="AB25:AE25"/>
    <mergeCell ref="AY25:BA25"/>
    <mergeCell ref="N22:N23"/>
    <mergeCell ref="X22:Z22"/>
    <mergeCell ref="AB22:AE22"/>
    <mergeCell ref="AO22:AO23"/>
    <mergeCell ref="AY22:BA22"/>
    <mergeCell ref="X23:Z23"/>
    <mergeCell ref="AB23:AE23"/>
    <mergeCell ref="AY23:BA23"/>
    <mergeCell ref="N20:N21"/>
    <mergeCell ref="X20:Z20"/>
    <mergeCell ref="AB20:AE20"/>
    <mergeCell ref="AO20:AO21"/>
    <mergeCell ref="AY20:BA20"/>
    <mergeCell ref="X21:Z21"/>
    <mergeCell ref="AB21:AE21"/>
    <mergeCell ref="AY21:BA21"/>
    <mergeCell ref="N30:N31"/>
    <mergeCell ref="X30:Z30"/>
    <mergeCell ref="AB30:AE30"/>
    <mergeCell ref="AO30:AO31"/>
    <mergeCell ref="AY30:BA30"/>
    <mergeCell ref="X31:Z31"/>
    <mergeCell ref="AB31:AE31"/>
    <mergeCell ref="AY31:BA31"/>
    <mergeCell ref="N28:N29"/>
    <mergeCell ref="X28:Z28"/>
    <mergeCell ref="AB28:AE28"/>
    <mergeCell ref="AO28:AO29"/>
    <mergeCell ref="AY28:BA28"/>
    <mergeCell ref="X29:Z29"/>
    <mergeCell ref="AB29:AE29"/>
    <mergeCell ref="AY29:BA29"/>
    <mergeCell ref="N26:N27"/>
    <mergeCell ref="X26:Z26"/>
    <mergeCell ref="AB26:AE26"/>
    <mergeCell ref="AO26:AO27"/>
    <mergeCell ref="AY26:BA26"/>
    <mergeCell ref="X27:Z27"/>
    <mergeCell ref="AB27:AE27"/>
    <mergeCell ref="AY27:BA27"/>
    <mergeCell ref="N36:N37"/>
    <mergeCell ref="X36:Z36"/>
    <mergeCell ref="AB36:AE36"/>
    <mergeCell ref="AO36:AO37"/>
    <mergeCell ref="AY36:BA36"/>
    <mergeCell ref="X37:Z37"/>
    <mergeCell ref="AB37:AE37"/>
    <mergeCell ref="AY37:BA37"/>
    <mergeCell ref="N34:N35"/>
    <mergeCell ref="X34:Z34"/>
    <mergeCell ref="AB34:AE34"/>
    <mergeCell ref="AO34:AO35"/>
    <mergeCell ref="AY34:BA34"/>
    <mergeCell ref="X35:Z35"/>
    <mergeCell ref="AB35:AE35"/>
    <mergeCell ref="AY35:BA35"/>
    <mergeCell ref="N32:N33"/>
    <mergeCell ref="X32:Z32"/>
    <mergeCell ref="AB32:AE32"/>
    <mergeCell ref="AO32:AO33"/>
    <mergeCell ref="AY32:BA32"/>
    <mergeCell ref="X33:Z33"/>
    <mergeCell ref="AB33:AE33"/>
    <mergeCell ref="AY33:BA33"/>
    <mergeCell ref="N42:N43"/>
    <mergeCell ref="X42:Z42"/>
    <mergeCell ref="AB42:AE42"/>
    <mergeCell ref="AO42:AO43"/>
    <mergeCell ref="AY42:BA42"/>
    <mergeCell ref="X43:Z43"/>
    <mergeCell ref="AB43:AE43"/>
    <mergeCell ref="AY43:BA43"/>
    <mergeCell ref="N40:N41"/>
    <mergeCell ref="X40:Z40"/>
    <mergeCell ref="AB40:AE40"/>
    <mergeCell ref="AO40:AO41"/>
    <mergeCell ref="AY40:BA40"/>
    <mergeCell ref="X41:Z41"/>
    <mergeCell ref="AB41:AE41"/>
    <mergeCell ref="AY41:BA41"/>
    <mergeCell ref="N38:N39"/>
    <mergeCell ref="X38:Z38"/>
    <mergeCell ref="AB38:AE38"/>
    <mergeCell ref="AO38:AO39"/>
    <mergeCell ref="AY38:BA38"/>
    <mergeCell ref="X39:Z39"/>
    <mergeCell ref="AB39:AE39"/>
    <mergeCell ref="AY39:BA39"/>
    <mergeCell ref="N48:N49"/>
    <mergeCell ref="X48:Z48"/>
    <mergeCell ref="AB48:AE48"/>
    <mergeCell ref="AO48:AO49"/>
    <mergeCell ref="AY48:BA48"/>
    <mergeCell ref="X49:Z49"/>
    <mergeCell ref="AB49:AE49"/>
    <mergeCell ref="AY49:BA49"/>
    <mergeCell ref="N46:N47"/>
    <mergeCell ref="X46:Z46"/>
    <mergeCell ref="AB46:AE46"/>
    <mergeCell ref="AO46:AO47"/>
    <mergeCell ref="AY46:BA46"/>
    <mergeCell ref="X47:Z47"/>
    <mergeCell ref="AB47:AE47"/>
    <mergeCell ref="AY47:BA47"/>
    <mergeCell ref="N44:N45"/>
    <mergeCell ref="X44:Z44"/>
    <mergeCell ref="AB44:AE44"/>
    <mergeCell ref="AO44:AO45"/>
    <mergeCell ref="AY44:BA44"/>
    <mergeCell ref="X45:Z45"/>
    <mergeCell ref="AB45:AE45"/>
    <mergeCell ref="AY45:BA45"/>
    <mergeCell ref="AK50:AL50"/>
    <mergeCell ref="AM50:AN50"/>
    <mergeCell ref="AO50:AP50"/>
    <mergeCell ref="AQ50:AT50"/>
    <mergeCell ref="AU50:AX50"/>
    <mergeCell ref="AZ50:BA50"/>
    <mergeCell ref="P50:S50"/>
    <mergeCell ref="T50:W50"/>
    <mergeCell ref="Y50:Z50"/>
    <mergeCell ref="AB50:AF50"/>
    <mergeCell ref="AG50:AH50"/>
    <mergeCell ref="AI50:AJ50"/>
    <mergeCell ref="A50:E50"/>
    <mergeCell ref="F50:G50"/>
    <mergeCell ref="H50:I50"/>
    <mergeCell ref="J50:K50"/>
    <mergeCell ref="L50:M50"/>
    <mergeCell ref="N50:O50"/>
    <mergeCell ref="AK51:AL51"/>
    <mergeCell ref="AM51:AN51"/>
    <mergeCell ref="AO51:AP51"/>
    <mergeCell ref="AQ51:AT51"/>
    <mergeCell ref="AU51:AX51"/>
    <mergeCell ref="AZ51:BA51"/>
    <mergeCell ref="P51:S51"/>
    <mergeCell ref="T51:W51"/>
    <mergeCell ref="Y51:Z51"/>
    <mergeCell ref="AB51:AF51"/>
    <mergeCell ref="AG51:AH51"/>
    <mergeCell ref="AI51:AJ51"/>
    <mergeCell ref="A51:E51"/>
    <mergeCell ref="F51:G51"/>
    <mergeCell ref="H51:I51"/>
    <mergeCell ref="J51:K51"/>
    <mergeCell ref="L51:M51"/>
    <mergeCell ref="N51:O51"/>
    <mergeCell ref="AM52:AN52"/>
    <mergeCell ref="AO52:AP52"/>
    <mergeCell ref="AQ52:AT52"/>
    <mergeCell ref="AU52:AX52"/>
    <mergeCell ref="A54:L57"/>
    <mergeCell ref="M54:X55"/>
    <mergeCell ref="Y54:Z55"/>
    <mergeCell ref="AB54:AM57"/>
    <mergeCell ref="AN54:AY55"/>
    <mergeCell ref="P52:S52"/>
    <mergeCell ref="T52:W52"/>
    <mergeCell ref="AB52:AF52"/>
    <mergeCell ref="AG52:AH52"/>
    <mergeCell ref="AI52:AJ52"/>
    <mergeCell ref="AK52:AL52"/>
    <mergeCell ref="A52:E52"/>
    <mergeCell ref="F52:G52"/>
    <mergeCell ref="H52:I52"/>
    <mergeCell ref="J52:K52"/>
    <mergeCell ref="L52:M52"/>
    <mergeCell ref="N52:O52"/>
    <mergeCell ref="AN58:AY58"/>
    <mergeCell ref="A59:C59"/>
    <mergeCell ref="D59:L59"/>
    <mergeCell ref="M59:M62"/>
    <mergeCell ref="N59:O59"/>
    <mergeCell ref="P59:R59"/>
    <mergeCell ref="S59:T59"/>
    <mergeCell ref="U59:W59"/>
    <mergeCell ref="X59:Z61"/>
    <mergeCell ref="AB59:AD59"/>
    <mergeCell ref="AZ54:BA55"/>
    <mergeCell ref="M56:X57"/>
    <mergeCell ref="Y56:Z58"/>
    <mergeCell ref="AN56:AY57"/>
    <mergeCell ref="AZ56:BA58"/>
    <mergeCell ref="A58:C58"/>
    <mergeCell ref="D58:L58"/>
    <mergeCell ref="M58:X58"/>
    <mergeCell ref="AB58:AD58"/>
    <mergeCell ref="AE58:AM58"/>
    <mergeCell ref="G62:H62"/>
    <mergeCell ref="I62:L62"/>
    <mergeCell ref="N62:O62"/>
    <mergeCell ref="X62:Z62"/>
    <mergeCell ref="AH62:AI62"/>
    <mergeCell ref="AJ62:AM62"/>
    <mergeCell ref="AO62:AP62"/>
    <mergeCell ref="E61:F62"/>
    <mergeCell ref="G61:L61"/>
    <mergeCell ref="P61:Q62"/>
    <mergeCell ref="R61:S62"/>
    <mergeCell ref="T61:U62"/>
    <mergeCell ref="V61:W62"/>
    <mergeCell ref="AY59:BA61"/>
    <mergeCell ref="A60:C60"/>
    <mergeCell ref="D60:L60"/>
    <mergeCell ref="N60:O61"/>
    <mergeCell ref="P60:W60"/>
    <mergeCell ref="AB60:AD60"/>
    <mergeCell ref="AE60:AM60"/>
    <mergeCell ref="AO60:AP61"/>
    <mergeCell ref="AQ60:AX60"/>
    <mergeCell ref="A61:D62"/>
    <mergeCell ref="AE59:AM59"/>
    <mergeCell ref="AN59:AN62"/>
    <mergeCell ref="AO59:AP59"/>
    <mergeCell ref="AQ59:AS59"/>
    <mergeCell ref="AT59:AU59"/>
    <mergeCell ref="AV59:AX59"/>
    <mergeCell ref="AB61:AE62"/>
    <mergeCell ref="AF61:AG62"/>
    <mergeCell ref="AH61:AM61"/>
    <mergeCell ref="AB64:AE64"/>
    <mergeCell ref="AY64:BA64"/>
    <mergeCell ref="N65:N66"/>
    <mergeCell ref="X65:Z65"/>
    <mergeCell ref="AB65:AE65"/>
    <mergeCell ref="AO65:AO66"/>
    <mergeCell ref="AY65:BA65"/>
    <mergeCell ref="X66:Z66"/>
    <mergeCell ref="AB66:AE66"/>
    <mergeCell ref="AY66:BA66"/>
    <mergeCell ref="AY62:BA62"/>
    <mergeCell ref="N63:N64"/>
    <mergeCell ref="X63:Z63"/>
    <mergeCell ref="AB63:AE63"/>
    <mergeCell ref="AN63:AN102"/>
    <mergeCell ref="AO63:AO64"/>
    <mergeCell ref="AY63:BA63"/>
    <mergeCell ref="X64:Z64"/>
    <mergeCell ref="AS61:AT62"/>
    <mergeCell ref="AU61:AV62"/>
    <mergeCell ref="AW61:AX62"/>
    <mergeCell ref="AQ61:AR62"/>
    <mergeCell ref="N71:N72"/>
    <mergeCell ref="X71:Z71"/>
    <mergeCell ref="AB71:AE71"/>
    <mergeCell ref="AO71:AO72"/>
    <mergeCell ref="AY71:BA71"/>
    <mergeCell ref="X72:Z72"/>
    <mergeCell ref="AB72:AE72"/>
    <mergeCell ref="AY72:BA72"/>
    <mergeCell ref="N69:N70"/>
    <mergeCell ref="X69:Z69"/>
    <mergeCell ref="AB69:AE69"/>
    <mergeCell ref="AO69:AO70"/>
    <mergeCell ref="AY69:BA69"/>
    <mergeCell ref="X70:Z70"/>
    <mergeCell ref="AB70:AE70"/>
    <mergeCell ref="AY70:BA70"/>
    <mergeCell ref="N67:N68"/>
    <mergeCell ref="X67:Z67"/>
    <mergeCell ref="AB67:AE67"/>
    <mergeCell ref="AO67:AO68"/>
    <mergeCell ref="AY67:BA67"/>
    <mergeCell ref="X68:Z68"/>
    <mergeCell ref="AB68:AE68"/>
    <mergeCell ref="AY68:BA68"/>
    <mergeCell ref="N77:N78"/>
    <mergeCell ref="X77:Z77"/>
    <mergeCell ref="AB77:AE77"/>
    <mergeCell ref="AO77:AO78"/>
    <mergeCell ref="AY77:BA77"/>
    <mergeCell ref="X78:Z78"/>
    <mergeCell ref="AB78:AE78"/>
    <mergeCell ref="AY78:BA78"/>
    <mergeCell ref="N75:N76"/>
    <mergeCell ref="X75:Z75"/>
    <mergeCell ref="AB75:AE75"/>
    <mergeCell ref="AO75:AO76"/>
    <mergeCell ref="AY75:BA75"/>
    <mergeCell ref="X76:Z76"/>
    <mergeCell ref="AB76:AE76"/>
    <mergeCell ref="AY76:BA76"/>
    <mergeCell ref="N73:N74"/>
    <mergeCell ref="X73:Z73"/>
    <mergeCell ref="AB73:AE73"/>
    <mergeCell ref="AO73:AO74"/>
    <mergeCell ref="AY73:BA73"/>
    <mergeCell ref="X74:Z74"/>
    <mergeCell ref="AB74:AE74"/>
    <mergeCell ref="AY74:BA74"/>
    <mergeCell ref="N83:N84"/>
    <mergeCell ref="X83:Z83"/>
    <mergeCell ref="AB83:AE83"/>
    <mergeCell ref="AO83:AO84"/>
    <mergeCell ref="AY83:BA83"/>
    <mergeCell ref="X84:Z84"/>
    <mergeCell ref="AB84:AE84"/>
    <mergeCell ref="AY84:BA84"/>
    <mergeCell ref="N81:N82"/>
    <mergeCell ref="X81:Z81"/>
    <mergeCell ref="AB81:AE81"/>
    <mergeCell ref="AO81:AO82"/>
    <mergeCell ref="AY81:BA81"/>
    <mergeCell ref="X82:Z82"/>
    <mergeCell ref="AB82:AE82"/>
    <mergeCell ref="AY82:BA82"/>
    <mergeCell ref="N79:N80"/>
    <mergeCell ref="X79:Z79"/>
    <mergeCell ref="AB79:AE79"/>
    <mergeCell ref="AO79:AO80"/>
    <mergeCell ref="AY79:BA79"/>
    <mergeCell ref="X80:Z80"/>
    <mergeCell ref="AB80:AE80"/>
    <mergeCell ref="AY80:BA80"/>
    <mergeCell ref="N89:N90"/>
    <mergeCell ref="X89:Z89"/>
    <mergeCell ref="AB89:AE89"/>
    <mergeCell ref="AO89:AO90"/>
    <mergeCell ref="AY89:BA89"/>
    <mergeCell ref="X90:Z90"/>
    <mergeCell ref="AB90:AE90"/>
    <mergeCell ref="AY90:BA90"/>
    <mergeCell ref="N87:N88"/>
    <mergeCell ref="X87:Z87"/>
    <mergeCell ref="AB87:AE87"/>
    <mergeCell ref="AO87:AO88"/>
    <mergeCell ref="AY87:BA87"/>
    <mergeCell ref="X88:Z88"/>
    <mergeCell ref="AB88:AE88"/>
    <mergeCell ref="AY88:BA88"/>
    <mergeCell ref="N85:N86"/>
    <mergeCell ref="X85:Z85"/>
    <mergeCell ref="AB85:AE85"/>
    <mergeCell ref="AO85:AO86"/>
    <mergeCell ref="AY85:BA85"/>
    <mergeCell ref="X86:Z86"/>
    <mergeCell ref="AB86:AE86"/>
    <mergeCell ref="AY86:BA86"/>
    <mergeCell ref="N95:N96"/>
    <mergeCell ref="X95:Z95"/>
    <mergeCell ref="AB95:AE95"/>
    <mergeCell ref="AO95:AO96"/>
    <mergeCell ref="AY95:BA95"/>
    <mergeCell ref="X96:Z96"/>
    <mergeCell ref="AB96:AE96"/>
    <mergeCell ref="AY96:BA96"/>
    <mergeCell ref="N93:N94"/>
    <mergeCell ref="X93:Z93"/>
    <mergeCell ref="AB93:AE93"/>
    <mergeCell ref="AO93:AO94"/>
    <mergeCell ref="AY93:BA93"/>
    <mergeCell ref="X94:Z94"/>
    <mergeCell ref="AB94:AE94"/>
    <mergeCell ref="AY94:BA94"/>
    <mergeCell ref="N91:N92"/>
    <mergeCell ref="X91:Z91"/>
    <mergeCell ref="AB91:AE91"/>
    <mergeCell ref="AO91:AO92"/>
    <mergeCell ref="AY91:BA91"/>
    <mergeCell ref="X92:Z92"/>
    <mergeCell ref="AB92:AE92"/>
    <mergeCell ref="AY92:BA92"/>
    <mergeCell ref="N101:N102"/>
    <mergeCell ref="X101:Z101"/>
    <mergeCell ref="AB101:AE101"/>
    <mergeCell ref="AO101:AO102"/>
    <mergeCell ref="AY101:BA101"/>
    <mergeCell ref="X102:Z102"/>
    <mergeCell ref="AB102:AE102"/>
    <mergeCell ref="AY102:BA102"/>
    <mergeCell ref="N99:N100"/>
    <mergeCell ref="X99:Z99"/>
    <mergeCell ref="AB99:AE99"/>
    <mergeCell ref="AO99:AO100"/>
    <mergeCell ref="AY99:BA99"/>
    <mergeCell ref="X100:Z100"/>
    <mergeCell ref="AB100:AE100"/>
    <mergeCell ref="AY100:BA100"/>
    <mergeCell ref="N97:N98"/>
    <mergeCell ref="X97:Z97"/>
    <mergeCell ref="AB97:AE97"/>
    <mergeCell ref="AO97:AO98"/>
    <mergeCell ref="AY97:BA97"/>
    <mergeCell ref="X98:Z98"/>
    <mergeCell ref="AB98:AE98"/>
    <mergeCell ref="AY98:BA98"/>
    <mergeCell ref="AK103:AL103"/>
    <mergeCell ref="AM103:AN103"/>
    <mergeCell ref="AO103:AP103"/>
    <mergeCell ref="AQ103:AT103"/>
    <mergeCell ref="AU103:AX103"/>
    <mergeCell ref="AZ103:BA103"/>
    <mergeCell ref="P103:S103"/>
    <mergeCell ref="T103:W103"/>
    <mergeCell ref="Y103:Z103"/>
    <mergeCell ref="AB103:AF103"/>
    <mergeCell ref="AG103:AH103"/>
    <mergeCell ref="AI103:AJ103"/>
    <mergeCell ref="A103:E103"/>
    <mergeCell ref="F103:G103"/>
    <mergeCell ref="H103:I103"/>
    <mergeCell ref="J103:K103"/>
    <mergeCell ref="L103:M103"/>
    <mergeCell ref="N103:O103"/>
    <mergeCell ref="AK104:AL104"/>
    <mergeCell ref="AM104:AN104"/>
    <mergeCell ref="AO104:AP104"/>
    <mergeCell ref="AQ104:AT104"/>
    <mergeCell ref="AU104:AX104"/>
    <mergeCell ref="AZ104:BA104"/>
    <mergeCell ref="P104:S104"/>
    <mergeCell ref="T104:W104"/>
    <mergeCell ref="Y104:Z104"/>
    <mergeCell ref="AB104:AF104"/>
    <mergeCell ref="AG104:AH104"/>
    <mergeCell ref="AI104:AJ104"/>
    <mergeCell ref="A104:E104"/>
    <mergeCell ref="F104:G104"/>
    <mergeCell ref="H104:I104"/>
    <mergeCell ref="J104:K104"/>
    <mergeCell ref="L104:M104"/>
    <mergeCell ref="N104:O104"/>
    <mergeCell ref="AM105:AN105"/>
    <mergeCell ref="AO105:AP105"/>
    <mergeCell ref="AQ105:AT105"/>
    <mergeCell ref="AU105:AX105"/>
    <mergeCell ref="A107:L110"/>
    <mergeCell ref="M107:X108"/>
    <mergeCell ref="Y107:Z108"/>
    <mergeCell ref="AB107:AM110"/>
    <mergeCell ref="AN107:AY108"/>
    <mergeCell ref="P105:S105"/>
    <mergeCell ref="T105:W105"/>
    <mergeCell ref="AB105:AF105"/>
    <mergeCell ref="AG105:AH105"/>
    <mergeCell ref="AI105:AJ105"/>
    <mergeCell ref="AK105:AL105"/>
    <mergeCell ref="A105:E105"/>
    <mergeCell ref="F105:G105"/>
    <mergeCell ref="H105:I105"/>
    <mergeCell ref="J105:K105"/>
    <mergeCell ref="L105:M105"/>
    <mergeCell ref="N105:O105"/>
    <mergeCell ref="AN111:AY111"/>
    <mergeCell ref="A112:C112"/>
    <mergeCell ref="D112:L112"/>
    <mergeCell ref="M112:M115"/>
    <mergeCell ref="N112:O112"/>
    <mergeCell ref="P112:R112"/>
    <mergeCell ref="S112:T112"/>
    <mergeCell ref="U112:W112"/>
    <mergeCell ref="X112:Z114"/>
    <mergeCell ref="AB112:AD112"/>
    <mergeCell ref="AZ107:BA108"/>
    <mergeCell ref="M109:X110"/>
    <mergeCell ref="Y109:Z111"/>
    <mergeCell ref="AN109:AY110"/>
    <mergeCell ref="AZ109:BA111"/>
    <mergeCell ref="A111:C111"/>
    <mergeCell ref="D111:L111"/>
    <mergeCell ref="M111:X111"/>
    <mergeCell ref="AB111:AD111"/>
    <mergeCell ref="AE111:AM111"/>
    <mergeCell ref="R114:S115"/>
    <mergeCell ref="T114:U115"/>
    <mergeCell ref="V114:W115"/>
    <mergeCell ref="AY112:BA114"/>
    <mergeCell ref="A113:C113"/>
    <mergeCell ref="D113:L113"/>
    <mergeCell ref="N113:O114"/>
    <mergeCell ref="P113:W113"/>
    <mergeCell ref="AB113:AD113"/>
    <mergeCell ref="AE113:AM113"/>
    <mergeCell ref="AO113:AP114"/>
    <mergeCell ref="AQ113:AX113"/>
    <mergeCell ref="A114:D115"/>
    <mergeCell ref="AE112:AM112"/>
    <mergeCell ref="AN112:AN115"/>
    <mergeCell ref="AO112:AP112"/>
    <mergeCell ref="AQ112:AS112"/>
    <mergeCell ref="AT112:AU112"/>
    <mergeCell ref="AV112:AX112"/>
    <mergeCell ref="AB114:AE115"/>
    <mergeCell ref="AF114:AG115"/>
    <mergeCell ref="AH114:AM114"/>
    <mergeCell ref="AQ114:AR115"/>
    <mergeCell ref="AB117:AE117"/>
    <mergeCell ref="AY117:BA117"/>
    <mergeCell ref="N118:N119"/>
    <mergeCell ref="X118:Z118"/>
    <mergeCell ref="AB118:AE118"/>
    <mergeCell ref="AO118:AO119"/>
    <mergeCell ref="AY118:BA118"/>
    <mergeCell ref="X119:Z119"/>
    <mergeCell ref="AB119:AE119"/>
    <mergeCell ref="AY119:BA119"/>
    <mergeCell ref="AY115:BA115"/>
    <mergeCell ref="A116:D155"/>
    <mergeCell ref="N116:N117"/>
    <mergeCell ref="X116:Z116"/>
    <mergeCell ref="AB116:AE116"/>
    <mergeCell ref="AN116:AN155"/>
    <mergeCell ref="AO116:AO117"/>
    <mergeCell ref="AY116:BA116"/>
    <mergeCell ref="X117:Z117"/>
    <mergeCell ref="AS114:AT115"/>
    <mergeCell ref="AU114:AV115"/>
    <mergeCell ref="AW114:AX115"/>
    <mergeCell ref="G115:H115"/>
    <mergeCell ref="I115:L115"/>
    <mergeCell ref="N115:O115"/>
    <mergeCell ref="X115:Z115"/>
    <mergeCell ref="AH115:AI115"/>
    <mergeCell ref="AJ115:AM115"/>
    <mergeCell ref="AO115:AP115"/>
    <mergeCell ref="E114:F115"/>
    <mergeCell ref="G114:L114"/>
    <mergeCell ref="P114:Q115"/>
    <mergeCell ref="N124:N125"/>
    <mergeCell ref="X124:Z124"/>
    <mergeCell ref="AB124:AE124"/>
    <mergeCell ref="AO124:AO125"/>
    <mergeCell ref="AY124:BA124"/>
    <mergeCell ref="X125:Z125"/>
    <mergeCell ref="AB125:AE125"/>
    <mergeCell ref="AY125:BA125"/>
    <mergeCell ref="N122:N123"/>
    <mergeCell ref="X122:Z122"/>
    <mergeCell ref="AB122:AE122"/>
    <mergeCell ref="AO122:AO123"/>
    <mergeCell ref="AY122:BA122"/>
    <mergeCell ref="X123:Z123"/>
    <mergeCell ref="AB123:AE123"/>
    <mergeCell ref="AY123:BA123"/>
    <mergeCell ref="N120:N121"/>
    <mergeCell ref="X120:Z120"/>
    <mergeCell ref="AB120:AE120"/>
    <mergeCell ref="AO120:AO121"/>
    <mergeCell ref="AY120:BA120"/>
    <mergeCell ref="X121:Z121"/>
    <mergeCell ref="AB121:AE121"/>
    <mergeCell ref="AY121:BA121"/>
    <mergeCell ref="N130:N131"/>
    <mergeCell ref="X130:Z130"/>
    <mergeCell ref="AB130:AE130"/>
    <mergeCell ref="AO130:AO131"/>
    <mergeCell ref="AY130:BA130"/>
    <mergeCell ref="X131:Z131"/>
    <mergeCell ref="AB131:AE131"/>
    <mergeCell ref="AY131:BA131"/>
    <mergeCell ref="N128:N129"/>
    <mergeCell ref="X128:Z128"/>
    <mergeCell ref="AB128:AE128"/>
    <mergeCell ref="AO128:AO129"/>
    <mergeCell ref="AY128:BA128"/>
    <mergeCell ref="X129:Z129"/>
    <mergeCell ref="AB129:AE129"/>
    <mergeCell ref="AY129:BA129"/>
    <mergeCell ref="N126:N127"/>
    <mergeCell ref="X126:Z126"/>
    <mergeCell ref="AB126:AE126"/>
    <mergeCell ref="AO126:AO127"/>
    <mergeCell ref="AY126:BA126"/>
    <mergeCell ref="X127:Z127"/>
    <mergeCell ref="AB127:AE127"/>
    <mergeCell ref="AY127:BA127"/>
    <mergeCell ref="N136:N137"/>
    <mergeCell ref="X136:Z136"/>
    <mergeCell ref="AB136:AE136"/>
    <mergeCell ref="AO136:AO137"/>
    <mergeCell ref="AY136:BA136"/>
    <mergeCell ref="X137:Z137"/>
    <mergeCell ref="AB137:AE137"/>
    <mergeCell ref="AY137:BA137"/>
    <mergeCell ref="N134:N135"/>
    <mergeCell ref="X134:Z134"/>
    <mergeCell ref="AB134:AE134"/>
    <mergeCell ref="AO134:AO135"/>
    <mergeCell ref="AY134:BA134"/>
    <mergeCell ref="X135:Z135"/>
    <mergeCell ref="AB135:AE135"/>
    <mergeCell ref="AY135:BA135"/>
    <mergeCell ref="N132:N133"/>
    <mergeCell ref="X132:Z132"/>
    <mergeCell ref="AB132:AE132"/>
    <mergeCell ref="AO132:AO133"/>
    <mergeCell ref="AY132:BA132"/>
    <mergeCell ref="X133:Z133"/>
    <mergeCell ref="AB133:AE133"/>
    <mergeCell ref="AY133:BA133"/>
    <mergeCell ref="N142:N143"/>
    <mergeCell ref="X142:Z142"/>
    <mergeCell ref="AB142:AE142"/>
    <mergeCell ref="AO142:AO143"/>
    <mergeCell ref="AY142:BA142"/>
    <mergeCell ref="X143:Z143"/>
    <mergeCell ref="AB143:AE143"/>
    <mergeCell ref="AY143:BA143"/>
    <mergeCell ref="N140:N141"/>
    <mergeCell ref="X140:Z140"/>
    <mergeCell ref="AB140:AE140"/>
    <mergeCell ref="AO140:AO141"/>
    <mergeCell ref="AY140:BA140"/>
    <mergeCell ref="X141:Z141"/>
    <mergeCell ref="AB141:AE141"/>
    <mergeCell ref="AY141:BA141"/>
    <mergeCell ref="N138:N139"/>
    <mergeCell ref="X138:Z138"/>
    <mergeCell ref="AB138:AE138"/>
    <mergeCell ref="AO138:AO139"/>
    <mergeCell ref="AY138:BA138"/>
    <mergeCell ref="X139:Z139"/>
    <mergeCell ref="AB139:AE139"/>
    <mergeCell ref="AY139:BA139"/>
    <mergeCell ref="N148:N149"/>
    <mergeCell ref="X148:Z148"/>
    <mergeCell ref="AB148:AE148"/>
    <mergeCell ref="AO148:AO149"/>
    <mergeCell ref="AY148:BA148"/>
    <mergeCell ref="X149:Z149"/>
    <mergeCell ref="AB149:AE149"/>
    <mergeCell ref="AY149:BA149"/>
    <mergeCell ref="N146:N147"/>
    <mergeCell ref="X146:Z146"/>
    <mergeCell ref="AB146:AE146"/>
    <mergeCell ref="AO146:AO147"/>
    <mergeCell ref="AY146:BA146"/>
    <mergeCell ref="X147:Z147"/>
    <mergeCell ref="AB147:AE147"/>
    <mergeCell ref="AY147:BA147"/>
    <mergeCell ref="N144:N145"/>
    <mergeCell ref="X144:Z144"/>
    <mergeCell ref="AB144:AE144"/>
    <mergeCell ref="AO144:AO145"/>
    <mergeCell ref="AY144:BA144"/>
    <mergeCell ref="X145:Z145"/>
    <mergeCell ref="AB145:AE145"/>
    <mergeCell ref="AY145:BA145"/>
    <mergeCell ref="N154:N155"/>
    <mergeCell ref="X154:Z154"/>
    <mergeCell ref="AB154:AE154"/>
    <mergeCell ref="AO154:AO155"/>
    <mergeCell ref="AY154:BA154"/>
    <mergeCell ref="X155:Z155"/>
    <mergeCell ref="AB155:AE155"/>
    <mergeCell ref="AY155:BA155"/>
    <mergeCell ref="N152:N153"/>
    <mergeCell ref="X152:Z152"/>
    <mergeCell ref="AB152:AE152"/>
    <mergeCell ref="AO152:AO153"/>
    <mergeCell ref="AY152:BA152"/>
    <mergeCell ref="X153:Z153"/>
    <mergeCell ref="AB153:AE153"/>
    <mergeCell ref="AY153:BA153"/>
    <mergeCell ref="N150:N151"/>
    <mergeCell ref="X150:Z150"/>
    <mergeCell ref="AB150:AE150"/>
    <mergeCell ref="AO150:AO151"/>
    <mergeCell ref="AY150:BA150"/>
    <mergeCell ref="X151:Z151"/>
    <mergeCell ref="AB151:AE151"/>
    <mergeCell ref="AY151:BA151"/>
    <mergeCell ref="AK156:AL156"/>
    <mergeCell ref="AM156:AN156"/>
    <mergeCell ref="AO156:AP156"/>
    <mergeCell ref="AQ156:AT156"/>
    <mergeCell ref="AU156:AX156"/>
    <mergeCell ref="AZ156:BA156"/>
    <mergeCell ref="P156:S156"/>
    <mergeCell ref="T156:W156"/>
    <mergeCell ref="Y156:Z156"/>
    <mergeCell ref="AB156:AF156"/>
    <mergeCell ref="AG156:AH156"/>
    <mergeCell ref="AI156:AJ156"/>
    <mergeCell ref="A156:E156"/>
    <mergeCell ref="F156:G156"/>
    <mergeCell ref="H156:I156"/>
    <mergeCell ref="J156:K156"/>
    <mergeCell ref="L156:M156"/>
    <mergeCell ref="N156:O156"/>
    <mergeCell ref="AK157:AL157"/>
    <mergeCell ref="AM157:AN157"/>
    <mergeCell ref="AO157:AP157"/>
    <mergeCell ref="AQ157:AT157"/>
    <mergeCell ref="AU157:AX157"/>
    <mergeCell ref="AZ157:BA157"/>
    <mergeCell ref="P157:S157"/>
    <mergeCell ref="T157:W157"/>
    <mergeCell ref="Y157:Z157"/>
    <mergeCell ref="AB157:AF157"/>
    <mergeCell ref="AG157:AH157"/>
    <mergeCell ref="AI157:AJ157"/>
    <mergeCell ref="A157:E157"/>
    <mergeCell ref="F157:G157"/>
    <mergeCell ref="H157:I157"/>
    <mergeCell ref="J157:K157"/>
    <mergeCell ref="L157:M157"/>
    <mergeCell ref="N157:O157"/>
    <mergeCell ref="AM158:AN158"/>
    <mergeCell ref="AO158:AP158"/>
    <mergeCell ref="AQ158:AT158"/>
    <mergeCell ref="AU158:AX158"/>
    <mergeCell ref="A160:L163"/>
    <mergeCell ref="M160:X161"/>
    <mergeCell ref="Y160:Z161"/>
    <mergeCell ref="AB160:AM163"/>
    <mergeCell ref="AN160:AY161"/>
    <mergeCell ref="P158:S158"/>
    <mergeCell ref="T158:W158"/>
    <mergeCell ref="AB158:AF158"/>
    <mergeCell ref="AG158:AH158"/>
    <mergeCell ref="AI158:AJ158"/>
    <mergeCell ref="AK158:AL158"/>
    <mergeCell ref="A158:E158"/>
    <mergeCell ref="F158:G158"/>
    <mergeCell ref="H158:I158"/>
    <mergeCell ref="J158:K158"/>
    <mergeCell ref="L158:M158"/>
    <mergeCell ref="N158:O158"/>
    <mergeCell ref="AN164:AY164"/>
    <mergeCell ref="A165:C165"/>
    <mergeCell ref="D165:L165"/>
    <mergeCell ref="M165:M168"/>
    <mergeCell ref="N165:O165"/>
    <mergeCell ref="P165:R165"/>
    <mergeCell ref="S165:T165"/>
    <mergeCell ref="U165:W165"/>
    <mergeCell ref="X165:Z167"/>
    <mergeCell ref="AB165:AD165"/>
    <mergeCell ref="AZ160:BA161"/>
    <mergeCell ref="M162:X163"/>
    <mergeCell ref="Y162:Z164"/>
    <mergeCell ref="AN162:AY163"/>
    <mergeCell ref="AZ162:BA164"/>
    <mergeCell ref="A164:C164"/>
    <mergeCell ref="D164:L164"/>
    <mergeCell ref="M164:X164"/>
    <mergeCell ref="AB164:AD164"/>
    <mergeCell ref="AE164:AM164"/>
    <mergeCell ref="P167:Q168"/>
    <mergeCell ref="R167:S168"/>
    <mergeCell ref="T167:U168"/>
    <mergeCell ref="V167:W168"/>
    <mergeCell ref="AY165:BA167"/>
    <mergeCell ref="A166:C166"/>
    <mergeCell ref="D166:L166"/>
    <mergeCell ref="N166:O167"/>
    <mergeCell ref="P166:W166"/>
    <mergeCell ref="AB166:AD166"/>
    <mergeCell ref="AE166:AM166"/>
    <mergeCell ref="AO166:AP167"/>
    <mergeCell ref="AQ166:AX166"/>
    <mergeCell ref="A167:D168"/>
    <mergeCell ref="AE165:AM165"/>
    <mergeCell ref="AN165:AN168"/>
    <mergeCell ref="AO165:AP165"/>
    <mergeCell ref="AQ165:AS165"/>
    <mergeCell ref="AT165:AU165"/>
    <mergeCell ref="AV165:AX165"/>
    <mergeCell ref="AB167:AE168"/>
    <mergeCell ref="AF167:AG168"/>
    <mergeCell ref="AH167:AM167"/>
    <mergeCell ref="AQ167:AR168"/>
    <mergeCell ref="AB170:AE170"/>
    <mergeCell ref="AY170:BA170"/>
    <mergeCell ref="N171:N172"/>
    <mergeCell ref="X171:Z171"/>
    <mergeCell ref="AB171:AE171"/>
    <mergeCell ref="AO171:AO172"/>
    <mergeCell ref="AY171:BA171"/>
    <mergeCell ref="X172:Z172"/>
    <mergeCell ref="AB172:AE172"/>
    <mergeCell ref="AY172:BA172"/>
    <mergeCell ref="AY168:BA168"/>
    <mergeCell ref="A169:D208"/>
    <mergeCell ref="M169:M208"/>
    <mergeCell ref="N169:N170"/>
    <mergeCell ref="X169:Z169"/>
    <mergeCell ref="AB169:AE169"/>
    <mergeCell ref="AN169:AN208"/>
    <mergeCell ref="AO169:AO170"/>
    <mergeCell ref="AY169:BA169"/>
    <mergeCell ref="X170:Z170"/>
    <mergeCell ref="AS167:AT168"/>
    <mergeCell ref="AU167:AV168"/>
    <mergeCell ref="AW167:AX168"/>
    <mergeCell ref="G168:H168"/>
    <mergeCell ref="I168:L168"/>
    <mergeCell ref="N168:O168"/>
    <mergeCell ref="X168:Z168"/>
    <mergeCell ref="AH168:AI168"/>
    <mergeCell ref="AJ168:AM168"/>
    <mergeCell ref="AO168:AP168"/>
    <mergeCell ref="E167:F168"/>
    <mergeCell ref="G167:L167"/>
    <mergeCell ref="N177:N178"/>
    <mergeCell ref="X177:Z177"/>
    <mergeCell ref="AB177:AE177"/>
    <mergeCell ref="AO177:AO178"/>
    <mergeCell ref="AY177:BA177"/>
    <mergeCell ref="X178:Z178"/>
    <mergeCell ref="AB178:AE178"/>
    <mergeCell ref="AY178:BA178"/>
    <mergeCell ref="N175:N176"/>
    <mergeCell ref="X175:Z175"/>
    <mergeCell ref="AB175:AE175"/>
    <mergeCell ref="AO175:AO176"/>
    <mergeCell ref="AY175:BA175"/>
    <mergeCell ref="X176:Z176"/>
    <mergeCell ref="AB176:AE176"/>
    <mergeCell ref="AY176:BA176"/>
    <mergeCell ref="N173:N174"/>
    <mergeCell ref="X173:Z173"/>
    <mergeCell ref="AB173:AE173"/>
    <mergeCell ref="AO173:AO174"/>
    <mergeCell ref="AY173:BA173"/>
    <mergeCell ref="X174:Z174"/>
    <mergeCell ref="AB174:AE174"/>
    <mergeCell ref="AY174:BA174"/>
    <mergeCell ref="N183:N184"/>
    <mergeCell ref="X183:Z183"/>
    <mergeCell ref="AB183:AE183"/>
    <mergeCell ref="AO183:AO184"/>
    <mergeCell ref="AY183:BA183"/>
    <mergeCell ref="X184:Z184"/>
    <mergeCell ref="AB184:AE184"/>
    <mergeCell ref="AY184:BA184"/>
    <mergeCell ref="N181:N182"/>
    <mergeCell ref="X181:Z181"/>
    <mergeCell ref="AB181:AE181"/>
    <mergeCell ref="AO181:AO182"/>
    <mergeCell ref="AY181:BA181"/>
    <mergeCell ref="X182:Z182"/>
    <mergeCell ref="AB182:AE182"/>
    <mergeCell ref="AY182:BA182"/>
    <mergeCell ref="N179:N180"/>
    <mergeCell ref="X179:Z179"/>
    <mergeCell ref="AB179:AE179"/>
    <mergeCell ref="AO179:AO180"/>
    <mergeCell ref="AY179:BA179"/>
    <mergeCell ref="X180:Z180"/>
    <mergeCell ref="AB180:AE180"/>
    <mergeCell ref="AY180:BA180"/>
    <mergeCell ref="N189:N190"/>
    <mergeCell ref="X189:Z189"/>
    <mergeCell ref="AB189:AE189"/>
    <mergeCell ref="AO189:AO190"/>
    <mergeCell ref="AY189:BA189"/>
    <mergeCell ref="X190:Z190"/>
    <mergeCell ref="AB190:AE190"/>
    <mergeCell ref="AY190:BA190"/>
    <mergeCell ref="N187:N188"/>
    <mergeCell ref="X187:Z187"/>
    <mergeCell ref="AB187:AE187"/>
    <mergeCell ref="AO187:AO188"/>
    <mergeCell ref="AY187:BA187"/>
    <mergeCell ref="X188:Z188"/>
    <mergeCell ref="AB188:AE188"/>
    <mergeCell ref="AY188:BA188"/>
    <mergeCell ref="N185:N186"/>
    <mergeCell ref="X185:Z185"/>
    <mergeCell ref="AB185:AE185"/>
    <mergeCell ref="AO185:AO186"/>
    <mergeCell ref="AY185:BA185"/>
    <mergeCell ref="X186:Z186"/>
    <mergeCell ref="AB186:AE186"/>
    <mergeCell ref="AY186:BA186"/>
    <mergeCell ref="N195:N196"/>
    <mergeCell ref="X195:Z195"/>
    <mergeCell ref="AB195:AE195"/>
    <mergeCell ref="AO195:AO196"/>
    <mergeCell ref="AY195:BA195"/>
    <mergeCell ref="X196:Z196"/>
    <mergeCell ref="AB196:AE196"/>
    <mergeCell ref="AY196:BA196"/>
    <mergeCell ref="N193:N194"/>
    <mergeCell ref="X193:Z193"/>
    <mergeCell ref="AB193:AE193"/>
    <mergeCell ref="AO193:AO194"/>
    <mergeCell ref="AY193:BA193"/>
    <mergeCell ref="X194:Z194"/>
    <mergeCell ref="AB194:AE194"/>
    <mergeCell ref="AY194:BA194"/>
    <mergeCell ref="N191:N192"/>
    <mergeCell ref="X191:Z191"/>
    <mergeCell ref="AB191:AE191"/>
    <mergeCell ref="AO191:AO192"/>
    <mergeCell ref="AY191:BA191"/>
    <mergeCell ref="X192:Z192"/>
    <mergeCell ref="AB192:AE192"/>
    <mergeCell ref="AY192:BA192"/>
    <mergeCell ref="N201:N202"/>
    <mergeCell ref="X201:Z201"/>
    <mergeCell ref="AB201:AE201"/>
    <mergeCell ref="AO201:AO202"/>
    <mergeCell ref="AY201:BA201"/>
    <mergeCell ref="X202:Z202"/>
    <mergeCell ref="AB202:AE202"/>
    <mergeCell ref="AY202:BA202"/>
    <mergeCell ref="N199:N200"/>
    <mergeCell ref="X199:Z199"/>
    <mergeCell ref="AB199:AE199"/>
    <mergeCell ref="AO199:AO200"/>
    <mergeCell ref="AY199:BA199"/>
    <mergeCell ref="X200:Z200"/>
    <mergeCell ref="AB200:AE200"/>
    <mergeCell ref="AY200:BA200"/>
    <mergeCell ref="N197:N198"/>
    <mergeCell ref="X197:Z197"/>
    <mergeCell ref="AB197:AE197"/>
    <mergeCell ref="AO197:AO198"/>
    <mergeCell ref="AY197:BA197"/>
    <mergeCell ref="X198:Z198"/>
    <mergeCell ref="AB198:AE198"/>
    <mergeCell ref="AY198:BA198"/>
    <mergeCell ref="N207:N208"/>
    <mergeCell ref="X207:Z207"/>
    <mergeCell ref="AB207:AE207"/>
    <mergeCell ref="AO207:AO208"/>
    <mergeCell ref="AY207:BA207"/>
    <mergeCell ref="X208:Z208"/>
    <mergeCell ref="AB208:AE208"/>
    <mergeCell ref="AY208:BA208"/>
    <mergeCell ref="N205:N206"/>
    <mergeCell ref="X205:Z205"/>
    <mergeCell ref="AB205:AE205"/>
    <mergeCell ref="AO205:AO206"/>
    <mergeCell ref="AY205:BA205"/>
    <mergeCell ref="X206:Z206"/>
    <mergeCell ref="AB206:AE206"/>
    <mergeCell ref="AY206:BA206"/>
    <mergeCell ref="N203:N204"/>
    <mergeCell ref="X203:Z203"/>
    <mergeCell ref="AB203:AE203"/>
    <mergeCell ref="AO203:AO204"/>
    <mergeCell ref="AY203:BA203"/>
    <mergeCell ref="X204:Z204"/>
    <mergeCell ref="AB204:AE204"/>
    <mergeCell ref="AY204:BA204"/>
    <mergeCell ref="AK209:AL209"/>
    <mergeCell ref="AM209:AN209"/>
    <mergeCell ref="AO209:AP209"/>
    <mergeCell ref="AQ209:AT209"/>
    <mergeCell ref="AU209:AX209"/>
    <mergeCell ref="AZ209:BA209"/>
    <mergeCell ref="P209:S209"/>
    <mergeCell ref="T209:W209"/>
    <mergeCell ref="Y209:Z209"/>
    <mergeCell ref="AB209:AF209"/>
    <mergeCell ref="AG209:AH209"/>
    <mergeCell ref="AI209:AJ209"/>
    <mergeCell ref="A209:E209"/>
    <mergeCell ref="F209:G209"/>
    <mergeCell ref="H209:I209"/>
    <mergeCell ref="J209:K209"/>
    <mergeCell ref="L209:M209"/>
    <mergeCell ref="N209:O209"/>
    <mergeCell ref="AK210:AL210"/>
    <mergeCell ref="AM210:AN210"/>
    <mergeCell ref="AO210:AP210"/>
    <mergeCell ref="AQ210:AT210"/>
    <mergeCell ref="AU210:AX210"/>
    <mergeCell ref="AZ210:BA210"/>
    <mergeCell ref="P210:S210"/>
    <mergeCell ref="T210:W210"/>
    <mergeCell ref="Y210:Z210"/>
    <mergeCell ref="AB210:AF210"/>
    <mergeCell ref="AG210:AH210"/>
    <mergeCell ref="AI210:AJ210"/>
    <mergeCell ref="A210:E210"/>
    <mergeCell ref="F210:G210"/>
    <mergeCell ref="H210:I210"/>
    <mergeCell ref="J210:K210"/>
    <mergeCell ref="L210:M210"/>
    <mergeCell ref="N210:O210"/>
    <mergeCell ref="AM211:AN211"/>
    <mergeCell ref="AO211:AP211"/>
    <mergeCell ref="AQ211:AT211"/>
    <mergeCell ref="AU211:AX211"/>
    <mergeCell ref="A213:L216"/>
    <mergeCell ref="M213:X214"/>
    <mergeCell ref="Y213:Z214"/>
    <mergeCell ref="AB213:AM216"/>
    <mergeCell ref="AN213:AY214"/>
    <mergeCell ref="P211:S211"/>
    <mergeCell ref="T211:W211"/>
    <mergeCell ref="AB211:AF211"/>
    <mergeCell ref="AG211:AH211"/>
    <mergeCell ref="AI211:AJ211"/>
    <mergeCell ref="AK211:AL211"/>
    <mergeCell ref="A211:E211"/>
    <mergeCell ref="F211:G211"/>
    <mergeCell ref="H211:I211"/>
    <mergeCell ref="J211:K211"/>
    <mergeCell ref="L211:M211"/>
    <mergeCell ref="N211:O211"/>
    <mergeCell ref="AN217:AY217"/>
    <mergeCell ref="A218:C218"/>
    <mergeCell ref="D218:L218"/>
    <mergeCell ref="M218:M221"/>
    <mergeCell ref="N218:O218"/>
    <mergeCell ref="P218:R218"/>
    <mergeCell ref="S218:T218"/>
    <mergeCell ref="U218:W218"/>
    <mergeCell ref="X218:Z220"/>
    <mergeCell ref="AB218:AD218"/>
    <mergeCell ref="AZ213:BA214"/>
    <mergeCell ref="M215:X216"/>
    <mergeCell ref="Y215:Z217"/>
    <mergeCell ref="AN215:AY216"/>
    <mergeCell ref="AZ215:BA217"/>
    <mergeCell ref="A217:C217"/>
    <mergeCell ref="D217:L217"/>
    <mergeCell ref="M217:X217"/>
    <mergeCell ref="AB217:AD217"/>
    <mergeCell ref="AE217:AM217"/>
    <mergeCell ref="P220:Q221"/>
    <mergeCell ref="R220:S221"/>
    <mergeCell ref="T220:U221"/>
    <mergeCell ref="V220:W221"/>
    <mergeCell ref="AY218:BA220"/>
    <mergeCell ref="A219:C219"/>
    <mergeCell ref="D219:L219"/>
    <mergeCell ref="N219:O220"/>
    <mergeCell ref="P219:W219"/>
    <mergeCell ref="AB219:AD219"/>
    <mergeCell ref="AE219:AM219"/>
    <mergeCell ref="AO219:AP220"/>
    <mergeCell ref="AQ219:AX219"/>
    <mergeCell ref="A220:D221"/>
    <mergeCell ref="AE218:AM218"/>
    <mergeCell ref="AN218:AN221"/>
    <mergeCell ref="AO218:AP218"/>
    <mergeCell ref="AQ218:AS218"/>
    <mergeCell ref="AT218:AU218"/>
    <mergeCell ref="AV218:AX218"/>
    <mergeCell ref="AB220:AE221"/>
    <mergeCell ref="AF220:AG221"/>
    <mergeCell ref="AH220:AM220"/>
    <mergeCell ref="AQ220:AR221"/>
    <mergeCell ref="AB223:AE223"/>
    <mergeCell ref="AY223:BA223"/>
    <mergeCell ref="N224:N225"/>
    <mergeCell ref="X224:Z224"/>
    <mergeCell ref="AB224:AE224"/>
    <mergeCell ref="AO224:AO225"/>
    <mergeCell ref="AY224:BA224"/>
    <mergeCell ref="X225:Z225"/>
    <mergeCell ref="AB225:AE225"/>
    <mergeCell ref="AY225:BA225"/>
    <mergeCell ref="AY221:BA221"/>
    <mergeCell ref="A222:D261"/>
    <mergeCell ref="M222:M261"/>
    <mergeCell ref="N222:N223"/>
    <mergeCell ref="X222:Z222"/>
    <mergeCell ref="AB222:AE222"/>
    <mergeCell ref="AN222:AN261"/>
    <mergeCell ref="AO222:AO223"/>
    <mergeCell ref="AY222:BA222"/>
    <mergeCell ref="X223:Z223"/>
    <mergeCell ref="AS220:AT221"/>
    <mergeCell ref="AU220:AV221"/>
    <mergeCell ref="AW220:AX221"/>
    <mergeCell ref="G221:H221"/>
    <mergeCell ref="I221:L221"/>
    <mergeCell ref="N221:O221"/>
    <mergeCell ref="X221:Z221"/>
    <mergeCell ref="AH221:AI221"/>
    <mergeCell ref="AJ221:AM221"/>
    <mergeCell ref="AO221:AP221"/>
    <mergeCell ref="E220:F221"/>
    <mergeCell ref="G220:L220"/>
    <mergeCell ref="N230:N231"/>
    <mergeCell ref="X230:Z230"/>
    <mergeCell ref="AB230:AE230"/>
    <mergeCell ref="AO230:AO231"/>
    <mergeCell ref="AY230:BA230"/>
    <mergeCell ref="X231:Z231"/>
    <mergeCell ref="AB231:AE231"/>
    <mergeCell ref="AY231:BA231"/>
    <mergeCell ref="N228:N229"/>
    <mergeCell ref="X228:Z228"/>
    <mergeCell ref="AB228:AE228"/>
    <mergeCell ref="AO228:AO229"/>
    <mergeCell ref="AY228:BA228"/>
    <mergeCell ref="X229:Z229"/>
    <mergeCell ref="AB229:AE229"/>
    <mergeCell ref="AY229:BA229"/>
    <mergeCell ref="N226:N227"/>
    <mergeCell ref="X226:Z226"/>
    <mergeCell ref="AB226:AE226"/>
    <mergeCell ref="AO226:AO227"/>
    <mergeCell ref="AY226:BA226"/>
    <mergeCell ref="X227:Z227"/>
    <mergeCell ref="AB227:AE227"/>
    <mergeCell ref="AY227:BA227"/>
    <mergeCell ref="N236:N237"/>
    <mergeCell ref="X236:Z236"/>
    <mergeCell ref="AB236:AE236"/>
    <mergeCell ref="AO236:AO237"/>
    <mergeCell ref="AY236:BA236"/>
    <mergeCell ref="X237:Z237"/>
    <mergeCell ref="AB237:AE237"/>
    <mergeCell ref="AY237:BA237"/>
    <mergeCell ref="N234:N235"/>
    <mergeCell ref="X234:Z234"/>
    <mergeCell ref="AB234:AE234"/>
    <mergeCell ref="AO234:AO235"/>
    <mergeCell ref="AY234:BA234"/>
    <mergeCell ref="X235:Z235"/>
    <mergeCell ref="AB235:AE235"/>
    <mergeCell ref="AY235:BA235"/>
    <mergeCell ref="N232:N233"/>
    <mergeCell ref="X232:Z232"/>
    <mergeCell ref="AB232:AE232"/>
    <mergeCell ref="AO232:AO233"/>
    <mergeCell ref="AY232:BA232"/>
    <mergeCell ref="X233:Z233"/>
    <mergeCell ref="AB233:AE233"/>
    <mergeCell ref="AY233:BA233"/>
    <mergeCell ref="N242:N243"/>
    <mergeCell ref="X242:Z242"/>
    <mergeCell ref="AB242:AE242"/>
    <mergeCell ref="AO242:AO243"/>
    <mergeCell ref="AY242:BA242"/>
    <mergeCell ref="X243:Z243"/>
    <mergeCell ref="AB243:AE243"/>
    <mergeCell ref="AY243:BA243"/>
    <mergeCell ref="N240:N241"/>
    <mergeCell ref="X240:Z240"/>
    <mergeCell ref="AB240:AE240"/>
    <mergeCell ref="AO240:AO241"/>
    <mergeCell ref="AY240:BA240"/>
    <mergeCell ref="X241:Z241"/>
    <mergeCell ref="AB241:AE241"/>
    <mergeCell ref="AY241:BA241"/>
    <mergeCell ref="N238:N239"/>
    <mergeCell ref="X238:Z238"/>
    <mergeCell ref="AB238:AE238"/>
    <mergeCell ref="AO238:AO239"/>
    <mergeCell ref="AY238:BA238"/>
    <mergeCell ref="X239:Z239"/>
    <mergeCell ref="AB239:AE239"/>
    <mergeCell ref="AY239:BA239"/>
    <mergeCell ref="N248:N249"/>
    <mergeCell ref="X248:Z248"/>
    <mergeCell ref="AB248:AE248"/>
    <mergeCell ref="AO248:AO249"/>
    <mergeCell ref="AY248:BA248"/>
    <mergeCell ref="X249:Z249"/>
    <mergeCell ref="AB249:AE249"/>
    <mergeCell ref="AY249:BA249"/>
    <mergeCell ref="N246:N247"/>
    <mergeCell ref="X246:Z246"/>
    <mergeCell ref="AB246:AE246"/>
    <mergeCell ref="AO246:AO247"/>
    <mergeCell ref="AY246:BA246"/>
    <mergeCell ref="X247:Z247"/>
    <mergeCell ref="AB247:AE247"/>
    <mergeCell ref="AY247:BA247"/>
    <mergeCell ref="N244:N245"/>
    <mergeCell ref="X244:Z244"/>
    <mergeCell ref="AB244:AE244"/>
    <mergeCell ref="AO244:AO245"/>
    <mergeCell ref="AY244:BA244"/>
    <mergeCell ref="X245:Z245"/>
    <mergeCell ref="AB245:AE245"/>
    <mergeCell ref="AY245:BA245"/>
    <mergeCell ref="N254:N255"/>
    <mergeCell ref="X254:Z254"/>
    <mergeCell ref="AB254:AE254"/>
    <mergeCell ref="AO254:AO255"/>
    <mergeCell ref="AY254:BA254"/>
    <mergeCell ref="X255:Z255"/>
    <mergeCell ref="AB255:AE255"/>
    <mergeCell ref="AY255:BA255"/>
    <mergeCell ref="N252:N253"/>
    <mergeCell ref="X252:Z252"/>
    <mergeCell ref="AB252:AE252"/>
    <mergeCell ref="AO252:AO253"/>
    <mergeCell ref="AY252:BA252"/>
    <mergeCell ref="X253:Z253"/>
    <mergeCell ref="AB253:AE253"/>
    <mergeCell ref="AY253:BA253"/>
    <mergeCell ref="N250:N251"/>
    <mergeCell ref="X250:Z250"/>
    <mergeCell ref="AB250:AE250"/>
    <mergeCell ref="AO250:AO251"/>
    <mergeCell ref="AY250:BA250"/>
    <mergeCell ref="X251:Z251"/>
    <mergeCell ref="AB251:AE251"/>
    <mergeCell ref="AY251:BA251"/>
    <mergeCell ref="N260:N261"/>
    <mergeCell ref="X260:Z260"/>
    <mergeCell ref="AB260:AE260"/>
    <mergeCell ref="AO260:AO261"/>
    <mergeCell ref="AY260:BA260"/>
    <mergeCell ref="X261:Z261"/>
    <mergeCell ref="AB261:AE261"/>
    <mergeCell ref="AY261:BA261"/>
    <mergeCell ref="N258:N259"/>
    <mergeCell ref="X258:Z258"/>
    <mergeCell ref="AB258:AE258"/>
    <mergeCell ref="AO258:AO259"/>
    <mergeCell ref="AY258:BA258"/>
    <mergeCell ref="X259:Z259"/>
    <mergeCell ref="AB259:AE259"/>
    <mergeCell ref="AY259:BA259"/>
    <mergeCell ref="N256:N257"/>
    <mergeCell ref="X256:Z256"/>
    <mergeCell ref="AB256:AE256"/>
    <mergeCell ref="AO256:AO257"/>
    <mergeCell ref="AY256:BA256"/>
    <mergeCell ref="X257:Z257"/>
    <mergeCell ref="AB257:AE257"/>
    <mergeCell ref="AY257:BA257"/>
    <mergeCell ref="AK262:AL262"/>
    <mergeCell ref="AM262:AN262"/>
    <mergeCell ref="AO262:AP262"/>
    <mergeCell ref="AQ262:AT262"/>
    <mergeCell ref="AU262:AX262"/>
    <mergeCell ref="AZ262:BA262"/>
    <mergeCell ref="P262:S262"/>
    <mergeCell ref="T262:W262"/>
    <mergeCell ref="Y262:Z262"/>
    <mergeCell ref="AB262:AF262"/>
    <mergeCell ref="AG262:AH262"/>
    <mergeCell ref="AI262:AJ262"/>
    <mergeCell ref="A262:E262"/>
    <mergeCell ref="F262:G262"/>
    <mergeCell ref="H262:I262"/>
    <mergeCell ref="J262:K262"/>
    <mergeCell ref="L262:M262"/>
    <mergeCell ref="N262:O262"/>
    <mergeCell ref="AK263:AL263"/>
    <mergeCell ref="AM263:AN263"/>
    <mergeCell ref="AO263:AP263"/>
    <mergeCell ref="AQ263:AT263"/>
    <mergeCell ref="AU263:AX263"/>
    <mergeCell ref="AZ263:BA263"/>
    <mergeCell ref="P263:S263"/>
    <mergeCell ref="T263:W263"/>
    <mergeCell ref="Y263:Z263"/>
    <mergeCell ref="AB263:AF263"/>
    <mergeCell ref="AG263:AH263"/>
    <mergeCell ref="AI263:AJ263"/>
    <mergeCell ref="A263:E263"/>
    <mergeCell ref="F263:G263"/>
    <mergeCell ref="H263:I263"/>
    <mergeCell ref="J263:K263"/>
    <mergeCell ref="L263:M263"/>
    <mergeCell ref="N263:O263"/>
    <mergeCell ref="AM264:AN264"/>
    <mergeCell ref="AO264:AP264"/>
    <mergeCell ref="AQ264:AT264"/>
    <mergeCell ref="AU264:AX264"/>
    <mergeCell ref="A266:L269"/>
    <mergeCell ref="M266:X267"/>
    <mergeCell ref="Y266:Z267"/>
    <mergeCell ref="AB266:AM269"/>
    <mergeCell ref="AN266:AY267"/>
    <mergeCell ref="P264:S264"/>
    <mergeCell ref="T264:W264"/>
    <mergeCell ref="AB264:AF264"/>
    <mergeCell ref="AG264:AH264"/>
    <mergeCell ref="AI264:AJ264"/>
    <mergeCell ref="AK264:AL264"/>
    <mergeCell ref="A264:E264"/>
    <mergeCell ref="F264:G264"/>
    <mergeCell ref="H264:I264"/>
    <mergeCell ref="J264:K264"/>
    <mergeCell ref="L264:M264"/>
    <mergeCell ref="N264:O264"/>
    <mergeCell ref="AN270:AY270"/>
    <mergeCell ref="A271:C271"/>
    <mergeCell ref="D271:L271"/>
    <mergeCell ref="M271:M274"/>
    <mergeCell ref="N271:O271"/>
    <mergeCell ref="P271:R271"/>
    <mergeCell ref="S271:T271"/>
    <mergeCell ref="U271:W271"/>
    <mergeCell ref="X271:Z273"/>
    <mergeCell ref="AB271:AD271"/>
    <mergeCell ref="AZ266:BA267"/>
    <mergeCell ref="M268:X269"/>
    <mergeCell ref="Y268:Z270"/>
    <mergeCell ref="AN268:AY269"/>
    <mergeCell ref="AZ268:BA270"/>
    <mergeCell ref="A270:C270"/>
    <mergeCell ref="D270:L270"/>
    <mergeCell ref="M270:X270"/>
    <mergeCell ref="AB270:AD270"/>
    <mergeCell ref="AE270:AM270"/>
    <mergeCell ref="P273:Q274"/>
    <mergeCell ref="R273:S274"/>
    <mergeCell ref="T273:U274"/>
    <mergeCell ref="V273:W274"/>
    <mergeCell ref="AY271:BA273"/>
    <mergeCell ref="A272:C272"/>
    <mergeCell ref="D272:L272"/>
    <mergeCell ref="N272:O273"/>
    <mergeCell ref="P272:W272"/>
    <mergeCell ref="AB272:AD272"/>
    <mergeCell ref="AE272:AM272"/>
    <mergeCell ref="AO272:AP273"/>
    <mergeCell ref="AQ272:AX272"/>
    <mergeCell ref="A273:D274"/>
    <mergeCell ref="AE271:AM271"/>
    <mergeCell ref="AN271:AN274"/>
    <mergeCell ref="AO271:AP271"/>
    <mergeCell ref="AQ271:AS271"/>
    <mergeCell ref="AT271:AU271"/>
    <mergeCell ref="AV271:AX271"/>
    <mergeCell ref="AB273:AE274"/>
    <mergeCell ref="AF273:AG274"/>
    <mergeCell ref="AH273:AM273"/>
    <mergeCell ref="AQ273:AR274"/>
    <mergeCell ref="AB276:AE276"/>
    <mergeCell ref="AY276:BA276"/>
    <mergeCell ref="N277:N278"/>
    <mergeCell ref="X277:Z277"/>
    <mergeCell ref="AB277:AE277"/>
    <mergeCell ref="AO277:AO278"/>
    <mergeCell ref="AY277:BA277"/>
    <mergeCell ref="X278:Z278"/>
    <mergeCell ref="AB278:AE278"/>
    <mergeCell ref="AY278:BA278"/>
    <mergeCell ref="AY274:BA274"/>
    <mergeCell ref="A275:D314"/>
    <mergeCell ref="M275:M314"/>
    <mergeCell ref="N275:N276"/>
    <mergeCell ref="X275:Z275"/>
    <mergeCell ref="AB275:AE275"/>
    <mergeCell ref="AN275:AN314"/>
    <mergeCell ref="AO275:AO276"/>
    <mergeCell ref="AY275:BA275"/>
    <mergeCell ref="X276:Z276"/>
    <mergeCell ref="AS273:AT274"/>
    <mergeCell ref="AU273:AV274"/>
    <mergeCell ref="AW273:AX274"/>
    <mergeCell ref="G274:H274"/>
    <mergeCell ref="I274:L274"/>
    <mergeCell ref="N274:O274"/>
    <mergeCell ref="X274:Z274"/>
    <mergeCell ref="AH274:AI274"/>
    <mergeCell ref="AJ274:AM274"/>
    <mergeCell ref="AO274:AP274"/>
    <mergeCell ref="E273:F274"/>
    <mergeCell ref="G273:L273"/>
    <mergeCell ref="N283:N284"/>
    <mergeCell ref="X283:Z283"/>
    <mergeCell ref="AB283:AE283"/>
    <mergeCell ref="AO283:AO284"/>
    <mergeCell ref="AY283:BA283"/>
    <mergeCell ref="X284:Z284"/>
    <mergeCell ref="AB284:AE284"/>
    <mergeCell ref="AY284:BA284"/>
    <mergeCell ref="N281:N282"/>
    <mergeCell ref="X281:Z281"/>
    <mergeCell ref="AB281:AE281"/>
    <mergeCell ref="AO281:AO282"/>
    <mergeCell ref="AY281:BA281"/>
    <mergeCell ref="X282:Z282"/>
    <mergeCell ref="AB282:AE282"/>
    <mergeCell ref="AY282:BA282"/>
    <mergeCell ref="N279:N280"/>
    <mergeCell ref="X279:Z279"/>
    <mergeCell ref="AB279:AE279"/>
    <mergeCell ref="AO279:AO280"/>
    <mergeCell ref="AY279:BA279"/>
    <mergeCell ref="X280:Z280"/>
    <mergeCell ref="AB280:AE280"/>
    <mergeCell ref="AY280:BA280"/>
    <mergeCell ref="N289:N290"/>
    <mergeCell ref="X289:Z289"/>
    <mergeCell ref="AB289:AE289"/>
    <mergeCell ref="AO289:AO290"/>
    <mergeCell ref="AY289:BA289"/>
    <mergeCell ref="X290:Z290"/>
    <mergeCell ref="AB290:AE290"/>
    <mergeCell ref="AY290:BA290"/>
    <mergeCell ref="N287:N288"/>
    <mergeCell ref="X287:Z287"/>
    <mergeCell ref="AB287:AE287"/>
    <mergeCell ref="AO287:AO288"/>
    <mergeCell ref="AY287:BA287"/>
    <mergeCell ref="X288:Z288"/>
    <mergeCell ref="AB288:AE288"/>
    <mergeCell ref="AY288:BA288"/>
    <mergeCell ref="N285:N286"/>
    <mergeCell ref="X285:Z285"/>
    <mergeCell ref="AB285:AE285"/>
    <mergeCell ref="AO285:AO286"/>
    <mergeCell ref="AY285:BA285"/>
    <mergeCell ref="X286:Z286"/>
    <mergeCell ref="AB286:AE286"/>
    <mergeCell ref="AY286:BA286"/>
    <mergeCell ref="N295:N296"/>
    <mergeCell ref="X295:Z295"/>
    <mergeCell ref="AB295:AE295"/>
    <mergeCell ref="AO295:AO296"/>
    <mergeCell ref="AY295:BA295"/>
    <mergeCell ref="X296:Z296"/>
    <mergeCell ref="AB296:AE296"/>
    <mergeCell ref="AY296:BA296"/>
    <mergeCell ref="N293:N294"/>
    <mergeCell ref="X293:Z293"/>
    <mergeCell ref="AB293:AE293"/>
    <mergeCell ref="AO293:AO294"/>
    <mergeCell ref="AY293:BA293"/>
    <mergeCell ref="X294:Z294"/>
    <mergeCell ref="AB294:AE294"/>
    <mergeCell ref="AY294:BA294"/>
    <mergeCell ref="N291:N292"/>
    <mergeCell ref="X291:Z291"/>
    <mergeCell ref="AB291:AE291"/>
    <mergeCell ref="AO291:AO292"/>
    <mergeCell ref="AY291:BA291"/>
    <mergeCell ref="X292:Z292"/>
    <mergeCell ref="AB292:AE292"/>
    <mergeCell ref="AY292:BA292"/>
    <mergeCell ref="N301:N302"/>
    <mergeCell ref="X301:Z301"/>
    <mergeCell ref="AB301:AE301"/>
    <mergeCell ref="AO301:AO302"/>
    <mergeCell ref="AY301:BA301"/>
    <mergeCell ref="X302:Z302"/>
    <mergeCell ref="AB302:AE302"/>
    <mergeCell ref="AY302:BA302"/>
    <mergeCell ref="N299:N300"/>
    <mergeCell ref="X299:Z299"/>
    <mergeCell ref="AB299:AE299"/>
    <mergeCell ref="AO299:AO300"/>
    <mergeCell ref="AY299:BA299"/>
    <mergeCell ref="X300:Z300"/>
    <mergeCell ref="AB300:AE300"/>
    <mergeCell ref="AY300:BA300"/>
    <mergeCell ref="N297:N298"/>
    <mergeCell ref="X297:Z297"/>
    <mergeCell ref="AB297:AE297"/>
    <mergeCell ref="AO297:AO298"/>
    <mergeCell ref="AY297:BA297"/>
    <mergeCell ref="X298:Z298"/>
    <mergeCell ref="AB298:AE298"/>
    <mergeCell ref="AY298:BA298"/>
    <mergeCell ref="N307:N308"/>
    <mergeCell ref="X307:Z307"/>
    <mergeCell ref="AB307:AE307"/>
    <mergeCell ref="AO307:AO308"/>
    <mergeCell ref="AY307:BA307"/>
    <mergeCell ref="X308:Z308"/>
    <mergeCell ref="AB308:AE308"/>
    <mergeCell ref="AY308:BA308"/>
    <mergeCell ref="N305:N306"/>
    <mergeCell ref="X305:Z305"/>
    <mergeCell ref="AB305:AE305"/>
    <mergeCell ref="AO305:AO306"/>
    <mergeCell ref="AY305:BA305"/>
    <mergeCell ref="X306:Z306"/>
    <mergeCell ref="AB306:AE306"/>
    <mergeCell ref="AY306:BA306"/>
    <mergeCell ref="N303:N304"/>
    <mergeCell ref="X303:Z303"/>
    <mergeCell ref="AB303:AE303"/>
    <mergeCell ref="AO303:AO304"/>
    <mergeCell ref="AY303:BA303"/>
    <mergeCell ref="X304:Z304"/>
    <mergeCell ref="AB304:AE304"/>
    <mergeCell ref="AY304:BA304"/>
    <mergeCell ref="N313:N314"/>
    <mergeCell ref="X313:Z313"/>
    <mergeCell ref="AB313:AE313"/>
    <mergeCell ref="AO313:AO314"/>
    <mergeCell ref="AY313:BA313"/>
    <mergeCell ref="X314:Z314"/>
    <mergeCell ref="AB314:AE314"/>
    <mergeCell ref="AY314:BA314"/>
    <mergeCell ref="N311:N312"/>
    <mergeCell ref="X311:Z311"/>
    <mergeCell ref="AB311:AE311"/>
    <mergeCell ref="AO311:AO312"/>
    <mergeCell ref="AY311:BA311"/>
    <mergeCell ref="X312:Z312"/>
    <mergeCell ref="AB312:AE312"/>
    <mergeCell ref="AY312:BA312"/>
    <mergeCell ref="N309:N310"/>
    <mergeCell ref="X309:Z309"/>
    <mergeCell ref="AB309:AE309"/>
    <mergeCell ref="AO309:AO310"/>
    <mergeCell ref="AY309:BA309"/>
    <mergeCell ref="X310:Z310"/>
    <mergeCell ref="AB310:AE310"/>
    <mergeCell ref="AY310:BA310"/>
    <mergeCell ref="AK315:AL315"/>
    <mergeCell ref="AM315:AN315"/>
    <mergeCell ref="AO315:AP315"/>
    <mergeCell ref="AQ315:AT315"/>
    <mergeCell ref="AU315:AX315"/>
    <mergeCell ref="AZ315:BA315"/>
    <mergeCell ref="P315:S315"/>
    <mergeCell ref="T315:W315"/>
    <mergeCell ref="Y315:Z315"/>
    <mergeCell ref="AB315:AF315"/>
    <mergeCell ref="AG315:AH315"/>
    <mergeCell ref="AI315:AJ315"/>
    <mergeCell ref="A315:E315"/>
    <mergeCell ref="F315:G315"/>
    <mergeCell ref="H315:I315"/>
    <mergeCell ref="J315:K315"/>
    <mergeCell ref="L315:M315"/>
    <mergeCell ref="N315:O315"/>
    <mergeCell ref="AK316:AL316"/>
    <mergeCell ref="AM316:AN316"/>
    <mergeCell ref="AO316:AP316"/>
    <mergeCell ref="AQ316:AT316"/>
    <mergeCell ref="AU316:AX316"/>
    <mergeCell ref="AZ316:BA316"/>
    <mergeCell ref="P316:S316"/>
    <mergeCell ref="T316:W316"/>
    <mergeCell ref="Y316:Z316"/>
    <mergeCell ref="AB316:AF316"/>
    <mergeCell ref="AG316:AH316"/>
    <mergeCell ref="AI316:AJ316"/>
    <mergeCell ref="A316:E316"/>
    <mergeCell ref="F316:G316"/>
    <mergeCell ref="H316:I316"/>
    <mergeCell ref="J316:K316"/>
    <mergeCell ref="L316:M316"/>
    <mergeCell ref="N316:O316"/>
    <mergeCell ref="AM317:AN317"/>
    <mergeCell ref="AO317:AP317"/>
    <mergeCell ref="AQ317:AT317"/>
    <mergeCell ref="AU317:AX317"/>
    <mergeCell ref="A319:L322"/>
    <mergeCell ref="M319:X320"/>
    <mergeCell ref="Y319:Z320"/>
    <mergeCell ref="AB319:AM322"/>
    <mergeCell ref="AN319:AY320"/>
    <mergeCell ref="P317:S317"/>
    <mergeCell ref="T317:W317"/>
    <mergeCell ref="AB317:AF317"/>
    <mergeCell ref="AG317:AH317"/>
    <mergeCell ref="AI317:AJ317"/>
    <mergeCell ref="AK317:AL317"/>
    <mergeCell ref="A317:E317"/>
    <mergeCell ref="F317:G317"/>
    <mergeCell ref="H317:I317"/>
    <mergeCell ref="J317:K317"/>
    <mergeCell ref="L317:M317"/>
    <mergeCell ref="N317:O317"/>
    <mergeCell ref="AN323:AY323"/>
    <mergeCell ref="A324:C324"/>
    <mergeCell ref="D324:L324"/>
    <mergeCell ref="M324:M327"/>
    <mergeCell ref="N324:O324"/>
    <mergeCell ref="P324:R324"/>
    <mergeCell ref="S324:T324"/>
    <mergeCell ref="U324:W324"/>
    <mergeCell ref="X324:Z326"/>
    <mergeCell ref="AB324:AD324"/>
    <mergeCell ref="AZ319:BA320"/>
    <mergeCell ref="M321:X322"/>
    <mergeCell ref="Y321:Z323"/>
    <mergeCell ref="AN321:AY322"/>
    <mergeCell ref="AZ321:BA323"/>
    <mergeCell ref="A323:C323"/>
    <mergeCell ref="D323:L323"/>
    <mergeCell ref="M323:X323"/>
    <mergeCell ref="AB323:AD323"/>
    <mergeCell ref="AE323:AM323"/>
    <mergeCell ref="P326:Q327"/>
    <mergeCell ref="R326:S327"/>
    <mergeCell ref="T326:U327"/>
    <mergeCell ref="V326:W327"/>
    <mergeCell ref="AY324:BA326"/>
    <mergeCell ref="A325:C325"/>
    <mergeCell ref="D325:L325"/>
    <mergeCell ref="N325:O326"/>
    <mergeCell ref="P325:W325"/>
    <mergeCell ref="AB325:AD325"/>
    <mergeCell ref="AE325:AM325"/>
    <mergeCell ref="AO325:AP326"/>
    <mergeCell ref="AQ325:AX325"/>
    <mergeCell ref="A326:D327"/>
    <mergeCell ref="AE324:AM324"/>
    <mergeCell ref="AN324:AN327"/>
    <mergeCell ref="AO324:AP324"/>
    <mergeCell ref="AQ324:AS324"/>
    <mergeCell ref="AT324:AU324"/>
    <mergeCell ref="AV324:AX324"/>
    <mergeCell ref="AB326:AE327"/>
    <mergeCell ref="AF326:AG327"/>
    <mergeCell ref="AH326:AM326"/>
    <mergeCell ref="AQ326:AR327"/>
    <mergeCell ref="AB329:AE329"/>
    <mergeCell ref="AY329:BA329"/>
    <mergeCell ref="N330:N331"/>
    <mergeCell ref="X330:Z330"/>
    <mergeCell ref="AB330:AE330"/>
    <mergeCell ref="AO330:AO331"/>
    <mergeCell ref="AY330:BA330"/>
    <mergeCell ref="X331:Z331"/>
    <mergeCell ref="AB331:AE331"/>
    <mergeCell ref="AY331:BA331"/>
    <mergeCell ref="AY327:BA327"/>
    <mergeCell ref="A328:D367"/>
    <mergeCell ref="M328:M367"/>
    <mergeCell ref="N328:N329"/>
    <mergeCell ref="X328:Z328"/>
    <mergeCell ref="AB328:AE328"/>
    <mergeCell ref="AN328:AN367"/>
    <mergeCell ref="AO328:AO329"/>
    <mergeCell ref="AY328:BA328"/>
    <mergeCell ref="X329:Z329"/>
    <mergeCell ref="AS326:AT327"/>
    <mergeCell ref="AU326:AV327"/>
    <mergeCell ref="AW326:AX327"/>
    <mergeCell ref="G327:H327"/>
    <mergeCell ref="I327:L327"/>
    <mergeCell ref="N327:O327"/>
    <mergeCell ref="X327:Z327"/>
    <mergeCell ref="AH327:AI327"/>
    <mergeCell ref="AJ327:AM327"/>
    <mergeCell ref="AO327:AP327"/>
    <mergeCell ref="E326:F327"/>
    <mergeCell ref="G326:L326"/>
    <mergeCell ref="N336:N337"/>
    <mergeCell ref="X336:Z336"/>
    <mergeCell ref="AB336:AE336"/>
    <mergeCell ref="AO336:AO337"/>
    <mergeCell ref="AY336:BA336"/>
    <mergeCell ref="X337:Z337"/>
    <mergeCell ref="AB337:AE337"/>
    <mergeCell ref="AY337:BA337"/>
    <mergeCell ref="N334:N335"/>
    <mergeCell ref="X334:Z334"/>
    <mergeCell ref="AB334:AE334"/>
    <mergeCell ref="AO334:AO335"/>
    <mergeCell ref="AY334:BA334"/>
    <mergeCell ref="X335:Z335"/>
    <mergeCell ref="AB335:AE335"/>
    <mergeCell ref="AY335:BA335"/>
    <mergeCell ref="N332:N333"/>
    <mergeCell ref="X332:Z332"/>
    <mergeCell ref="AB332:AE332"/>
    <mergeCell ref="AO332:AO333"/>
    <mergeCell ref="AY332:BA332"/>
    <mergeCell ref="X333:Z333"/>
    <mergeCell ref="AB333:AE333"/>
    <mergeCell ref="AY333:BA333"/>
    <mergeCell ref="N342:N343"/>
    <mergeCell ref="X342:Z342"/>
    <mergeCell ref="AB342:AE342"/>
    <mergeCell ref="AO342:AO343"/>
    <mergeCell ref="AY342:BA342"/>
    <mergeCell ref="X343:Z343"/>
    <mergeCell ref="AB343:AE343"/>
    <mergeCell ref="AY343:BA343"/>
    <mergeCell ref="N340:N341"/>
    <mergeCell ref="X340:Z340"/>
    <mergeCell ref="AB340:AE340"/>
    <mergeCell ref="AO340:AO341"/>
    <mergeCell ref="AY340:BA340"/>
    <mergeCell ref="X341:Z341"/>
    <mergeCell ref="AB341:AE341"/>
    <mergeCell ref="AY341:BA341"/>
    <mergeCell ref="N338:N339"/>
    <mergeCell ref="X338:Z338"/>
    <mergeCell ref="AB338:AE338"/>
    <mergeCell ref="AO338:AO339"/>
    <mergeCell ref="AY338:BA338"/>
    <mergeCell ref="X339:Z339"/>
    <mergeCell ref="AB339:AE339"/>
    <mergeCell ref="AY339:BA339"/>
    <mergeCell ref="N348:N349"/>
    <mergeCell ref="X348:Z348"/>
    <mergeCell ref="AB348:AE348"/>
    <mergeCell ref="AO348:AO349"/>
    <mergeCell ref="AY348:BA348"/>
    <mergeCell ref="X349:Z349"/>
    <mergeCell ref="AB349:AE349"/>
    <mergeCell ref="AY349:BA349"/>
    <mergeCell ref="N346:N347"/>
    <mergeCell ref="X346:Z346"/>
    <mergeCell ref="AB346:AE346"/>
    <mergeCell ref="AO346:AO347"/>
    <mergeCell ref="AY346:BA346"/>
    <mergeCell ref="X347:Z347"/>
    <mergeCell ref="AB347:AE347"/>
    <mergeCell ref="AY347:BA347"/>
    <mergeCell ref="N344:N345"/>
    <mergeCell ref="X344:Z344"/>
    <mergeCell ref="AB344:AE344"/>
    <mergeCell ref="AO344:AO345"/>
    <mergeCell ref="AY344:BA344"/>
    <mergeCell ref="X345:Z345"/>
    <mergeCell ref="AB345:AE345"/>
    <mergeCell ref="AY345:BA345"/>
    <mergeCell ref="N354:N355"/>
    <mergeCell ref="X354:Z354"/>
    <mergeCell ref="AB354:AE354"/>
    <mergeCell ref="AO354:AO355"/>
    <mergeCell ref="AY354:BA354"/>
    <mergeCell ref="X355:Z355"/>
    <mergeCell ref="AB355:AE355"/>
    <mergeCell ref="AY355:BA355"/>
    <mergeCell ref="N352:N353"/>
    <mergeCell ref="X352:Z352"/>
    <mergeCell ref="AB352:AE352"/>
    <mergeCell ref="AO352:AO353"/>
    <mergeCell ref="AY352:BA352"/>
    <mergeCell ref="X353:Z353"/>
    <mergeCell ref="AB353:AE353"/>
    <mergeCell ref="AY353:BA353"/>
    <mergeCell ref="N350:N351"/>
    <mergeCell ref="X350:Z350"/>
    <mergeCell ref="AB350:AE350"/>
    <mergeCell ref="AO350:AO351"/>
    <mergeCell ref="AY350:BA350"/>
    <mergeCell ref="X351:Z351"/>
    <mergeCell ref="AB351:AE351"/>
    <mergeCell ref="AY351:BA351"/>
    <mergeCell ref="X360:Z360"/>
    <mergeCell ref="AB360:AE360"/>
    <mergeCell ref="AO360:AO361"/>
    <mergeCell ref="AY360:BA360"/>
    <mergeCell ref="X361:Z361"/>
    <mergeCell ref="AB361:AE361"/>
    <mergeCell ref="AY361:BA361"/>
    <mergeCell ref="N358:N359"/>
    <mergeCell ref="X358:Z358"/>
    <mergeCell ref="AB358:AE358"/>
    <mergeCell ref="AO358:AO359"/>
    <mergeCell ref="AY358:BA358"/>
    <mergeCell ref="X359:Z359"/>
    <mergeCell ref="AB359:AE359"/>
    <mergeCell ref="AY359:BA359"/>
    <mergeCell ref="N356:N357"/>
    <mergeCell ref="X356:Z356"/>
    <mergeCell ref="AB356:AE356"/>
    <mergeCell ref="AO356:AO357"/>
    <mergeCell ref="AY356:BA356"/>
    <mergeCell ref="X357:Z357"/>
    <mergeCell ref="AB357:AE357"/>
    <mergeCell ref="AY357:BA357"/>
    <mergeCell ref="AY366:BA366"/>
    <mergeCell ref="X367:Z367"/>
    <mergeCell ref="AB367:AE367"/>
    <mergeCell ref="AY367:BA367"/>
    <mergeCell ref="N364:N365"/>
    <mergeCell ref="X364:Z364"/>
    <mergeCell ref="AB364:AE364"/>
    <mergeCell ref="AO364:AO365"/>
    <mergeCell ref="AY364:BA364"/>
    <mergeCell ref="X365:Z365"/>
    <mergeCell ref="AB365:AE365"/>
    <mergeCell ref="AY365:BA365"/>
    <mergeCell ref="N362:N363"/>
    <mergeCell ref="X362:Z362"/>
    <mergeCell ref="AB362:AE362"/>
    <mergeCell ref="AO362:AO363"/>
    <mergeCell ref="AY362:BA362"/>
    <mergeCell ref="X363:Z363"/>
    <mergeCell ref="AB363:AE363"/>
    <mergeCell ref="AY363:BA363"/>
    <mergeCell ref="AZ369:BA369"/>
    <mergeCell ref="P369:S369"/>
    <mergeCell ref="T369:W369"/>
    <mergeCell ref="Y369:Z369"/>
    <mergeCell ref="AB369:AF369"/>
    <mergeCell ref="AG369:AH369"/>
    <mergeCell ref="AI369:AJ369"/>
    <mergeCell ref="A369:E369"/>
    <mergeCell ref="F369:G369"/>
    <mergeCell ref="H369:I369"/>
    <mergeCell ref="J369:K369"/>
    <mergeCell ref="L369:M369"/>
    <mergeCell ref="N369:O369"/>
    <mergeCell ref="AK368:AL368"/>
    <mergeCell ref="AM368:AN368"/>
    <mergeCell ref="AO368:AP368"/>
    <mergeCell ref="AQ368:AT368"/>
    <mergeCell ref="AU368:AX368"/>
    <mergeCell ref="AZ368:BA368"/>
    <mergeCell ref="P368:S368"/>
    <mergeCell ref="T368:W368"/>
    <mergeCell ref="Y368:Z368"/>
    <mergeCell ref="AB368:AF368"/>
    <mergeCell ref="AG368:AH368"/>
    <mergeCell ref="AI368:AJ368"/>
    <mergeCell ref="A368:E368"/>
    <mergeCell ref="F368:G368"/>
    <mergeCell ref="H368:I368"/>
    <mergeCell ref="J368:K368"/>
    <mergeCell ref="L368:M368"/>
    <mergeCell ref="N368:O368"/>
    <mergeCell ref="M83:M102"/>
    <mergeCell ref="M116:M135"/>
    <mergeCell ref="M136:M143"/>
    <mergeCell ref="A63:D82"/>
    <mergeCell ref="A83:D102"/>
    <mergeCell ref="AM370:AN370"/>
    <mergeCell ref="AO370:AP370"/>
    <mergeCell ref="AQ370:AT370"/>
    <mergeCell ref="AU370:AX370"/>
    <mergeCell ref="M63:M82"/>
    <mergeCell ref="P370:S370"/>
    <mergeCell ref="T370:W370"/>
    <mergeCell ref="AB370:AF370"/>
    <mergeCell ref="AG370:AH370"/>
    <mergeCell ref="AI370:AJ370"/>
    <mergeCell ref="AK370:AL370"/>
    <mergeCell ref="A370:E370"/>
    <mergeCell ref="F370:G370"/>
    <mergeCell ref="H370:I370"/>
    <mergeCell ref="J370:K370"/>
    <mergeCell ref="L370:M370"/>
    <mergeCell ref="N370:O370"/>
    <mergeCell ref="AK369:AL369"/>
    <mergeCell ref="AM369:AN369"/>
    <mergeCell ref="AO369:AP369"/>
    <mergeCell ref="AQ369:AT369"/>
    <mergeCell ref="AU369:AX369"/>
    <mergeCell ref="N366:N367"/>
    <mergeCell ref="X366:Z366"/>
    <mergeCell ref="AB366:AE366"/>
    <mergeCell ref="AO366:AO367"/>
    <mergeCell ref="N360:N361"/>
  </mergeCells>
  <conditionalFormatting sqref="N9:O9">
    <cfRule type="cellIs" dxfId="13" priority="14" stopIfTrue="1" operator="equal">
      <formula>0</formula>
    </cfRule>
  </conditionalFormatting>
  <conditionalFormatting sqref="AO9:AP9">
    <cfRule type="cellIs" dxfId="12" priority="13" stopIfTrue="1" operator="equal">
      <formula>0</formula>
    </cfRule>
  </conditionalFormatting>
  <conditionalFormatting sqref="N62:O62">
    <cfRule type="cellIs" dxfId="11" priority="12" stopIfTrue="1" operator="equal">
      <formula>0</formula>
    </cfRule>
  </conditionalFormatting>
  <conditionalFormatting sqref="AO62:AP62">
    <cfRule type="cellIs" dxfId="10" priority="11" stopIfTrue="1" operator="equal">
      <formula>0</formula>
    </cfRule>
  </conditionalFormatting>
  <conditionalFormatting sqref="N115:O115">
    <cfRule type="cellIs" dxfId="9" priority="10" stopIfTrue="1" operator="equal">
      <formula>0</formula>
    </cfRule>
  </conditionalFormatting>
  <conditionalFormatting sqref="AO115:AP115">
    <cfRule type="cellIs" dxfId="8" priority="9" stopIfTrue="1" operator="equal">
      <formula>0</formula>
    </cfRule>
  </conditionalFormatting>
  <conditionalFormatting sqref="N168:O168">
    <cfRule type="cellIs" dxfId="7" priority="8" stopIfTrue="1" operator="equal">
      <formula>0</formula>
    </cfRule>
  </conditionalFormatting>
  <conditionalFormatting sqref="AO168:AP168">
    <cfRule type="cellIs" dxfId="6" priority="7" stopIfTrue="1" operator="equal">
      <formula>0</formula>
    </cfRule>
  </conditionalFormatting>
  <conditionalFormatting sqref="N221:O221">
    <cfRule type="cellIs" dxfId="5" priority="6" stopIfTrue="1" operator="equal">
      <formula>0</formula>
    </cfRule>
  </conditionalFormatting>
  <conditionalFormatting sqref="AO221:AP221">
    <cfRule type="cellIs" dxfId="4" priority="5" stopIfTrue="1" operator="equal">
      <formula>0</formula>
    </cfRule>
  </conditionalFormatting>
  <conditionalFormatting sqref="N274:O274">
    <cfRule type="cellIs" dxfId="3" priority="4" stopIfTrue="1" operator="equal">
      <formula>0</formula>
    </cfRule>
  </conditionalFormatting>
  <conditionalFormatting sqref="AO274:AP274">
    <cfRule type="cellIs" dxfId="2" priority="3" stopIfTrue="1" operator="equal">
      <formula>0</formula>
    </cfRule>
  </conditionalFormatting>
  <conditionalFormatting sqref="N327:O327">
    <cfRule type="cellIs" dxfId="1" priority="2" stopIfTrue="1" operator="equal">
      <formula>0</formula>
    </cfRule>
  </conditionalFormatting>
  <conditionalFormatting sqref="AO327:AP327">
    <cfRule type="cellIs" dxfId="0" priority="1" stopIfTrue="1" operator="equal">
      <formula>0</formula>
    </cfRule>
  </conditionalFormatting>
  <pageMargins left="0.59055118110236227" right="0.19685039370078741" top="0.59055118110236227" bottom="0.15748031496062992" header="0" footer="0"/>
  <pageSetup paperSize="9" scale="88" orientation="portrait" cellComments="asDisplayed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1"/>
  <sheetViews>
    <sheetView zoomScale="160" zoomScaleNormal="160" workbookViewId="0">
      <selection activeCell="L16" sqref="L16"/>
    </sheetView>
  </sheetViews>
  <sheetFormatPr defaultColWidth="11.42578125" defaultRowHeight="14.25"/>
  <cols>
    <col min="1" max="1" width="4.140625" style="255" customWidth="1"/>
    <col min="2" max="4" width="5.7109375" style="255" customWidth="1"/>
    <col min="5" max="6" width="2.140625" style="255" customWidth="1"/>
    <col min="7" max="7" width="5.7109375" style="255" customWidth="1"/>
    <col min="8" max="9" width="2.140625" style="255" customWidth="1"/>
    <col min="10" max="10" width="5.7109375" style="255" customWidth="1"/>
    <col min="11" max="12" width="2.140625" style="255" customWidth="1"/>
    <col min="13" max="14" width="5.7109375" style="255" customWidth="1"/>
    <col min="15" max="16384" width="11.42578125" style="255"/>
  </cols>
  <sheetData>
    <row r="1" spans="1:15" ht="15.75">
      <c r="A1" s="253" t="s">
        <v>237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97"/>
    </row>
    <row r="2" spans="1:15">
      <c r="A2" s="256"/>
      <c r="O2" s="257"/>
    </row>
    <row r="3" spans="1:15">
      <c r="A3" s="256"/>
      <c r="O3" s="257"/>
    </row>
    <row r="4" spans="1:15">
      <c r="A4" s="256"/>
      <c r="O4" s="257"/>
    </row>
    <row r="5" spans="1:15">
      <c r="A5" s="256"/>
      <c r="O5" s="257"/>
    </row>
    <row r="6" spans="1:15">
      <c r="A6" s="256"/>
      <c r="O6" s="257"/>
    </row>
    <row r="7" spans="1:15">
      <c r="A7" s="256"/>
      <c r="O7" s="257"/>
    </row>
    <row r="8" spans="1:15">
      <c r="A8" s="256"/>
      <c r="O8" s="257"/>
    </row>
    <row r="9" spans="1:15">
      <c r="A9" s="256"/>
      <c r="O9" s="257"/>
    </row>
    <row r="10" spans="1:15">
      <c r="A10" s="256"/>
      <c r="O10" s="257"/>
    </row>
    <row r="11" spans="1:15">
      <c r="A11" s="256"/>
      <c r="O11" s="257"/>
    </row>
    <row r="12" spans="1:15">
      <c r="A12" s="256"/>
      <c r="O12" s="257"/>
    </row>
    <row r="13" spans="1:15">
      <c r="A13" s="256"/>
      <c r="O13" s="257"/>
    </row>
    <row r="14" spans="1:15">
      <c r="A14" s="256"/>
      <c r="O14" s="257"/>
    </row>
    <row r="15" spans="1:15">
      <c r="A15" s="256"/>
      <c r="O15" s="257"/>
    </row>
    <row r="16" spans="1:15">
      <c r="A16" s="256"/>
      <c r="O16" s="257"/>
    </row>
    <row r="17" spans="1:15" ht="15" thickBot="1">
      <c r="A17" s="258"/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60"/>
    </row>
    <row r="18" spans="1:15">
      <c r="B18" s="22" t="s">
        <v>7</v>
      </c>
      <c r="C18" s="22"/>
      <c r="D18" s="15"/>
      <c r="E18" s="15"/>
      <c r="F18" s="15"/>
    </row>
    <row r="19" spans="1:15">
      <c r="B19" s="17"/>
      <c r="C19" s="296" t="s">
        <v>8</v>
      </c>
      <c r="D19" s="15"/>
      <c r="E19" s="15"/>
      <c r="F19" s="15"/>
    </row>
    <row r="20" spans="1:15">
      <c r="B20" s="53" t="s">
        <v>9</v>
      </c>
      <c r="C20" s="296" t="s">
        <v>10</v>
      </c>
      <c r="D20" s="15"/>
      <c r="E20" s="15"/>
      <c r="F20" s="15"/>
    </row>
    <row r="21" spans="1:15">
      <c r="B21" s="53" t="s">
        <v>11</v>
      </c>
      <c r="C21" s="296" t="s">
        <v>12</v>
      </c>
      <c r="D21" s="15"/>
      <c r="E21" s="15"/>
      <c r="F21" s="15"/>
    </row>
  </sheetData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6154" r:id="rId4">
          <objectPr defaultSize="0" r:id="rId5">
            <anchor moveWithCells="1">
              <from>
                <xdr:col>10</xdr:col>
                <xdr:colOff>342900</xdr:colOff>
                <xdr:row>10</xdr:row>
                <xdr:rowOff>180975</xdr:rowOff>
              </from>
              <to>
                <xdr:col>12</xdr:col>
                <xdr:colOff>142875</xdr:colOff>
                <xdr:row>13</xdr:row>
                <xdr:rowOff>76200</xdr:rowOff>
              </to>
            </anchor>
          </objectPr>
        </oleObject>
      </mc:Choice>
      <mc:Fallback>
        <oleObject progId="Visio.Drawing.15" shapeId="6154" r:id="rId4"/>
      </mc:Fallback>
    </mc:AlternateContent>
    <mc:AlternateContent xmlns:mc="http://schemas.openxmlformats.org/markup-compatibility/2006">
      <mc:Choice Requires="x14">
        <oleObject progId="Visio.Drawing.15" shapeId="6159" r:id="rId6">
          <objectPr defaultSize="0" r:id="rId5">
            <anchor moveWithCells="1">
              <from>
                <xdr:col>9</xdr:col>
                <xdr:colOff>342900</xdr:colOff>
                <xdr:row>10</xdr:row>
                <xdr:rowOff>180975</xdr:rowOff>
              </from>
              <to>
                <xdr:col>11</xdr:col>
                <xdr:colOff>95250</xdr:colOff>
                <xdr:row>13</xdr:row>
                <xdr:rowOff>76200</xdr:rowOff>
              </to>
            </anchor>
          </objectPr>
        </oleObject>
      </mc:Choice>
      <mc:Fallback>
        <oleObject progId="Visio.Drawing.15" shapeId="6159" r:id="rId6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50"/>
  <sheetViews>
    <sheetView zoomScaleNormal="100" workbookViewId="0">
      <selection activeCell="A22" sqref="A22"/>
    </sheetView>
  </sheetViews>
  <sheetFormatPr defaultColWidth="11.42578125" defaultRowHeight="14.25"/>
  <cols>
    <col min="1" max="1" width="13.42578125" style="263" customWidth="1"/>
    <col min="2" max="2" width="7.7109375" style="264" customWidth="1"/>
    <col min="3" max="3" width="23.85546875" style="264" customWidth="1"/>
    <col min="4" max="4" width="82.28515625" style="255" customWidth="1"/>
    <col min="5" max="16384" width="11.42578125" style="255"/>
  </cols>
  <sheetData>
    <row r="1" spans="1:4" ht="40.5" customHeight="1">
      <c r="A1" s="805" t="s">
        <v>238</v>
      </c>
      <c r="B1" s="805" t="s">
        <v>239</v>
      </c>
      <c r="C1" s="805" t="s">
        <v>240</v>
      </c>
      <c r="D1" s="281" t="s">
        <v>241</v>
      </c>
    </row>
    <row r="2" spans="1:4" ht="19.5" customHeight="1">
      <c r="A2" s="806"/>
      <c r="B2" s="807"/>
      <c r="C2" s="806"/>
      <c r="D2" s="282" t="s">
        <v>242</v>
      </c>
    </row>
    <row r="3" spans="1:4">
      <c r="A3" s="261">
        <v>42884</v>
      </c>
      <c r="B3" s="262" t="s">
        <v>212</v>
      </c>
      <c r="C3" s="261"/>
    </row>
    <row r="4" spans="1:4">
      <c r="A4" s="261">
        <v>42893</v>
      </c>
      <c r="B4" s="262" t="s">
        <v>243</v>
      </c>
      <c r="C4" s="261"/>
    </row>
    <row r="5" spans="1:4">
      <c r="A5" s="261">
        <v>42899</v>
      </c>
      <c r="B5" s="262" t="s">
        <v>212</v>
      </c>
      <c r="C5" s="261"/>
    </row>
    <row r="6" spans="1:4">
      <c r="A6" s="261">
        <v>43109</v>
      </c>
      <c r="B6" s="262" t="s">
        <v>212</v>
      </c>
      <c r="C6" s="261"/>
    </row>
    <row r="7" spans="1:4">
      <c r="A7" s="261">
        <v>43272</v>
      </c>
      <c r="B7" s="262" t="s">
        <v>212</v>
      </c>
      <c r="C7" s="261"/>
    </row>
    <row r="8" spans="1:4">
      <c r="A8" s="261">
        <v>43292</v>
      </c>
      <c r="B8" s="262" t="s">
        <v>212</v>
      </c>
      <c r="C8" s="261"/>
    </row>
    <row r="9" spans="1:4">
      <c r="A9" s="261">
        <v>43326</v>
      </c>
      <c r="B9" s="262" t="s">
        <v>212</v>
      </c>
      <c r="C9" s="261"/>
    </row>
    <row r="10" spans="1:4">
      <c r="A10" s="261">
        <v>43341</v>
      </c>
      <c r="B10" s="262" t="s">
        <v>212</v>
      </c>
      <c r="C10" s="261" t="s">
        <v>244</v>
      </c>
      <c r="D10" s="255" t="s">
        <v>245</v>
      </c>
    </row>
    <row r="11" spans="1:4">
      <c r="A11" s="261">
        <v>43563</v>
      </c>
      <c r="B11" s="262" t="s">
        <v>212</v>
      </c>
      <c r="C11" s="261" t="s">
        <v>246</v>
      </c>
      <c r="D11" s="255" t="s">
        <v>247</v>
      </c>
    </row>
    <row r="12" spans="1:4">
      <c r="A12" s="261">
        <v>43581</v>
      </c>
      <c r="B12" s="262" t="s">
        <v>212</v>
      </c>
      <c r="C12" s="261" t="s">
        <v>248</v>
      </c>
      <c r="D12" s="255" t="s">
        <v>249</v>
      </c>
    </row>
    <row r="13" spans="1:4">
      <c r="A13" s="261">
        <v>43601</v>
      </c>
      <c r="B13" s="262" t="s">
        <v>212</v>
      </c>
      <c r="C13" s="261" t="s">
        <v>250</v>
      </c>
      <c r="D13" s="255" t="s">
        <v>251</v>
      </c>
    </row>
    <row r="14" spans="1:4">
      <c r="A14" s="261">
        <v>43628</v>
      </c>
      <c r="B14" s="262" t="s">
        <v>212</v>
      </c>
      <c r="C14" s="261" t="s">
        <v>252</v>
      </c>
      <c r="D14" s="255" t="s">
        <v>253</v>
      </c>
    </row>
    <row r="15" spans="1:4">
      <c r="A15" s="261">
        <v>43697</v>
      </c>
      <c r="B15" s="262" t="s">
        <v>212</v>
      </c>
      <c r="C15" s="261" t="s">
        <v>254</v>
      </c>
      <c r="D15" s="255" t="s">
        <v>249</v>
      </c>
    </row>
    <row r="16" spans="1:4">
      <c r="A16" s="261">
        <v>43703</v>
      </c>
      <c r="B16" s="262" t="s">
        <v>212</v>
      </c>
      <c r="C16" s="261" t="s">
        <v>255</v>
      </c>
      <c r="D16" s="255" t="s">
        <v>256</v>
      </c>
    </row>
    <row r="17" spans="1:4">
      <c r="A17" s="261">
        <v>43725</v>
      </c>
      <c r="B17" s="262" t="s">
        <v>212</v>
      </c>
      <c r="C17" s="261" t="s">
        <v>257</v>
      </c>
      <c r="D17" s="255" t="s">
        <v>249</v>
      </c>
    </row>
    <row r="18" spans="1:4">
      <c r="A18" s="261">
        <v>43753</v>
      </c>
      <c r="B18" s="262" t="s">
        <v>212</v>
      </c>
      <c r="C18" s="261" t="s">
        <v>258</v>
      </c>
      <c r="D18" s="255" t="s">
        <v>259</v>
      </c>
    </row>
    <row r="19" spans="1:4">
      <c r="A19" s="261">
        <v>43916</v>
      </c>
      <c r="B19" s="262" t="s">
        <v>212</v>
      </c>
      <c r="C19" s="261" t="s">
        <v>260</v>
      </c>
      <c r="D19" s="255" t="s">
        <v>261</v>
      </c>
    </row>
    <row r="20" spans="1:4">
      <c r="A20" s="261">
        <v>44445</v>
      </c>
      <c r="B20" s="262" t="s">
        <v>212</v>
      </c>
      <c r="C20" s="261" t="s">
        <v>262</v>
      </c>
      <c r="D20" s="255" t="s">
        <v>261</v>
      </c>
    </row>
    <row r="21" spans="1:4">
      <c r="A21" s="261">
        <v>44903</v>
      </c>
      <c r="B21" s="262" t="s">
        <v>212</v>
      </c>
      <c r="C21" s="261" t="s">
        <v>263</v>
      </c>
      <c r="D21" s="255" t="s">
        <v>264</v>
      </c>
    </row>
    <row r="22" spans="1:4">
      <c r="A22" s="261"/>
      <c r="B22" s="262"/>
      <c r="C22" s="261"/>
    </row>
    <row r="23" spans="1:4">
      <c r="A23" s="261"/>
      <c r="B23" s="262"/>
      <c r="C23" s="261"/>
    </row>
    <row r="24" spans="1:4">
      <c r="A24" s="261"/>
      <c r="B24" s="262"/>
      <c r="C24" s="261"/>
    </row>
    <row r="25" spans="1:4">
      <c r="A25" s="261"/>
      <c r="B25" s="262"/>
      <c r="C25" s="261"/>
    </row>
    <row r="26" spans="1:4">
      <c r="A26" s="261"/>
      <c r="B26" s="262"/>
      <c r="C26" s="261"/>
    </row>
    <row r="27" spans="1:4">
      <c r="A27" s="261"/>
      <c r="B27" s="262"/>
      <c r="C27" s="261"/>
    </row>
    <row r="28" spans="1:4">
      <c r="A28" s="261"/>
      <c r="B28" s="262"/>
      <c r="C28" s="261"/>
    </row>
    <row r="29" spans="1:4">
      <c r="A29" s="261"/>
      <c r="B29" s="262"/>
      <c r="C29" s="261"/>
    </row>
    <row r="30" spans="1:4">
      <c r="A30" s="261"/>
      <c r="B30" s="262"/>
      <c r="C30" s="261"/>
    </row>
    <row r="31" spans="1:4">
      <c r="A31" s="261"/>
      <c r="B31" s="262"/>
      <c r="C31" s="261"/>
    </row>
    <row r="32" spans="1:4">
      <c r="A32" s="261"/>
      <c r="B32" s="262"/>
      <c r="C32" s="261"/>
    </row>
    <row r="33" spans="1:3">
      <c r="A33" s="261"/>
      <c r="B33" s="262"/>
      <c r="C33" s="261"/>
    </row>
    <row r="34" spans="1:3">
      <c r="A34" s="261"/>
      <c r="B34" s="262"/>
      <c r="C34" s="261"/>
    </row>
    <row r="35" spans="1:3">
      <c r="A35" s="261"/>
      <c r="B35" s="262"/>
      <c r="C35" s="261"/>
    </row>
    <row r="36" spans="1:3">
      <c r="A36" s="261"/>
      <c r="B36" s="262"/>
      <c r="C36" s="261"/>
    </row>
    <row r="37" spans="1:3">
      <c r="A37" s="261"/>
      <c r="B37" s="262"/>
      <c r="C37" s="261"/>
    </row>
    <row r="38" spans="1:3">
      <c r="A38" s="261"/>
      <c r="B38" s="262"/>
      <c r="C38" s="261"/>
    </row>
    <row r="39" spans="1:3">
      <c r="A39" s="261"/>
      <c r="B39" s="262"/>
      <c r="C39" s="261"/>
    </row>
    <row r="40" spans="1:3">
      <c r="A40" s="261"/>
      <c r="B40" s="262"/>
      <c r="C40" s="261"/>
    </row>
    <row r="41" spans="1:3">
      <c r="A41" s="261"/>
      <c r="B41" s="262"/>
      <c r="C41" s="261"/>
    </row>
    <row r="42" spans="1:3">
      <c r="A42" s="261"/>
      <c r="B42" s="262"/>
      <c r="C42" s="261"/>
    </row>
    <row r="43" spans="1:3">
      <c r="A43" s="261"/>
      <c r="B43" s="262"/>
      <c r="C43" s="261"/>
    </row>
    <row r="44" spans="1:3">
      <c r="A44" s="261"/>
      <c r="B44" s="262"/>
      <c r="C44" s="261"/>
    </row>
    <row r="45" spans="1:3">
      <c r="A45" s="261"/>
      <c r="B45" s="262"/>
      <c r="C45" s="261"/>
    </row>
    <row r="46" spans="1:3">
      <c r="A46" s="261"/>
      <c r="B46" s="262"/>
      <c r="C46" s="261"/>
    </row>
    <row r="47" spans="1:3">
      <c r="A47" s="261"/>
      <c r="B47" s="262"/>
      <c r="C47" s="261"/>
    </row>
    <row r="48" spans="1:3">
      <c r="A48" s="261"/>
      <c r="B48" s="262"/>
      <c r="C48" s="261"/>
    </row>
    <row r="49" spans="1:3">
      <c r="A49" s="261"/>
      <c r="B49" s="262"/>
      <c r="C49" s="261"/>
    </row>
    <row r="50" spans="1:3">
      <c r="A50" s="261"/>
      <c r="B50" s="262"/>
      <c r="C50" s="261"/>
    </row>
  </sheetData>
  <mergeCells count="3">
    <mergeCell ref="A1:A2"/>
    <mergeCell ref="B1:B2"/>
    <mergeCell ref="C1:C2"/>
  </mergeCells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9" ma:contentTypeDescription="Ein neues Dokument erstellen." ma:contentTypeScope="" ma:versionID="974f4d37ab9bad28c129dc44ca0a6b23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bbb837faad23460f7f71f2cffbdbc4c0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8A2AB0-1A85-40FA-9FA4-FEF32D319437}"/>
</file>

<file path=customXml/itemProps2.xml><?xml version="1.0" encoding="utf-8"?>
<ds:datastoreItem xmlns:ds="http://schemas.openxmlformats.org/officeDocument/2006/customXml" ds:itemID="{8DD6C830-A6D3-43FC-8701-D94721EB1173}"/>
</file>

<file path=customXml/itemProps3.xml><?xml version="1.0" encoding="utf-8"?>
<ds:datastoreItem xmlns:ds="http://schemas.openxmlformats.org/officeDocument/2006/customXml" ds:itemID="{19991A1A-9060-4BFF-A774-95389D2423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Kantonale Verwaltung Uri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Müller Konrad</dc:creator>
  <cp:keywords/>
  <dc:description/>
  <cp:lastModifiedBy>Gnos Martin</cp:lastModifiedBy>
  <cp:revision/>
  <dcterms:created xsi:type="dcterms:W3CDTF">2017-03-01T07:15:14Z</dcterms:created>
  <dcterms:modified xsi:type="dcterms:W3CDTF">2025-02-05T12:29:36Z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 ; ; { } [@[{0}]] 1031</vt:lpwstr>
  </property>
  <property fmtid="{D5CDD505-2E9C-101B-9397-08002B2CF9AE}" pid="3" name="ContentTypeId">
    <vt:lpwstr>0x01010051FA8584D998154F8323A1C828BCDC4D</vt:lpwstr>
  </property>
  <property fmtid="{D5CDD505-2E9C-101B-9397-08002B2CF9AE}" pid="4" name="MediaServiceImageTags">
    <vt:lpwstr/>
  </property>
  <property fmtid="{D5CDD505-2E9C-101B-9397-08002B2CF9AE}" pid="5" name="Order">
    <vt:r8>130600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TriggerFlowInfo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</Properties>
</file>