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kantonuri.sharepoint.com/sites/grp-00282-ORIGTechnischeSpezifikationen2/Freigegebene Dokumente/ORIG Technische Spezifikationen/TS 19 Lichtwellenleiter Material/Anhang/"/>
    </mc:Choice>
  </mc:AlternateContent>
  <xr:revisionPtr revIDLastSave="179" documentId="13_ncr:1_{A0BE8FA5-BE0C-44F3-8E7C-884889D4619A}" xr6:coauthVersionLast="47" xr6:coauthVersionMax="47" xr10:uidLastSave="{E2891981-3B05-4BAF-A993-C53B80A7822B}"/>
  <bookViews>
    <workbookView xWindow="17685" yWindow="45" windowWidth="29565" windowHeight="20835" tabRatio="736" firstSheet="1" activeTab="1" xr2:uid="{00000000-000D-0000-FFFF-FFFF00000000}"/>
  </bookViews>
  <sheets>
    <sheet name="Admin" sheetId="2" state="hidden" r:id="rId1"/>
    <sheet name="Dämpfungsprotokoll OTDR" sheetId="1" r:id="rId2"/>
    <sheet name="Tabelle1" sheetId="3" state="hidden" r:id="rId3"/>
  </sheets>
  <definedNames>
    <definedName name="_xlnm._FilterDatabase" localSheetId="0" hidden="1">Admin!$A$1:$D$11</definedName>
    <definedName name="_xlnm.Print_Area" localSheetId="1">'Dämpfungsprotokoll OTDR'!$A$1:$L$48</definedName>
    <definedName name="Visum">Admin!$D$3:$D$11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1" l="1"/>
  <c r="L37" i="1"/>
  <c r="L38" i="1" s="1"/>
  <c r="L39" i="1" s="1"/>
  <c r="L40" i="1" s="1"/>
  <c r="L41" i="1" s="1"/>
  <c r="L42" i="1" s="1"/>
  <c r="L43" i="1" s="1"/>
  <c r="L44" i="1" s="1"/>
  <c r="L45" i="1" s="1"/>
  <c r="L46" i="1" s="1"/>
  <c r="L36" i="1"/>
  <c r="G36" i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F36" i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A36" i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E28" i="1"/>
  <c r="D18" i="2"/>
</calcChain>
</file>

<file path=xl/sharedStrings.xml><?xml version="1.0" encoding="utf-8"?>
<sst xmlns="http://schemas.openxmlformats.org/spreadsheetml/2006/main" count="119" uniqueCount="100">
  <si>
    <t>Vorspann:</t>
  </si>
  <si>
    <t>Visum:</t>
  </si>
  <si>
    <t>Nr.</t>
  </si>
  <si>
    <t>Bemerkungen:</t>
  </si>
  <si>
    <t xml:space="preserve"> Messstandort:</t>
  </si>
  <si>
    <t xml:space="preserve"> Kabeltyp:</t>
  </si>
  <si>
    <t>Steckertyp:</t>
  </si>
  <si>
    <t xml:space="preserve"> Kunde:</t>
  </si>
  <si>
    <t xml:space="preserve"> Anlage:</t>
  </si>
  <si>
    <t xml:space="preserve"> Mess-Datum:</t>
  </si>
  <si>
    <t xml:space="preserve"> Empfangsort:</t>
  </si>
  <si>
    <t xml:space="preserve"> Datum:</t>
  </si>
  <si>
    <t>Auftrag Nr:</t>
  </si>
  <si>
    <t>Kabellänge:</t>
  </si>
  <si>
    <t>Bissig Kurt</t>
  </si>
  <si>
    <t>Zgraggen-Jauch Michael</t>
  </si>
  <si>
    <t>Todorovic Daniel</t>
  </si>
  <si>
    <t>Kempf Roger</t>
  </si>
  <si>
    <t>Briker Kurt</t>
  </si>
  <si>
    <t>Arnold Jacqueline</t>
  </si>
  <si>
    <t>Abteilung</t>
  </si>
  <si>
    <t>Monteure</t>
  </si>
  <si>
    <t>Mo</t>
  </si>
  <si>
    <t>KB1</t>
  </si>
  <si>
    <t>RK</t>
  </si>
  <si>
    <t>MZ1</t>
  </si>
  <si>
    <t>DT</t>
  </si>
  <si>
    <t>JA</t>
  </si>
  <si>
    <t>KB2</t>
  </si>
  <si>
    <t>Kurzzeichen</t>
  </si>
  <si>
    <t>KurzName</t>
  </si>
  <si>
    <t>K.Bissig</t>
  </si>
  <si>
    <t>R.Kempf</t>
  </si>
  <si>
    <t>D.Todorovic</t>
  </si>
  <si>
    <t>J.Arnold</t>
  </si>
  <si>
    <t>K.Briker</t>
  </si>
  <si>
    <t>Vorspann</t>
  </si>
  <si>
    <t>Hess Ivo</t>
  </si>
  <si>
    <t>I.Hess</t>
  </si>
  <si>
    <t>IH</t>
  </si>
  <si>
    <t>Inderbitzin Markus</t>
  </si>
  <si>
    <t>MI</t>
  </si>
  <si>
    <t>M.Inderbitzin</t>
  </si>
  <si>
    <t>Schnell André</t>
  </si>
  <si>
    <t>AS</t>
  </si>
  <si>
    <t>A.Schnell</t>
  </si>
  <si>
    <t>M.Zgraggen-Jauch</t>
  </si>
  <si>
    <t>Diverse</t>
  </si>
  <si>
    <t>E2000/8°</t>
  </si>
  <si>
    <t>9/125 µm</t>
  </si>
  <si>
    <t>(Anfang)</t>
  </si>
  <si>
    <t>(Ende)</t>
  </si>
  <si>
    <t>KAA06   C3+C4   Fs 1-24</t>
  </si>
  <si>
    <t>Faserlänge:</t>
  </si>
  <si>
    <t>123456</t>
  </si>
  <si>
    <t>Monteur XXX</t>
  </si>
  <si>
    <t>BGT A, Fs 1-24</t>
  </si>
  <si>
    <t xml:space="preserve"> Anzahl Mittelstücke:</t>
  </si>
  <si>
    <t xml:space="preserve"> Anzahl Spleisse:</t>
  </si>
  <si>
    <r>
      <t xml:space="preserve"> </t>
    </r>
    <r>
      <rPr>
        <b/>
        <sz val="12"/>
        <rFont val="Arial"/>
        <family val="2"/>
      </rPr>
      <t>Firma XYZ</t>
    </r>
    <r>
      <rPr>
        <sz val="12"/>
        <rFont val="Arial"/>
        <family val="2"/>
      </rPr>
      <t xml:space="preserve"> , Adresse, Telefon, etc</t>
    </r>
  </si>
  <si>
    <t>Musterkunde</t>
  </si>
  <si>
    <t>Musteranlage</t>
  </si>
  <si>
    <t>Dämpfungsprotokoll 
(OTDR Messung)</t>
  </si>
  <si>
    <t>+G AIR LAI F R5 KAA2 M_A1</t>
  </si>
  <si>
    <t>+G AIR LAI SL 0 R02 KAA01 M_A1</t>
  </si>
  <si>
    <t>Kalibrierung A:</t>
  </si>
  <si>
    <t>Kalibrierung B:</t>
  </si>
  <si>
    <t>20.06.2020</t>
  </si>
  <si>
    <t>21.07.2021</t>
  </si>
  <si>
    <t>Stecker A:</t>
  </si>
  <si>
    <t>SC / APC</t>
  </si>
  <si>
    <t>Stecker B:</t>
  </si>
  <si>
    <t>Messzeit:</t>
  </si>
  <si>
    <t>Messbereich:</t>
  </si>
  <si>
    <t>Puls:</t>
  </si>
  <si>
    <t>1.4675</t>
  </si>
  <si>
    <t>Wellenlänge:</t>
  </si>
  <si>
    <t>Nachspann:</t>
  </si>
  <si>
    <t>Seite A</t>
  </si>
  <si>
    <t>Seite B</t>
  </si>
  <si>
    <t>1310nm</t>
  </si>
  <si>
    <t>1550nm</t>
  </si>
  <si>
    <t>Dämpfung (dB)</t>
  </si>
  <si>
    <t>Brechungsindex 1310nm:</t>
  </si>
  <si>
    <t>Brechungsindex 1550nm:</t>
  </si>
  <si>
    <t>OTDR Seite B:</t>
  </si>
  <si>
    <t>OTDR Seite A:</t>
  </si>
  <si>
    <t xml:space="preserve"> Dämpfung max. 1310nm:</t>
  </si>
  <si>
    <t>Dämpfung max. 1550nm:</t>
  </si>
  <si>
    <t>Fasertyp:</t>
  </si>
  <si>
    <t>5 km</t>
  </si>
  <si>
    <t>10 s</t>
  </si>
  <si>
    <t>30 ns</t>
  </si>
  <si>
    <t>1310 nm / 1550 nm</t>
  </si>
  <si>
    <t>VIAVI SmartOTDR</t>
  </si>
  <si>
    <t>VIAVI MTS 4000 V2</t>
  </si>
  <si>
    <t>Undirektional</t>
  </si>
  <si>
    <t>Undirektional oder Bidirektionale OTDR - Kurvenausmessung:</t>
  </si>
  <si>
    <t xml:space="preserve"> Kabel-ID:</t>
  </si>
  <si>
    <t>X-0000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</si>
</sst>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,##0&quot; m&quot;"/>
    <numFmt numFmtId="165" formatCode="###0\ &quot; µm&quot;"/>
    <numFmt numFmtId="166" formatCode="0\ &quot; nm&quot;"/>
    <numFmt numFmtId="167" formatCode="##0.00\ &quot; dB&quot;"/>
    <numFmt numFmtId="168" formatCode="\-##0.00\ &quot; dBm&quot;"/>
    <numFmt numFmtId="169" formatCode="##0.000\ &quot; dB&quot;"/>
    <numFmt numFmtId="170" formatCode="0.0000"/>
  </numFmts>
  <fonts count="12" x14ac:knownFonts="1">
    <font>
      <sz val="10"/>
      <name val="Arial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24"/>
      <name val="Arial"/>
      <family val="2"/>
    </font>
    <font>
      <sz val="7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locked="0"/>
    </xf>
    <xf numFmtId="0" fontId="4" fillId="0" borderId="2" xfId="0" applyFont="1" applyBorder="1"/>
    <xf numFmtId="0" fontId="5" fillId="0" borderId="2" xfId="0" applyFont="1" applyBorder="1" applyAlignment="1">
      <alignment horizontal="left" vertical="top"/>
    </xf>
    <xf numFmtId="0" fontId="4" fillId="0" borderId="0" xfId="0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6" fillId="0" borderId="0" xfId="0" applyFont="1"/>
    <xf numFmtId="0" fontId="1" fillId="0" borderId="15" xfId="0" applyFont="1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4" fontId="0" fillId="2" borderId="5" xfId="0" applyNumberFormat="1" applyFill="1" applyBorder="1" applyAlignment="1" applyProtection="1">
      <alignment horizontal="center" vertical="center"/>
      <protection locked="0"/>
    </xf>
    <xf numFmtId="4" fontId="0" fillId="2" borderId="21" xfId="0" applyNumberFormat="1" applyFill="1" applyBorder="1" applyAlignment="1" applyProtection="1">
      <alignment horizontal="center" vertical="center"/>
      <protection locked="0"/>
    </xf>
    <xf numFmtId="4" fontId="0" fillId="2" borderId="24" xfId="0" applyNumberFormat="1" applyFill="1" applyBorder="1" applyAlignment="1" applyProtection="1">
      <alignment horizontal="center" vertical="center"/>
      <protection locked="0"/>
    </xf>
    <xf numFmtId="4" fontId="6" fillId="2" borderId="5" xfId="0" applyNumberFormat="1" applyFont="1" applyFill="1" applyBorder="1" applyAlignment="1" applyProtection="1">
      <alignment horizontal="center" vertical="center"/>
      <protection locked="0"/>
    </xf>
    <xf numFmtId="4" fontId="6" fillId="2" borderId="1" xfId="0" applyNumberFormat="1" applyFont="1" applyFill="1" applyBorder="1" applyAlignment="1" applyProtection="1">
      <alignment horizontal="center" vertical="center"/>
      <protection locked="0"/>
    </xf>
    <xf numFmtId="4" fontId="6" fillId="2" borderId="4" xfId="0" applyNumberFormat="1" applyFont="1" applyFill="1" applyBorder="1" applyAlignment="1" applyProtection="1">
      <alignment horizontal="center" vertical="center"/>
      <protection locked="0"/>
    </xf>
    <xf numFmtId="4" fontId="6" fillId="2" borderId="20" xfId="0" applyNumberFormat="1" applyFont="1" applyFill="1" applyBorder="1" applyAlignment="1" applyProtection="1">
      <alignment horizontal="center" vertical="center"/>
      <protection locked="0"/>
    </xf>
    <xf numFmtId="4" fontId="6" fillId="2" borderId="17" xfId="0" applyNumberFormat="1" applyFont="1" applyFill="1" applyBorder="1" applyAlignment="1" applyProtection="1">
      <alignment horizontal="center" vertical="center"/>
      <protection locked="0"/>
    </xf>
    <xf numFmtId="4" fontId="6" fillId="2" borderId="19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14" fontId="1" fillId="2" borderId="1" xfId="0" applyNumberFormat="1" applyFont="1" applyFill="1" applyBorder="1" applyAlignment="1" applyProtection="1">
      <alignment horizontal="left" vertical="center"/>
      <protection locked="0"/>
    </xf>
    <xf numFmtId="170" fontId="3" fillId="2" borderId="0" xfId="0" applyNumberFormat="1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165" fontId="1" fillId="2" borderId="0" xfId="0" applyNumberFormat="1" applyFont="1" applyFill="1" applyAlignment="1" applyProtection="1">
      <alignment horizontal="left" vertical="center"/>
      <protection locked="0"/>
    </xf>
    <xf numFmtId="0" fontId="1" fillId="0" borderId="1" xfId="0" applyFont="1" applyBorder="1" applyAlignment="1">
      <alignment horizontal="left" vertical="center"/>
    </xf>
    <xf numFmtId="0" fontId="3" fillId="2" borderId="3" xfId="0" applyFont="1" applyFill="1" applyBorder="1" applyAlignment="1" applyProtection="1">
      <alignment horizontal="left" vertical="center"/>
      <protection locked="0"/>
    </xf>
    <xf numFmtId="0" fontId="3" fillId="2" borderId="2" xfId="0" applyFont="1" applyFill="1" applyBorder="1" applyAlignment="1" applyProtection="1">
      <alignment horizontal="left" vertical="center"/>
      <protection locked="0"/>
    </xf>
    <xf numFmtId="14" fontId="3" fillId="2" borderId="1" xfId="0" applyNumberFormat="1" applyFont="1" applyFill="1" applyBorder="1" applyAlignment="1" applyProtection="1">
      <alignment horizontal="left" vertical="center"/>
      <protection locked="0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3" fillId="2" borderId="3" xfId="0" quotePrefix="1" applyFont="1" applyFill="1" applyBorder="1" applyAlignment="1" applyProtection="1">
      <alignment horizontal="left" vertical="center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0" fontId="4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164" fontId="3" fillId="2" borderId="1" xfId="0" applyNumberFormat="1" applyFont="1" applyFill="1" applyBorder="1" applyAlignment="1" applyProtection="1">
      <alignment horizontal="left"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0" fillId="2" borderId="3" xfId="0" applyFill="1" applyBorder="1" applyAlignment="1" applyProtection="1">
      <alignment horizontal="left" vertical="center"/>
      <protection locked="0"/>
    </xf>
    <xf numFmtId="49" fontId="0" fillId="2" borderId="0" xfId="0" applyNumberFormat="1" applyFill="1" applyAlignment="1" applyProtection="1">
      <alignment horizontal="left" vertical="center"/>
      <protection locked="0"/>
    </xf>
    <xf numFmtId="164" fontId="6" fillId="2" borderId="1" xfId="0" applyNumberFormat="1" applyFont="1" applyFill="1" applyBorder="1" applyAlignment="1" applyProtection="1">
      <alignment horizontal="left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164" fontId="3" fillId="2" borderId="0" xfId="0" applyNumberFormat="1" applyFont="1" applyFill="1" applyAlignment="1" applyProtection="1">
      <alignment horizontal="left" vertical="center"/>
      <protection locked="0"/>
    </xf>
    <xf numFmtId="165" fontId="3" fillId="2" borderId="0" xfId="0" applyNumberFormat="1" applyFont="1" applyFill="1" applyAlignment="1" applyProtection="1">
      <alignment horizontal="left" vertical="center"/>
      <protection locked="0"/>
    </xf>
    <xf numFmtId="166" fontId="3" fillId="2" borderId="0" xfId="0" applyNumberFormat="1" applyFont="1" applyFill="1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center"/>
      <protection locked="0"/>
    </xf>
    <xf numFmtId="0" fontId="9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/>
    </xf>
    <xf numFmtId="0" fontId="1" fillId="0" borderId="2" xfId="0" quotePrefix="1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left" vertical="center"/>
    </xf>
    <xf numFmtId="0" fontId="6" fillId="0" borderId="3" xfId="0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" fillId="0" borderId="3" xfId="0" applyFont="1" applyBorder="1" applyAlignment="1" applyProtection="1">
      <alignment horizontal="left" vertical="center"/>
    </xf>
    <xf numFmtId="0" fontId="1" fillId="0" borderId="3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left" vertical="center"/>
    </xf>
    <xf numFmtId="168" fontId="3" fillId="0" borderId="1" xfId="0" applyNumberFormat="1" applyFont="1" applyBorder="1" applyAlignment="1" applyProtection="1">
      <alignment horizontal="left" vertical="center"/>
    </xf>
    <xf numFmtId="168" fontId="0" fillId="0" borderId="1" xfId="0" applyNumberFormat="1" applyBorder="1" applyAlignment="1" applyProtection="1">
      <alignment horizontal="left" vertical="center"/>
    </xf>
    <xf numFmtId="167" fontId="3" fillId="0" borderId="1" xfId="0" applyNumberFormat="1" applyFont="1" applyBorder="1" applyAlignment="1" applyProtection="1">
      <alignment horizontal="left" vertical="center"/>
    </xf>
    <xf numFmtId="167" fontId="6" fillId="0" borderId="1" xfId="0" applyNumberFormat="1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vertical="center"/>
    </xf>
    <xf numFmtId="0" fontId="0" fillId="0" borderId="17" xfId="0" applyBorder="1" applyAlignment="1" applyProtection="1">
      <alignment horizontal="center"/>
    </xf>
    <xf numFmtId="0" fontId="1" fillId="0" borderId="22" xfId="0" applyFont="1" applyBorder="1" applyAlignment="1" applyProtection="1">
      <alignment horizontal="center" vertical="center"/>
    </xf>
    <xf numFmtId="0" fontId="8" fillId="0" borderId="11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8" fillId="0" borderId="16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center" vertical="center"/>
    </xf>
    <xf numFmtId="167" fontId="1" fillId="0" borderId="2" xfId="0" applyNumberFormat="1" applyFont="1" applyBorder="1" applyAlignment="1" applyProtection="1">
      <alignment horizontal="left" vertical="center"/>
    </xf>
    <xf numFmtId="169" fontId="1" fillId="0" borderId="2" xfId="0" applyNumberFormat="1" applyFont="1" applyFill="1" applyBorder="1" applyAlignment="1" applyProtection="1">
      <alignment horizontal="left" vertical="center"/>
    </xf>
    <xf numFmtId="0" fontId="0" fillId="0" borderId="0" xfId="0" applyProtection="1"/>
    <xf numFmtId="0" fontId="1" fillId="0" borderId="0" xfId="0" applyFont="1" applyAlignment="1" applyProtection="1">
      <alignment horizontal="left"/>
    </xf>
    <xf numFmtId="0" fontId="0" fillId="0" borderId="13" xfId="0" applyBorder="1" applyProtection="1"/>
  </cellXfs>
  <cellStyles count="1">
    <cellStyle name="Standard" xfId="0" builtinId="0"/>
  </cellStyles>
  <dxfs count="2"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ctrlProps/ctrlProp1.xml><?xml version="1.0" encoding="utf-8"?>
<formControlPr xmlns="http://schemas.microsoft.com/office/spreadsheetml/2009/9/main" objectType="Button" lockText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5</xdr:row>
          <xdr:rowOff>142875</xdr:rowOff>
        </xdr:from>
        <xdr:to>
          <xdr:col>8</xdr:col>
          <xdr:colOff>9525</xdr:colOff>
          <xdr:row>7</xdr:row>
          <xdr:rowOff>152400</xdr:rowOff>
        </xdr:to>
        <xdr:sp macro="" textlink="">
          <xdr:nvSpPr>
            <xdr:cNvPr id="11267" name="Button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0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de-CH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Liste aktuallisieren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0</xdr:colOff>
          <xdr:row>11</xdr:row>
          <xdr:rowOff>247650</xdr:rowOff>
        </xdr:from>
        <xdr:to>
          <xdr:col>12</xdr:col>
          <xdr:colOff>0</xdr:colOff>
          <xdr:row>15</xdr:row>
          <xdr:rowOff>85725</xdr:rowOff>
        </xdr:to>
        <xdr:sp macro="" textlink="">
          <xdr:nvSpPr>
            <xdr:cNvPr id="1062" name="cmd_OpenForm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1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 fPrintsWithSheet="0"/>
      </xdr:twoCellAnchor>
    </mc:Choice>
    <mc:Fallback/>
  </mc:AlternateContent>
  <xdr:twoCellAnchor editAs="oneCell">
    <xdr:from>
      <xdr:col>9</xdr:col>
      <xdr:colOff>339586</xdr:colOff>
      <xdr:row>0</xdr:row>
      <xdr:rowOff>0</xdr:rowOff>
    </xdr:from>
    <xdr:to>
      <xdr:col>11</xdr:col>
      <xdr:colOff>28139</xdr:colOff>
      <xdr:row>0</xdr:row>
      <xdr:rowOff>542417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6543" y="0"/>
          <a:ext cx="1134696" cy="5424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H18"/>
  <sheetViews>
    <sheetView workbookViewId="0">
      <selection activeCell="F20" sqref="F20"/>
    </sheetView>
  </sheetViews>
  <sheetFormatPr baseColWidth="10" defaultRowHeight="12.75" x14ac:dyDescent="0.2"/>
  <cols>
    <col min="1" max="1" width="21.28515625" bestFit="1" customWidth="1"/>
  </cols>
  <sheetData>
    <row r="1" spans="1:8" x14ac:dyDescent="0.2">
      <c r="A1" t="s">
        <v>21</v>
      </c>
      <c r="B1" s="8" t="s">
        <v>20</v>
      </c>
      <c r="C1" s="8" t="s">
        <v>29</v>
      </c>
      <c r="D1" s="8" t="s">
        <v>30</v>
      </c>
      <c r="E1" s="8" t="s">
        <v>36</v>
      </c>
    </row>
    <row r="3" spans="1:8" x14ac:dyDescent="0.2">
      <c r="A3" t="s">
        <v>37</v>
      </c>
      <c r="B3" t="s">
        <v>22</v>
      </c>
      <c r="C3" t="s">
        <v>39</v>
      </c>
      <c r="D3" t="s">
        <v>38</v>
      </c>
      <c r="E3">
        <v>1000</v>
      </c>
    </row>
    <row r="4" spans="1:8" x14ac:dyDescent="0.2">
      <c r="A4" t="s">
        <v>40</v>
      </c>
      <c r="B4" t="s">
        <v>22</v>
      </c>
      <c r="C4" t="s">
        <v>41</v>
      </c>
      <c r="D4" t="s">
        <v>42</v>
      </c>
      <c r="E4">
        <v>300</v>
      </c>
    </row>
    <row r="5" spans="1:8" x14ac:dyDescent="0.2">
      <c r="A5" t="s">
        <v>18</v>
      </c>
      <c r="B5" t="s">
        <v>22</v>
      </c>
      <c r="C5" t="s">
        <v>28</v>
      </c>
      <c r="D5" t="s">
        <v>35</v>
      </c>
    </row>
    <row r="6" spans="1:8" x14ac:dyDescent="0.2">
      <c r="A6" t="s">
        <v>43</v>
      </c>
      <c r="B6" t="s">
        <v>22</v>
      </c>
      <c r="C6" t="s">
        <v>44</v>
      </c>
      <c r="D6" s="8" t="s">
        <v>45</v>
      </c>
    </row>
    <row r="7" spans="1:8" x14ac:dyDescent="0.2">
      <c r="A7" t="s">
        <v>15</v>
      </c>
      <c r="B7" t="s">
        <v>22</v>
      </c>
      <c r="C7" t="s">
        <v>25</v>
      </c>
      <c r="D7" t="s">
        <v>46</v>
      </c>
    </row>
    <row r="8" spans="1:8" x14ac:dyDescent="0.2">
      <c r="A8" s="8" t="s">
        <v>14</v>
      </c>
      <c r="B8" s="8" t="s">
        <v>22</v>
      </c>
      <c r="C8" s="8" t="s">
        <v>23</v>
      </c>
      <c r="D8" s="8" t="s">
        <v>31</v>
      </c>
    </row>
    <row r="9" spans="1:8" x14ac:dyDescent="0.2">
      <c r="A9" t="s">
        <v>16</v>
      </c>
      <c r="B9" t="s">
        <v>22</v>
      </c>
      <c r="C9" t="s">
        <v>26</v>
      </c>
      <c r="D9" t="s">
        <v>33</v>
      </c>
    </row>
    <row r="10" spans="1:8" x14ac:dyDescent="0.2">
      <c r="A10" t="s">
        <v>19</v>
      </c>
      <c r="B10" t="s">
        <v>22</v>
      </c>
      <c r="C10" t="s">
        <v>27</v>
      </c>
      <c r="D10" t="s">
        <v>34</v>
      </c>
    </row>
    <row r="11" spans="1:8" x14ac:dyDescent="0.2">
      <c r="A11" t="s">
        <v>17</v>
      </c>
      <c r="B11" t="s">
        <v>22</v>
      </c>
      <c r="C11" t="s">
        <v>24</v>
      </c>
      <c r="D11" t="s">
        <v>32</v>
      </c>
    </row>
    <row r="14" spans="1:8" x14ac:dyDescent="0.2">
      <c r="A14" s="8"/>
      <c r="C14" s="8"/>
      <c r="D14" s="8"/>
    </row>
    <row r="15" spans="1:8" x14ac:dyDescent="0.2">
      <c r="H15" t="s">
        <v>13</v>
      </c>
    </row>
    <row r="18" spans="4:4" x14ac:dyDescent="0.2">
      <c r="D18" t="str">
        <f>IF(A18="","",TRIM(CONCATENATE(MID(A18,SEARCH(" ",A18)+1,1),".",LEFT(A18,SEARCH(" ",A18)))))</f>
        <v/>
      </c>
    </row>
  </sheetData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7" r:id="rId4" name="Button 3">
              <controlPr defaultSize="0" print="0" autoFill="0" autoPict="0" macro="[0]!Schaltfläche3_KlickenSieAuf">
                <anchor moveWithCells="1" sizeWithCells="1">
                  <from>
                    <xdr:col>6</xdr:col>
                    <xdr:colOff>238125</xdr:colOff>
                    <xdr:row>5</xdr:row>
                    <xdr:rowOff>142875</xdr:rowOff>
                  </from>
                  <to>
                    <xdr:col>8</xdr:col>
                    <xdr:colOff>9525</xdr:colOff>
                    <xdr:row>7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ws_dbmProt"/>
  <dimension ref="A1:O78"/>
  <sheetViews>
    <sheetView showGridLines="0" tabSelected="1" view="pageBreakPreview" zoomScaleNormal="115" zoomScaleSheetLayoutView="100" workbookViewId="0">
      <selection activeCell="N35" sqref="N35"/>
    </sheetView>
  </sheetViews>
  <sheetFormatPr baseColWidth="10" defaultRowHeight="12.75" x14ac:dyDescent="0.2"/>
  <cols>
    <col min="1" max="1" width="8.140625" style="1" customWidth="1"/>
    <col min="2" max="2" width="7.7109375" style="1" customWidth="1"/>
    <col min="3" max="3" width="5.7109375" style="1" customWidth="1"/>
    <col min="4" max="4" width="3.5703125" style="1" customWidth="1"/>
    <col min="5" max="5" width="14" style="1" customWidth="1"/>
    <col min="6" max="6" width="10.5703125" style="1" customWidth="1"/>
    <col min="7" max="7" width="7.85546875" style="1" customWidth="1"/>
    <col min="8" max="8" width="19.140625" style="1" customWidth="1"/>
    <col min="9" max="9" width="3" style="1" customWidth="1"/>
    <col min="10" max="10" width="4.5703125" style="1" customWidth="1"/>
    <col min="11" max="11" width="16.5703125" style="1" customWidth="1"/>
    <col min="12" max="12" width="6.7109375" style="1" customWidth="1"/>
    <col min="13" max="14" width="11.42578125" style="1"/>
    <col min="15" max="15" width="12.5703125" style="1" bestFit="1" customWidth="1"/>
    <col min="16" max="16384" width="11.42578125" style="1"/>
  </cols>
  <sheetData>
    <row r="1" spans="1:12" s="4" customFormat="1" ht="44.25" customHeight="1" x14ac:dyDescent="0.4">
      <c r="A1" s="36" t="s">
        <v>62</v>
      </c>
      <c r="B1" s="37"/>
      <c r="C1" s="37"/>
      <c r="D1" s="37"/>
      <c r="E1" s="37"/>
      <c r="F1" s="37"/>
      <c r="G1" s="37"/>
      <c r="H1" s="37"/>
      <c r="I1" s="2"/>
      <c r="J1" s="35"/>
      <c r="K1" s="35"/>
      <c r="L1" s="35"/>
    </row>
    <row r="2" spans="1:12" ht="7.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s="5" customFormat="1" ht="20.25" customHeight="1" x14ac:dyDescent="0.2">
      <c r="A3" s="51" t="s">
        <v>7</v>
      </c>
      <c r="B3" s="51"/>
      <c r="C3" s="26" t="s">
        <v>60</v>
      </c>
      <c r="D3" s="26"/>
      <c r="E3" s="26"/>
      <c r="F3" s="26"/>
      <c r="G3" s="26"/>
      <c r="H3" s="26"/>
      <c r="I3" s="26"/>
      <c r="J3" s="26"/>
      <c r="K3" s="26"/>
      <c r="L3" s="26"/>
    </row>
    <row r="4" spans="1:12" s="5" customFormat="1" ht="20.25" customHeight="1" x14ac:dyDescent="0.2">
      <c r="A4" s="52" t="s">
        <v>8</v>
      </c>
      <c r="B4" s="52"/>
      <c r="C4" s="27" t="s">
        <v>61</v>
      </c>
      <c r="D4" s="27"/>
      <c r="E4" s="27"/>
      <c r="F4" s="27"/>
      <c r="G4" s="27"/>
      <c r="H4" s="27"/>
      <c r="I4" s="27"/>
      <c r="J4" s="27"/>
      <c r="K4" s="27"/>
      <c r="L4" s="27"/>
    </row>
    <row r="5" spans="1:12" s="5" customFormat="1" ht="7.5" customHeight="1" x14ac:dyDescent="0.2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</row>
    <row r="6" spans="1:12" s="5" customFormat="1" ht="20.25" customHeight="1" x14ac:dyDescent="0.2">
      <c r="A6" s="53" t="s">
        <v>9</v>
      </c>
      <c r="B6" s="53"/>
      <c r="C6" s="28">
        <v>45828</v>
      </c>
      <c r="D6" s="29"/>
      <c r="E6" s="29"/>
      <c r="F6" s="29"/>
      <c r="G6" s="25" t="s">
        <v>12</v>
      </c>
      <c r="H6" s="25"/>
      <c r="I6" s="33" t="s">
        <v>54</v>
      </c>
      <c r="J6" s="34"/>
      <c r="K6" s="34"/>
      <c r="L6" s="34"/>
    </row>
    <row r="7" spans="1:12" s="5" customFormat="1" ht="7.5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</row>
    <row r="8" spans="1:12" s="5" customFormat="1" ht="20.25" customHeight="1" x14ac:dyDescent="0.2">
      <c r="A8" s="51" t="s">
        <v>4</v>
      </c>
      <c r="B8" s="51"/>
      <c r="C8" s="30" t="s">
        <v>63</v>
      </c>
      <c r="D8" s="31"/>
      <c r="E8" s="31"/>
      <c r="F8" s="31"/>
      <c r="G8" s="51"/>
      <c r="H8" s="51"/>
      <c r="I8" s="55"/>
      <c r="J8" s="56"/>
      <c r="K8" s="56"/>
      <c r="L8" s="56"/>
    </row>
    <row r="9" spans="1:12" s="5" customFormat="1" ht="20.25" customHeight="1" x14ac:dyDescent="0.2">
      <c r="A9" s="54" t="s">
        <v>50</v>
      </c>
      <c r="B9" s="52"/>
      <c r="C9" s="27" t="s">
        <v>56</v>
      </c>
      <c r="D9" s="32"/>
      <c r="E9" s="32"/>
      <c r="F9" s="32"/>
      <c r="G9" s="52" t="s">
        <v>6</v>
      </c>
      <c r="H9" s="52"/>
      <c r="I9" s="27" t="s">
        <v>48</v>
      </c>
      <c r="J9" s="39"/>
      <c r="K9" s="39"/>
      <c r="L9" s="39"/>
    </row>
    <row r="10" spans="1:12" s="5" customFormat="1" ht="9" customHeight="1" x14ac:dyDescent="0.2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</row>
    <row r="11" spans="1:12" s="5" customFormat="1" ht="20.25" customHeight="1" x14ac:dyDescent="0.2">
      <c r="A11" s="51" t="s">
        <v>10</v>
      </c>
      <c r="B11" s="51"/>
      <c r="C11" s="30" t="s">
        <v>64</v>
      </c>
      <c r="D11" s="31"/>
      <c r="E11" s="31"/>
      <c r="F11" s="31"/>
      <c r="G11" s="51"/>
      <c r="H11" s="51"/>
      <c r="I11" s="55"/>
      <c r="J11" s="56"/>
      <c r="K11" s="56"/>
      <c r="L11" s="56"/>
    </row>
    <row r="12" spans="1:12" s="5" customFormat="1" ht="20.25" customHeight="1" x14ac:dyDescent="0.2">
      <c r="A12" s="54" t="s">
        <v>51</v>
      </c>
      <c r="B12" s="52"/>
      <c r="C12" s="27" t="s">
        <v>52</v>
      </c>
      <c r="D12" s="32"/>
      <c r="E12" s="32"/>
      <c r="F12" s="32"/>
      <c r="G12" s="52" t="s">
        <v>6</v>
      </c>
      <c r="H12" s="52"/>
      <c r="I12" s="27" t="s">
        <v>48</v>
      </c>
      <c r="J12" s="32"/>
      <c r="K12" s="32"/>
      <c r="L12" s="32"/>
    </row>
    <row r="13" spans="1:12" s="5" customFormat="1" ht="7.5" customHeight="1" x14ac:dyDescent="0.2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</row>
    <row r="14" spans="1:12" s="5" customFormat="1" ht="20.25" customHeight="1" x14ac:dyDescent="0.2">
      <c r="A14" s="53" t="s">
        <v>98</v>
      </c>
      <c r="B14" s="53"/>
      <c r="C14" s="44" t="s">
        <v>99</v>
      </c>
      <c r="D14" s="29"/>
      <c r="E14" s="29"/>
      <c r="F14" s="29"/>
      <c r="G14" s="53" t="s">
        <v>53</v>
      </c>
      <c r="H14" s="53"/>
      <c r="I14" s="38">
        <v>1000</v>
      </c>
      <c r="J14" s="42"/>
      <c r="K14" s="42"/>
      <c r="L14" s="42"/>
    </row>
    <row r="15" spans="1:12" s="5" customFormat="1" ht="20.25" customHeight="1" x14ac:dyDescent="0.2">
      <c r="A15" s="53" t="s">
        <v>5</v>
      </c>
      <c r="B15" s="53"/>
      <c r="C15" s="44" t="s">
        <v>47</v>
      </c>
      <c r="D15" s="29"/>
      <c r="E15" s="29"/>
      <c r="F15" s="29"/>
      <c r="G15" s="53" t="s">
        <v>89</v>
      </c>
      <c r="H15" s="53"/>
      <c r="I15" s="38" t="s">
        <v>49</v>
      </c>
      <c r="J15" s="38"/>
      <c r="K15" s="38"/>
      <c r="L15" s="38"/>
    </row>
    <row r="16" spans="1:12" s="5" customFormat="1" ht="7.5" customHeight="1" x14ac:dyDescent="0.2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</row>
    <row r="17" spans="1:12" s="5" customFormat="1" ht="20.25" customHeight="1" x14ac:dyDescent="0.2">
      <c r="A17" s="51" t="s">
        <v>86</v>
      </c>
      <c r="B17" s="51"/>
      <c r="C17" s="26" t="s">
        <v>94</v>
      </c>
      <c r="D17" s="40"/>
      <c r="E17" s="40"/>
      <c r="F17" s="40"/>
      <c r="G17" s="51" t="s">
        <v>85</v>
      </c>
      <c r="H17" s="51"/>
      <c r="I17" s="26" t="s">
        <v>95</v>
      </c>
      <c r="J17" s="31"/>
      <c r="K17" s="31"/>
      <c r="L17" s="31"/>
    </row>
    <row r="18" spans="1:12" s="5" customFormat="1" ht="20.25" customHeight="1" x14ac:dyDescent="0.2">
      <c r="A18" s="57" t="s">
        <v>65</v>
      </c>
      <c r="B18" s="57"/>
      <c r="C18" s="23" t="s">
        <v>67</v>
      </c>
      <c r="D18" s="41"/>
      <c r="E18" s="41"/>
      <c r="F18" s="41"/>
      <c r="G18" s="57" t="s">
        <v>66</v>
      </c>
      <c r="H18" s="57"/>
      <c r="I18" s="23" t="s">
        <v>68</v>
      </c>
      <c r="J18" s="43"/>
      <c r="K18" s="43"/>
      <c r="L18" s="43"/>
    </row>
    <row r="19" spans="1:12" s="5" customFormat="1" ht="20.25" customHeight="1" x14ac:dyDescent="0.2">
      <c r="A19" s="57" t="s">
        <v>69</v>
      </c>
      <c r="B19" s="57"/>
      <c r="C19" s="47" t="s">
        <v>70</v>
      </c>
      <c r="D19" s="47"/>
      <c r="E19" s="47"/>
      <c r="F19" s="47"/>
      <c r="G19" s="57" t="s">
        <v>71</v>
      </c>
      <c r="H19" s="57"/>
      <c r="I19" s="46" t="s">
        <v>70</v>
      </c>
      <c r="J19" s="46"/>
      <c r="K19" s="46"/>
      <c r="L19" s="46"/>
    </row>
    <row r="20" spans="1:12" s="5" customFormat="1" ht="20.25" customHeight="1" x14ac:dyDescent="0.2">
      <c r="A20" s="57" t="s">
        <v>0</v>
      </c>
      <c r="B20" s="57"/>
      <c r="C20" s="45">
        <v>1000</v>
      </c>
      <c r="D20" s="45"/>
      <c r="E20" s="45"/>
      <c r="F20" s="45"/>
      <c r="G20" s="57" t="s">
        <v>77</v>
      </c>
      <c r="H20" s="57"/>
      <c r="I20" s="45">
        <v>1000</v>
      </c>
      <c r="J20" s="45"/>
      <c r="K20" s="45"/>
      <c r="L20" s="45"/>
    </row>
    <row r="21" spans="1:12" s="5" customFormat="1" ht="7.5" customHeight="1" x14ac:dyDescent="0.2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</row>
    <row r="22" spans="1:12" s="5" customFormat="1" ht="20.25" customHeight="1" x14ac:dyDescent="0.2">
      <c r="A22" s="57" t="s">
        <v>72</v>
      </c>
      <c r="B22" s="57"/>
      <c r="C22" s="23" t="s">
        <v>91</v>
      </c>
      <c r="D22" s="23"/>
      <c r="E22" s="23"/>
      <c r="F22" s="23"/>
      <c r="G22" s="57" t="s">
        <v>73</v>
      </c>
      <c r="H22" s="57"/>
      <c r="I22" s="23" t="s">
        <v>90</v>
      </c>
      <c r="J22" s="23"/>
      <c r="K22" s="23"/>
      <c r="L22" s="23"/>
    </row>
    <row r="23" spans="1:12" s="5" customFormat="1" ht="20.25" customHeight="1" x14ac:dyDescent="0.2">
      <c r="A23" s="57" t="s">
        <v>74</v>
      </c>
      <c r="B23" s="57"/>
      <c r="C23" s="23" t="s">
        <v>92</v>
      </c>
      <c r="D23" s="23"/>
      <c r="E23" s="23"/>
      <c r="F23" s="23"/>
      <c r="G23" s="57" t="s">
        <v>83</v>
      </c>
      <c r="H23" s="57"/>
      <c r="I23" s="22" t="s">
        <v>75</v>
      </c>
      <c r="J23" s="22"/>
      <c r="K23" s="22"/>
      <c r="L23" s="22"/>
    </row>
    <row r="24" spans="1:12" s="5" customFormat="1" ht="20.25" customHeight="1" x14ac:dyDescent="0.2">
      <c r="A24" s="57" t="s">
        <v>76</v>
      </c>
      <c r="B24" s="57"/>
      <c r="C24" s="23" t="s">
        <v>93</v>
      </c>
      <c r="D24" s="23"/>
      <c r="E24" s="23"/>
      <c r="F24" s="23"/>
      <c r="G24" s="57" t="s">
        <v>84</v>
      </c>
      <c r="H24" s="57"/>
      <c r="I24" s="22">
        <v>1.468</v>
      </c>
      <c r="J24" s="22"/>
      <c r="K24" s="22"/>
      <c r="L24" s="22"/>
    </row>
    <row r="25" spans="1:12" s="5" customFormat="1" ht="20.25" customHeight="1" x14ac:dyDescent="0.2">
      <c r="A25" s="52" t="s">
        <v>97</v>
      </c>
      <c r="B25" s="52"/>
      <c r="C25" s="52"/>
      <c r="D25" s="52"/>
      <c r="E25" s="52"/>
      <c r="F25" s="52"/>
      <c r="G25" s="52"/>
      <c r="H25" s="52"/>
      <c r="I25" s="24" t="s">
        <v>96</v>
      </c>
      <c r="J25" s="24"/>
      <c r="K25" s="24"/>
      <c r="L25" s="24"/>
    </row>
    <row r="26" spans="1:12" s="5" customFormat="1" ht="7.5" customHeight="1" x14ac:dyDescent="0.2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</row>
    <row r="27" spans="1:12" s="5" customFormat="1" ht="20.25" customHeight="1" x14ac:dyDescent="0.2">
      <c r="A27" s="58" t="s">
        <v>57</v>
      </c>
      <c r="B27" s="58"/>
      <c r="C27" s="58"/>
      <c r="D27" s="50">
        <v>0</v>
      </c>
      <c r="E27" s="59" t="s">
        <v>58</v>
      </c>
      <c r="F27" s="59"/>
      <c r="G27" s="50">
        <v>0</v>
      </c>
      <c r="H27" s="58"/>
      <c r="I27" s="58"/>
      <c r="J27" s="58"/>
      <c r="K27" s="58"/>
      <c r="L27" s="58"/>
    </row>
    <row r="28" spans="1:12" s="5" customFormat="1" ht="20.25" customHeight="1" x14ac:dyDescent="0.2">
      <c r="A28" s="52" t="s">
        <v>87</v>
      </c>
      <c r="B28" s="52"/>
      <c r="C28" s="52"/>
      <c r="D28" s="52"/>
      <c r="E28" s="89">
        <f>(I14*0.00036)+(D27*0.4)+(G27*0.1)</f>
        <v>0.36000000000000004</v>
      </c>
      <c r="F28" s="89"/>
      <c r="G28" s="88" t="s">
        <v>88</v>
      </c>
      <c r="H28" s="88"/>
      <c r="I28" s="89">
        <f>(I14*0.00025)+(D27*0.4)+(G27*0.1)</f>
        <v>0.25</v>
      </c>
      <c r="J28" s="89"/>
      <c r="K28" s="89"/>
      <c r="L28" s="89"/>
    </row>
    <row r="29" spans="1:12" s="5" customFormat="1" ht="6.75" customHeight="1" x14ac:dyDescent="0.2">
      <c r="A29" s="60"/>
      <c r="B29" s="60"/>
      <c r="C29" s="61"/>
      <c r="D29" s="62"/>
      <c r="E29" s="62"/>
      <c r="F29" s="62"/>
      <c r="G29" s="60"/>
      <c r="H29" s="60"/>
      <c r="I29" s="63"/>
      <c r="J29" s="64"/>
      <c r="K29" s="64"/>
      <c r="L29" s="64"/>
    </row>
    <row r="30" spans="1:12" s="5" customFormat="1" ht="22.5" customHeight="1" x14ac:dyDescent="0.2">
      <c r="A30" s="49" t="s">
        <v>59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</row>
    <row r="31" spans="1:12" s="5" customFormat="1" ht="22.5" customHeight="1" x14ac:dyDescent="0.2">
      <c r="A31" s="65" t="s">
        <v>11</v>
      </c>
      <c r="B31" s="21">
        <v>45828</v>
      </c>
      <c r="C31" s="21"/>
      <c r="D31" s="21"/>
      <c r="E31" s="21"/>
      <c r="F31" s="21"/>
      <c r="G31" s="65" t="s">
        <v>1</v>
      </c>
      <c r="H31" s="20" t="s">
        <v>55</v>
      </c>
      <c r="I31" s="20"/>
      <c r="J31" s="20"/>
      <c r="K31" s="20"/>
      <c r="L31" s="20"/>
    </row>
    <row r="32" spans="1:12" ht="7.5" customHeight="1" thickBot="1" x14ac:dyDescent="0.25">
      <c r="A32" s="66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</row>
    <row r="33" spans="1:15" s="6" customFormat="1" ht="21.75" customHeight="1" x14ac:dyDescent="0.2">
      <c r="A33" s="68" t="s">
        <v>78</v>
      </c>
      <c r="B33" s="69" t="s">
        <v>82</v>
      </c>
      <c r="C33" s="70"/>
      <c r="D33" s="70"/>
      <c r="E33" s="71"/>
      <c r="F33" s="72" t="s">
        <v>79</v>
      </c>
      <c r="G33" s="68" t="s">
        <v>78</v>
      </c>
      <c r="H33" s="73" t="s">
        <v>82</v>
      </c>
      <c r="I33" s="74"/>
      <c r="J33" s="74"/>
      <c r="K33" s="75"/>
      <c r="L33" s="72" t="s">
        <v>79</v>
      </c>
      <c r="M33" s="9"/>
    </row>
    <row r="34" spans="1:15" s="6" customFormat="1" ht="18.75" customHeight="1" x14ac:dyDescent="0.2">
      <c r="A34" s="67" t="s">
        <v>2</v>
      </c>
      <c r="B34" s="76" t="s">
        <v>80</v>
      </c>
      <c r="C34" s="77"/>
      <c r="D34" s="78"/>
      <c r="E34" s="79" t="s">
        <v>81</v>
      </c>
      <c r="F34" s="80" t="s">
        <v>2</v>
      </c>
      <c r="G34" s="67" t="s">
        <v>2</v>
      </c>
      <c r="H34" s="76" t="s">
        <v>80</v>
      </c>
      <c r="I34" s="81"/>
      <c r="J34" s="82"/>
      <c r="K34" s="83" t="s">
        <v>81</v>
      </c>
      <c r="L34" s="80" t="s">
        <v>2</v>
      </c>
      <c r="M34" s="9"/>
    </row>
    <row r="35" spans="1:15" s="7" customFormat="1" ht="18.75" customHeight="1" x14ac:dyDescent="0.2">
      <c r="A35" s="84">
        <v>1</v>
      </c>
      <c r="B35" s="14"/>
      <c r="C35" s="15"/>
      <c r="D35" s="16"/>
      <c r="E35" s="11"/>
      <c r="F35" s="86">
        <v>1</v>
      </c>
      <c r="G35" s="84">
        <v>13</v>
      </c>
      <c r="H35" s="14"/>
      <c r="I35" s="15"/>
      <c r="J35" s="16"/>
      <c r="K35" s="11"/>
      <c r="L35" s="86">
        <v>13</v>
      </c>
      <c r="M35" s="10"/>
    </row>
    <row r="36" spans="1:15" s="7" customFormat="1" ht="18.75" customHeight="1" x14ac:dyDescent="0.2">
      <c r="A36" s="84">
        <f>A35+1</f>
        <v>2</v>
      </c>
      <c r="B36" s="14"/>
      <c r="C36" s="15"/>
      <c r="D36" s="16"/>
      <c r="E36" s="11"/>
      <c r="F36" s="86">
        <f>F35+1</f>
        <v>2</v>
      </c>
      <c r="G36" s="84">
        <f>G35+1</f>
        <v>14</v>
      </c>
      <c r="H36" s="14"/>
      <c r="I36" s="15"/>
      <c r="J36" s="16"/>
      <c r="K36" s="11"/>
      <c r="L36" s="86">
        <f>L35+1</f>
        <v>14</v>
      </c>
      <c r="M36" s="10"/>
    </row>
    <row r="37" spans="1:15" s="7" customFormat="1" ht="18.75" customHeight="1" x14ac:dyDescent="0.2">
      <c r="A37" s="84">
        <f t="shared" ref="A37:A46" si="0">A36+1</f>
        <v>3</v>
      </c>
      <c r="B37" s="14"/>
      <c r="C37" s="15"/>
      <c r="D37" s="16"/>
      <c r="E37" s="11"/>
      <c r="F37" s="86">
        <f t="shared" ref="F37:F46" si="1">F36+1</f>
        <v>3</v>
      </c>
      <c r="G37" s="84">
        <f t="shared" ref="G37:G46" si="2">G36+1</f>
        <v>15</v>
      </c>
      <c r="H37" s="14"/>
      <c r="I37" s="15"/>
      <c r="J37" s="16"/>
      <c r="K37" s="11"/>
      <c r="L37" s="86">
        <f t="shared" ref="L37:L46" si="3">L36+1</f>
        <v>15</v>
      </c>
      <c r="M37" s="10"/>
    </row>
    <row r="38" spans="1:15" s="7" customFormat="1" ht="18.75" customHeight="1" x14ac:dyDescent="0.2">
      <c r="A38" s="84">
        <f t="shared" si="0"/>
        <v>4</v>
      </c>
      <c r="B38" s="14"/>
      <c r="C38" s="15"/>
      <c r="D38" s="16"/>
      <c r="E38" s="11"/>
      <c r="F38" s="86">
        <f t="shared" si="1"/>
        <v>4</v>
      </c>
      <c r="G38" s="84">
        <f t="shared" si="2"/>
        <v>16</v>
      </c>
      <c r="H38" s="14"/>
      <c r="I38" s="15"/>
      <c r="J38" s="16"/>
      <c r="K38" s="11"/>
      <c r="L38" s="86">
        <f t="shared" si="3"/>
        <v>16</v>
      </c>
      <c r="M38" s="10"/>
    </row>
    <row r="39" spans="1:15" s="7" customFormat="1" ht="18.75" customHeight="1" x14ac:dyDescent="0.2">
      <c r="A39" s="84">
        <f t="shared" si="0"/>
        <v>5</v>
      </c>
      <c r="B39" s="14"/>
      <c r="C39" s="15"/>
      <c r="D39" s="16"/>
      <c r="E39" s="11"/>
      <c r="F39" s="86">
        <f t="shared" si="1"/>
        <v>5</v>
      </c>
      <c r="G39" s="84">
        <f t="shared" si="2"/>
        <v>17</v>
      </c>
      <c r="H39" s="14"/>
      <c r="I39" s="15"/>
      <c r="J39" s="16"/>
      <c r="K39" s="11"/>
      <c r="L39" s="86">
        <f t="shared" si="3"/>
        <v>17</v>
      </c>
      <c r="M39" s="10"/>
    </row>
    <row r="40" spans="1:15" s="7" customFormat="1" ht="18.75" customHeight="1" x14ac:dyDescent="0.2">
      <c r="A40" s="84">
        <f t="shared" si="0"/>
        <v>6</v>
      </c>
      <c r="B40" s="14"/>
      <c r="C40" s="15"/>
      <c r="D40" s="16"/>
      <c r="E40" s="11"/>
      <c r="F40" s="86">
        <f t="shared" si="1"/>
        <v>6</v>
      </c>
      <c r="G40" s="84">
        <f t="shared" si="2"/>
        <v>18</v>
      </c>
      <c r="H40" s="14"/>
      <c r="I40" s="15"/>
      <c r="J40" s="16"/>
      <c r="K40" s="11"/>
      <c r="L40" s="86">
        <f t="shared" si="3"/>
        <v>18</v>
      </c>
      <c r="M40" s="10"/>
    </row>
    <row r="41" spans="1:15" s="7" customFormat="1" ht="18.75" customHeight="1" x14ac:dyDescent="0.2">
      <c r="A41" s="84">
        <f t="shared" si="0"/>
        <v>7</v>
      </c>
      <c r="B41" s="14"/>
      <c r="C41" s="15"/>
      <c r="D41" s="16"/>
      <c r="E41" s="11"/>
      <c r="F41" s="86">
        <f t="shared" si="1"/>
        <v>7</v>
      </c>
      <c r="G41" s="84">
        <f t="shared" si="2"/>
        <v>19</v>
      </c>
      <c r="H41" s="14"/>
      <c r="I41" s="15"/>
      <c r="J41" s="16"/>
      <c r="K41" s="11"/>
      <c r="L41" s="86">
        <f t="shared" si="3"/>
        <v>19</v>
      </c>
      <c r="M41" s="10"/>
    </row>
    <row r="42" spans="1:15" s="7" customFormat="1" ht="18.75" customHeight="1" x14ac:dyDescent="0.2">
      <c r="A42" s="84">
        <f t="shared" si="0"/>
        <v>8</v>
      </c>
      <c r="B42" s="14"/>
      <c r="C42" s="15"/>
      <c r="D42" s="16"/>
      <c r="E42" s="11"/>
      <c r="F42" s="86">
        <f t="shared" si="1"/>
        <v>8</v>
      </c>
      <c r="G42" s="84">
        <f t="shared" si="2"/>
        <v>20</v>
      </c>
      <c r="H42" s="14"/>
      <c r="I42" s="15"/>
      <c r="J42" s="16"/>
      <c r="K42" s="11"/>
      <c r="L42" s="86">
        <f t="shared" si="3"/>
        <v>20</v>
      </c>
      <c r="M42" s="10"/>
    </row>
    <row r="43" spans="1:15" s="7" customFormat="1" ht="18.75" customHeight="1" x14ac:dyDescent="0.2">
      <c r="A43" s="84">
        <f t="shared" si="0"/>
        <v>9</v>
      </c>
      <c r="B43" s="14"/>
      <c r="C43" s="15"/>
      <c r="D43" s="16"/>
      <c r="E43" s="11"/>
      <c r="F43" s="86">
        <f t="shared" si="1"/>
        <v>9</v>
      </c>
      <c r="G43" s="84">
        <f t="shared" si="2"/>
        <v>21</v>
      </c>
      <c r="H43" s="14"/>
      <c r="I43" s="15"/>
      <c r="J43" s="16"/>
      <c r="K43" s="11"/>
      <c r="L43" s="86">
        <f t="shared" si="3"/>
        <v>21</v>
      </c>
    </row>
    <row r="44" spans="1:15" s="7" customFormat="1" ht="18.75" customHeight="1" x14ac:dyDescent="0.2">
      <c r="A44" s="84">
        <f t="shared" si="0"/>
        <v>10</v>
      </c>
      <c r="B44" s="14"/>
      <c r="C44" s="15"/>
      <c r="D44" s="16"/>
      <c r="E44" s="11"/>
      <c r="F44" s="86">
        <f t="shared" si="1"/>
        <v>10</v>
      </c>
      <c r="G44" s="84">
        <f t="shared" si="2"/>
        <v>22</v>
      </c>
      <c r="H44" s="14"/>
      <c r="I44" s="15"/>
      <c r="J44" s="16"/>
      <c r="K44" s="11"/>
      <c r="L44" s="86">
        <f t="shared" si="3"/>
        <v>22</v>
      </c>
      <c r="M44" s="10"/>
    </row>
    <row r="45" spans="1:15" s="7" customFormat="1" ht="18.75" customHeight="1" x14ac:dyDescent="0.2">
      <c r="A45" s="84">
        <f t="shared" si="0"/>
        <v>11</v>
      </c>
      <c r="B45" s="14"/>
      <c r="C45" s="15"/>
      <c r="D45" s="16"/>
      <c r="E45" s="11"/>
      <c r="F45" s="86">
        <f t="shared" si="1"/>
        <v>11</v>
      </c>
      <c r="G45" s="84">
        <f t="shared" si="2"/>
        <v>23</v>
      </c>
      <c r="H45" s="14"/>
      <c r="I45" s="15"/>
      <c r="J45" s="16"/>
      <c r="K45" s="11"/>
      <c r="L45" s="86">
        <f t="shared" si="3"/>
        <v>23</v>
      </c>
      <c r="M45" s="10"/>
    </row>
    <row r="46" spans="1:15" s="7" customFormat="1" ht="18.75" customHeight="1" thickBot="1" x14ac:dyDescent="0.25">
      <c r="A46" s="85">
        <f t="shared" si="0"/>
        <v>12</v>
      </c>
      <c r="B46" s="17"/>
      <c r="C46" s="18"/>
      <c r="D46" s="19"/>
      <c r="E46" s="13"/>
      <c r="F46" s="87">
        <f t="shared" si="1"/>
        <v>12</v>
      </c>
      <c r="G46" s="85">
        <f t="shared" si="2"/>
        <v>24</v>
      </c>
      <c r="H46" s="17"/>
      <c r="I46" s="18"/>
      <c r="J46" s="19"/>
      <c r="K46" s="12"/>
      <c r="L46" s="86">
        <f t="shared" si="3"/>
        <v>24</v>
      </c>
    </row>
    <row r="47" spans="1:15" ht="10.5" customHeight="1" x14ac:dyDescent="0.2">
      <c r="A47" s="90"/>
      <c r="B47" s="90"/>
      <c r="C47" s="90"/>
      <c r="D47" s="90"/>
      <c r="E47" s="92"/>
      <c r="F47" s="90"/>
      <c r="G47" s="90"/>
      <c r="H47" s="90"/>
      <c r="I47" s="90"/>
      <c r="J47" s="90"/>
      <c r="K47" s="90"/>
      <c r="L47" s="92"/>
      <c r="O47" s="7"/>
    </row>
    <row r="48" spans="1:15" ht="12.75" customHeight="1" x14ac:dyDescent="0.25">
      <c r="A48" s="91" t="s">
        <v>3</v>
      </c>
      <c r="B48" s="91"/>
      <c r="C48" s="91"/>
      <c r="D48" s="48"/>
      <c r="E48" s="48"/>
      <c r="F48" s="48"/>
      <c r="G48" s="48"/>
      <c r="H48" s="48"/>
      <c r="I48" s="48"/>
      <c r="J48" s="48"/>
      <c r="K48" s="48"/>
      <c r="L48" s="48"/>
      <c r="O48" s="7"/>
    </row>
    <row r="49" spans="15:15" ht="7.5" customHeight="1" x14ac:dyDescent="0.2">
      <c r="O49" s="7"/>
    </row>
    <row r="50" spans="15:15" ht="10.5" customHeight="1" x14ac:dyDescent="0.2">
      <c r="O50" s="7"/>
    </row>
    <row r="51" spans="15:15" ht="10.5" customHeight="1" x14ac:dyDescent="0.2">
      <c r="O51" s="7"/>
    </row>
    <row r="52" spans="15:15" ht="10.5" customHeight="1" x14ac:dyDescent="0.2">
      <c r="O52" s="7"/>
    </row>
    <row r="53" spans="15:15" ht="10.5" customHeight="1" x14ac:dyDescent="0.2">
      <c r="O53" s="7"/>
    </row>
    <row r="54" spans="15:15" ht="10.5" customHeight="1" x14ac:dyDescent="0.2">
      <c r="O54" s="7"/>
    </row>
    <row r="55" spans="15:15" x14ac:dyDescent="0.2">
      <c r="O55" s="7"/>
    </row>
    <row r="56" spans="15:15" x14ac:dyDescent="0.2">
      <c r="O56" s="7"/>
    </row>
    <row r="57" spans="15:15" hidden="1" x14ac:dyDescent="0.2">
      <c r="O57" s="7"/>
    </row>
    <row r="58" spans="15:15" hidden="1" x14ac:dyDescent="0.2">
      <c r="O58" s="7"/>
    </row>
    <row r="59" spans="15:15" x14ac:dyDescent="0.2">
      <c r="O59" s="7"/>
    </row>
    <row r="60" spans="15:15" x14ac:dyDescent="0.2">
      <c r="O60" s="7"/>
    </row>
    <row r="61" spans="15:15" x14ac:dyDescent="0.2">
      <c r="O61" s="7"/>
    </row>
    <row r="62" spans="15:15" x14ac:dyDescent="0.2">
      <c r="O62" s="7"/>
    </row>
    <row r="63" spans="15:15" x14ac:dyDescent="0.2">
      <c r="O63" s="7"/>
    </row>
    <row r="64" spans="15:15" x14ac:dyDescent="0.2">
      <c r="O64" s="7"/>
    </row>
    <row r="65" spans="15:15" x14ac:dyDescent="0.2">
      <c r="O65" s="7"/>
    </row>
    <row r="66" spans="15:15" x14ac:dyDescent="0.2">
      <c r="O66" s="7"/>
    </row>
    <row r="67" spans="15:15" x14ac:dyDescent="0.2">
      <c r="O67" s="7"/>
    </row>
    <row r="68" spans="15:15" x14ac:dyDescent="0.2">
      <c r="O68" s="7"/>
    </row>
    <row r="69" spans="15:15" x14ac:dyDescent="0.2">
      <c r="O69" s="7"/>
    </row>
    <row r="70" spans="15:15" x14ac:dyDescent="0.2">
      <c r="O70" s="7"/>
    </row>
    <row r="71" spans="15:15" x14ac:dyDescent="0.2">
      <c r="O71" s="7"/>
    </row>
    <row r="72" spans="15:15" x14ac:dyDescent="0.2">
      <c r="O72" s="7"/>
    </row>
    <row r="73" spans="15:15" x14ac:dyDescent="0.2">
      <c r="O73" s="7"/>
    </row>
    <row r="74" spans="15:15" x14ac:dyDescent="0.2">
      <c r="O74" s="7"/>
    </row>
    <row r="75" spans="15:15" x14ac:dyDescent="0.2">
      <c r="O75" s="7"/>
    </row>
    <row r="76" spans="15:15" x14ac:dyDescent="0.2">
      <c r="O76" s="7"/>
    </row>
    <row r="77" spans="15:15" x14ac:dyDescent="0.2">
      <c r="O77" s="7"/>
    </row>
    <row r="78" spans="15:15" x14ac:dyDescent="0.2">
      <c r="O78" s="7"/>
    </row>
  </sheetData>
  <sheetProtection sheet="1" selectLockedCells="1"/>
  <dataConsolidate/>
  <mergeCells count="110">
    <mergeCell ref="C15:F15"/>
    <mergeCell ref="B35:D35"/>
    <mergeCell ref="B36:D36"/>
    <mergeCell ref="B37:D37"/>
    <mergeCell ref="B38:D38"/>
    <mergeCell ref="B40:D40"/>
    <mergeCell ref="B39:D39"/>
    <mergeCell ref="C12:F12"/>
    <mergeCell ref="C14:F14"/>
    <mergeCell ref="B33:E33"/>
    <mergeCell ref="A20:B20"/>
    <mergeCell ref="A19:B19"/>
    <mergeCell ref="A21:L21"/>
    <mergeCell ref="I20:L20"/>
    <mergeCell ref="I19:L19"/>
    <mergeCell ref="C19:F19"/>
    <mergeCell ref="C20:F20"/>
    <mergeCell ref="G20:H20"/>
    <mergeCell ref="G19:H19"/>
    <mergeCell ref="H37:J37"/>
    <mergeCell ref="H36:J36"/>
    <mergeCell ref="H35:J35"/>
    <mergeCell ref="I12:L12"/>
    <mergeCell ref="A17:B17"/>
    <mergeCell ref="H34:J34"/>
    <mergeCell ref="J1:L1"/>
    <mergeCell ref="A1:H1"/>
    <mergeCell ref="G18:H18"/>
    <mergeCell ref="G17:H17"/>
    <mergeCell ref="A12:B12"/>
    <mergeCell ref="A14:B14"/>
    <mergeCell ref="I15:L15"/>
    <mergeCell ref="G15:H15"/>
    <mergeCell ref="G9:H9"/>
    <mergeCell ref="G8:H8"/>
    <mergeCell ref="A9:B9"/>
    <mergeCell ref="A11:B11"/>
    <mergeCell ref="A10:L10"/>
    <mergeCell ref="I9:L9"/>
    <mergeCell ref="C17:F17"/>
    <mergeCell ref="G11:H11"/>
    <mergeCell ref="C18:F18"/>
    <mergeCell ref="G14:H14"/>
    <mergeCell ref="A16:L16"/>
    <mergeCell ref="A18:B18"/>
    <mergeCell ref="I14:L14"/>
    <mergeCell ref="I17:L17"/>
    <mergeCell ref="I18:L18"/>
    <mergeCell ref="A15:B15"/>
    <mergeCell ref="A32:L32"/>
    <mergeCell ref="H33:K33"/>
    <mergeCell ref="E27:F27"/>
    <mergeCell ref="B34:D34"/>
    <mergeCell ref="I11:L11"/>
    <mergeCell ref="A13:L13"/>
    <mergeCell ref="C3:L3"/>
    <mergeCell ref="C4:L4"/>
    <mergeCell ref="C6:F6"/>
    <mergeCell ref="C8:F8"/>
    <mergeCell ref="C9:F9"/>
    <mergeCell ref="C11:F11"/>
    <mergeCell ref="A5:L5"/>
    <mergeCell ref="G12:H12"/>
    <mergeCell ref="A3:B3"/>
    <mergeCell ref="A4:B4"/>
    <mergeCell ref="A6:B6"/>
    <mergeCell ref="A8:B8"/>
    <mergeCell ref="A7:L7"/>
    <mergeCell ref="G6:H6"/>
    <mergeCell ref="I6:L6"/>
    <mergeCell ref="I8:L8"/>
    <mergeCell ref="A22:B22"/>
    <mergeCell ref="C22:F22"/>
    <mergeCell ref="G22:H22"/>
    <mergeCell ref="I22:L22"/>
    <mergeCell ref="A23:B23"/>
    <mergeCell ref="C23:F23"/>
    <mergeCell ref="G23:H23"/>
    <mergeCell ref="I23:L23"/>
    <mergeCell ref="A30:L30"/>
    <mergeCell ref="A26:L26"/>
    <mergeCell ref="A24:B24"/>
    <mergeCell ref="H31:L31"/>
    <mergeCell ref="B31:F31"/>
    <mergeCell ref="G28:H28"/>
    <mergeCell ref="A28:D28"/>
    <mergeCell ref="E28:F28"/>
    <mergeCell ref="I24:L24"/>
    <mergeCell ref="C24:F24"/>
    <mergeCell ref="G24:H24"/>
    <mergeCell ref="A25:H25"/>
    <mergeCell ref="I25:L25"/>
    <mergeCell ref="I28:L28"/>
    <mergeCell ref="D48:L48"/>
    <mergeCell ref="H42:J42"/>
    <mergeCell ref="H41:J41"/>
    <mergeCell ref="H40:J40"/>
    <mergeCell ref="H39:J39"/>
    <mergeCell ref="H38:J38"/>
    <mergeCell ref="H46:J46"/>
    <mergeCell ref="B46:D46"/>
    <mergeCell ref="H45:J45"/>
    <mergeCell ref="H44:J44"/>
    <mergeCell ref="H43:J43"/>
    <mergeCell ref="B45:D45"/>
    <mergeCell ref="B44:D44"/>
    <mergeCell ref="B43:D43"/>
    <mergeCell ref="B42:D42"/>
    <mergeCell ref="B41:D41"/>
    <mergeCell ref="A48:C48"/>
  </mergeCells>
  <phoneticPr fontId="0" type="noConversion"/>
  <conditionalFormatting sqref="E35:E46 K35:K46">
    <cfRule type="cellIs" dxfId="1" priority="3" stopIfTrue="1" operator="lessThanOrEqual">
      <formula>$G$28</formula>
    </cfRule>
    <cfRule type="cellIs" dxfId="0" priority="4" stopIfTrue="1" operator="greaterThan">
      <formula>$G$28</formula>
    </cfRule>
  </conditionalFormatting>
  <dataValidations count="3">
    <dataValidation type="list" allowBlank="1" showInputMessage="1" showErrorMessage="1" sqref="I25:L25" xr:uid="{649E441C-FD23-4975-B5A9-BC7C09A401CD}">
      <formula1>"Bidirektional,Undirektional"</formula1>
    </dataValidation>
    <dataValidation type="decimal" errorStyle="warning" allowBlank="1" showInputMessage="1" showErrorMessage="1" errorTitle="Ungültiger Wert" error="1. Wert zu Hoch (grösser als E28)_x000a_oder_x000a_2. Wert ist zu Tief (I14 x Faserspezifische Streckendämpfung)_x000a_Willst du_x000a_" sqref="E35:E46 K35:K46" xr:uid="{468DC6D3-EBFF-4C5F-9AEF-F3935E7785CC}">
      <formula1>$I$14*0.00025</formula1>
      <formula2>$I$28</formula2>
    </dataValidation>
    <dataValidation type="decimal" errorStyle="warning" allowBlank="1" showInputMessage="1" showErrorMessage="1" errorTitle="Ungültiger Wert" error="1. Wert zu Hoch (grösser als E28)_x000a_oder_x000a_2. Wert ist zu Tief (I14 x Faserspezifische Streckendämpfung)_x000a_Willst du_x000a_" sqref="B35:D46 H35:J46" xr:uid="{79423ECF-B7E6-4D81-A6C3-1DE080EEB118}">
      <formula1>$I$14*0.00036</formula1>
      <formula2>$E$28</formula2>
    </dataValidation>
  </dataValidations>
  <pageMargins left="0.55118110236220474" right="0.11811023622047245" top="0.39370078740157483" bottom="0.39370078740157483" header="0.51181102362204722" footer="0.39370078740157483"/>
  <pageSetup paperSize="9" scale="84" orientation="portrait" r:id="rId1"/>
  <headerFooter alignWithMargins="0">
    <oddFooter>&amp;L&amp;F&amp;R&amp;6Seite &amp;P (&amp;N)</oddFooter>
  </headerFooter>
  <ignoredErrors>
    <ignoredError sqref="A36:A40 L36:L46 A42:A46 A41 F41:G41 F36:G40 F42:G46 I28" unlockedFormula="1"/>
    <ignoredError sqref="I23 I6" numberStoredAsText="1"/>
  </ignoredErrors>
  <drawing r:id="rId2"/>
  <legacyDrawing r:id="rId3"/>
  <controls>
    <mc:AlternateContent xmlns:mc="http://schemas.openxmlformats.org/markup-compatibility/2006">
      <mc:Choice Requires="x14">
        <control shapeId="1062" r:id="rId4" name="cmd_OpenForm">
          <controlPr locked="0" defaultSize="0" print="0" autoLine="0" r:id="rId5">
            <anchor moveWithCells="1" sizeWithCells="1">
              <from>
                <xdr:col>12</xdr:col>
                <xdr:colOff>0</xdr:colOff>
                <xdr:row>11</xdr:row>
                <xdr:rowOff>247650</xdr:rowOff>
              </from>
              <to>
                <xdr:col>12</xdr:col>
                <xdr:colOff>0</xdr:colOff>
                <xdr:row>15</xdr:row>
                <xdr:rowOff>85725</xdr:rowOff>
              </to>
            </anchor>
          </controlPr>
        </control>
      </mc:Choice>
      <mc:Fallback>
        <control shapeId="1062" r:id="rId4" name="cmd_OpenForm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2"/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6246d3-963c-4333-9348-9795ced977f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1FA8584D998154F8323A1C828BCDC4D" ma:contentTypeVersion="10" ma:contentTypeDescription="Ein neues Dokument erstellen." ma:contentTypeScope="" ma:versionID="f04df3c052a3aec9654a01fc622b4d77">
  <xsd:schema xmlns:xsd="http://www.w3.org/2001/XMLSchema" xmlns:xs="http://www.w3.org/2001/XMLSchema" xmlns:p="http://schemas.microsoft.com/office/2006/metadata/properties" xmlns:ns2="2a6246d3-963c-4333-9348-9795ced977f1" targetNamespace="http://schemas.microsoft.com/office/2006/metadata/properties" ma:root="true" ma:fieldsID="1e844ec2125487882c9f23cf94cd05ac" ns2:_="">
    <xsd:import namespace="2a6246d3-963c-4333-9348-9795ced977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6246d3-963c-4333-9348-9795ced977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6e7e4f7-2791-4bee-a137-fcf627f303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ALC4XL xmlns="CALC4XL">
  <userData/>
  <copies/>
</CALC4XL>
</file>

<file path=customXml/itemProps1.xml><?xml version="1.0" encoding="utf-8"?>
<ds:datastoreItem xmlns:ds="http://schemas.openxmlformats.org/officeDocument/2006/customXml" ds:itemID="{C39186BC-FC08-4A02-A7BB-4B780A0563DD}">
  <ds:schemaRefs>
    <ds:schemaRef ds:uri="http://schemas.microsoft.com/office/2006/metadata/properties"/>
    <ds:schemaRef ds:uri="http://schemas.microsoft.com/office/infopath/2007/PartnerControls"/>
    <ds:schemaRef ds:uri="2a6246d3-963c-4333-9348-9795ced977f1"/>
    <ds:schemaRef ds:uri="949e1e86-d667-4240-b3e5-28ca63fff71a"/>
    <ds:schemaRef ds:uri="12c9857d-dfeb-4ab4-ba10-dd1422cb9000"/>
  </ds:schemaRefs>
</ds:datastoreItem>
</file>

<file path=customXml/itemProps2.xml><?xml version="1.0" encoding="utf-8"?>
<ds:datastoreItem xmlns:ds="http://schemas.openxmlformats.org/officeDocument/2006/customXml" ds:itemID="{20124D70-6479-42CF-8798-A48003809D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6246d3-963c-4333-9348-9795ced977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41685B-631D-4585-98EF-D2A0E81298B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B108F9D-CEA4-4151-BC0F-5DAF351EE3D6}">
  <ds:schemaRefs>
    <ds:schemaRef ds:uri="CALC4X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Admin</vt:lpstr>
      <vt:lpstr>Dämpfungsprotokoll OTDR</vt:lpstr>
      <vt:lpstr>Tabelle1</vt:lpstr>
      <vt:lpstr>'Dämpfungsprotokoll OTDR'!Druckbereich</vt:lpstr>
      <vt:lpstr>Visum</vt:lpstr>
    </vt:vector>
  </TitlesOfParts>
  <Company>AfBN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Dämpfungsprotokoll</dc:title>
  <dc:creator>Gregory Ghenzi</dc:creator>
  <cp:keywords>Dämpfung</cp:keywords>
  <cp:lastModifiedBy>Imhof Patrik</cp:lastModifiedBy>
  <cp:lastPrinted>2026-03-13T09:54:07Z</cp:lastPrinted>
  <dcterms:created xsi:type="dcterms:W3CDTF">1998-04-28T14:33:28Z</dcterms:created>
  <dcterms:modified xsi:type="dcterms:W3CDTF">2026-03-31T05:23:00Z</dcterms:modified>
  <cp:category>Protokolle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0x01010051FA8584D998154F8323A1C828BCDC4D</vt:lpwstr>
  </property>
  <property fmtid="{D5CDD505-2E9C-101B-9397-08002B2CF9AE}" pid="3" name="Order">
    <vt:r8>131500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Jet Reports Function Literals">
    <vt:lpwstr>\	;	;	{	}	[@[{0}]]	1031</vt:lpwstr>
  </property>
  <property fmtid="{D5CDD505-2E9C-101B-9397-08002B2CF9AE}" pid="11" name="MediaServiceImageTags">
    <vt:lpwstr/>
  </property>
</Properties>
</file>