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kantonuri.sharepoint.com/sites/grp-00282-ORIGTechnischeSpezifikationen2/Freigegebene Dokumente/ORIG Technische Spezifikationen/TS 19 Lichtwellenleiter Material/Anhang/"/>
    </mc:Choice>
  </mc:AlternateContent>
  <xr:revisionPtr revIDLastSave="92" documentId="13_ncr:1_{220D161C-B2C9-4A4D-A608-C6B0671469CE}" xr6:coauthVersionLast="47" xr6:coauthVersionMax="47" xr10:uidLastSave="{3D014725-5C0C-4E4C-B06B-E46B3A79CD5C}"/>
  <bookViews>
    <workbookView xWindow="17685" yWindow="45" windowWidth="29565" windowHeight="20835" tabRatio="736" firstSheet="1" activeTab="1" xr2:uid="{00000000-000D-0000-FFFF-FFFF00000000}"/>
  </bookViews>
  <sheets>
    <sheet name="Admin" sheetId="2" state="hidden" r:id="rId1"/>
    <sheet name="1310 nm" sheetId="1" r:id="rId2"/>
    <sheet name="1550 nm" sheetId="8" r:id="rId3"/>
    <sheet name="Tabelle1" sheetId="3" state="hidden" r:id="rId4"/>
  </sheets>
  <definedNames>
    <definedName name="_xlnm._FilterDatabase" localSheetId="0" hidden="1">Admin!$A$1:$D$11</definedName>
    <definedName name="a_Vorspann">Admin!$E$3:$E$5</definedName>
    <definedName name="_xlnm.Print_Area" localSheetId="1">'1310 nm'!$A$1:$L$49</definedName>
    <definedName name="_xlnm.Print_Area" localSheetId="2">'1550 nm'!$A$1:$L$49</definedName>
    <definedName name="Visum">Admin!$D$3:$D$11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0" i="8" l="1"/>
  <c r="K39" i="8"/>
  <c r="K38" i="8"/>
  <c r="K37" i="8"/>
  <c r="K36" i="8"/>
  <c r="K35" i="8"/>
  <c r="K34" i="8"/>
  <c r="K33" i="8"/>
  <c r="K32" i="8"/>
  <c r="K31" i="8"/>
  <c r="K30" i="8"/>
  <c r="K29" i="8"/>
  <c r="E40" i="8"/>
  <c r="E39" i="8"/>
  <c r="E38" i="8"/>
  <c r="E37" i="8"/>
  <c r="E36" i="8"/>
  <c r="E35" i="8"/>
  <c r="E34" i="8"/>
  <c r="E33" i="8"/>
  <c r="E32" i="8"/>
  <c r="E31" i="8"/>
  <c r="E30" i="8"/>
  <c r="E29" i="8"/>
  <c r="K40" i="1"/>
  <c r="K39" i="1"/>
  <c r="K38" i="1"/>
  <c r="K37" i="1"/>
  <c r="K36" i="1"/>
  <c r="K35" i="1"/>
  <c r="K34" i="1"/>
  <c r="K33" i="1"/>
  <c r="K32" i="1"/>
  <c r="K31" i="1"/>
  <c r="K30" i="1"/>
  <c r="K29" i="1"/>
  <c r="E40" i="1"/>
  <c r="E39" i="1"/>
  <c r="E38" i="1"/>
  <c r="E37" i="1"/>
  <c r="E36" i="1"/>
  <c r="E35" i="1"/>
  <c r="E34" i="1"/>
  <c r="E33" i="1"/>
  <c r="E32" i="1"/>
  <c r="E31" i="1"/>
  <c r="E30" i="1"/>
  <c r="E29" i="1"/>
  <c r="L31" i="8"/>
  <c r="L32" i="8" s="1"/>
  <c r="L33" i="8" s="1"/>
  <c r="L34" i="8" s="1"/>
  <c r="L35" i="8" s="1"/>
  <c r="L36" i="8" s="1"/>
  <c r="L37" i="8" s="1"/>
  <c r="L38" i="8" s="1"/>
  <c r="L39" i="8" s="1"/>
  <c r="L40" i="8" s="1"/>
  <c r="L30" i="8"/>
  <c r="G31" i="8"/>
  <c r="G32" i="8"/>
  <c r="G33" i="8"/>
  <c r="G34" i="8"/>
  <c r="G35" i="8"/>
  <c r="G36" i="8"/>
  <c r="G37" i="8"/>
  <c r="G38" i="8"/>
  <c r="G39" i="8"/>
  <c r="G40" i="8"/>
  <c r="G30" i="8"/>
  <c r="F31" i="8"/>
  <c r="F32" i="8" s="1"/>
  <c r="F33" i="8" s="1"/>
  <c r="F34" i="8" s="1"/>
  <c r="F35" i="8" s="1"/>
  <c r="F36" i="8" s="1"/>
  <c r="F37" i="8" s="1"/>
  <c r="F38" i="8" s="1"/>
  <c r="F39" i="8" s="1"/>
  <c r="F40" i="8" s="1"/>
  <c r="F30" i="8"/>
  <c r="A31" i="8"/>
  <c r="A32" i="8"/>
  <c r="A33" i="8"/>
  <c r="A34" i="8"/>
  <c r="A35" i="8"/>
  <c r="A36" i="8"/>
  <c r="A37" i="8"/>
  <c r="A38" i="8"/>
  <c r="A39" i="8"/>
  <c r="A40" i="8"/>
  <c r="A30" i="8"/>
  <c r="L31" i="1"/>
  <c r="L32" i="1" s="1"/>
  <c r="L33" i="1" s="1"/>
  <c r="L34" i="1" s="1"/>
  <c r="L35" i="1" s="1"/>
  <c r="L36" i="1" s="1"/>
  <c r="L37" i="1" s="1"/>
  <c r="L38" i="1" s="1"/>
  <c r="L39" i="1" s="1"/>
  <c r="L40" i="1" s="1"/>
  <c r="L30" i="1"/>
  <c r="G31" i="1"/>
  <c r="G32" i="1"/>
  <c r="G33" i="1" s="1"/>
  <c r="G34" i="1" s="1"/>
  <c r="G35" i="1" s="1"/>
  <c r="G36" i="1" s="1"/>
  <c r="G37" i="1" s="1"/>
  <c r="G38" i="1" s="1"/>
  <c r="G39" i="1" s="1"/>
  <c r="G40" i="1" s="1"/>
  <c r="G30" i="1"/>
  <c r="F31" i="1"/>
  <c r="F32" i="1"/>
  <c r="F33" i="1"/>
  <c r="F34" i="1" s="1"/>
  <c r="F35" i="1" s="1"/>
  <c r="F36" i="1" s="1"/>
  <c r="F37" i="1" s="1"/>
  <c r="F38" i="1" s="1"/>
  <c r="F39" i="1" s="1"/>
  <c r="F40" i="1" s="1"/>
  <c r="F30" i="1"/>
  <c r="A30" i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I21" i="8"/>
  <c r="I21" i="1"/>
  <c r="D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R.Inderkum</author>
  </authors>
  <commentList>
    <comment ref="A46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R.Inderkum: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R.Inderkum</author>
  </authors>
  <commentList>
    <comment ref="A46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R.Inderkum: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<sst xmlns="http://schemas.openxmlformats.org/spreadsheetml/2006/main" count="174" uniqueCount="89">
  <si>
    <t>Dämpfungsprotokoll</t>
  </si>
  <si>
    <t>Empfänger:</t>
  </si>
  <si>
    <t>Vorspann:</t>
  </si>
  <si>
    <t>Visum:</t>
  </si>
  <si>
    <t>Nr.</t>
  </si>
  <si>
    <t>Leistungspegel</t>
  </si>
  <si>
    <t>( dB )</t>
  </si>
  <si>
    <t>( dBm )</t>
  </si>
  <si>
    <t>Dämpfung</t>
  </si>
  <si>
    <t>Bemerkungen:</t>
  </si>
  <si>
    <t>Messungen inklusive Stecker und Adapter.</t>
  </si>
  <si>
    <t xml:space="preserve"> Messstandort:</t>
  </si>
  <si>
    <t xml:space="preserve"> Sender:</t>
  </si>
  <si>
    <t xml:space="preserve"> Wellenlänge:</t>
  </si>
  <si>
    <t xml:space="preserve"> Referenzpegel:</t>
  </si>
  <si>
    <t>Steckertyp:</t>
  </si>
  <si>
    <t xml:space="preserve"> Kunde:</t>
  </si>
  <si>
    <t xml:space="preserve"> Anlage:</t>
  </si>
  <si>
    <t xml:space="preserve"> Mess-Datum:</t>
  </si>
  <si>
    <t xml:space="preserve"> Theoretisch errechneter max. Dämpfungswert:</t>
  </si>
  <si>
    <t xml:space="preserve"> Empfangsort:</t>
  </si>
  <si>
    <t xml:space="preserve"> Datum:</t>
  </si>
  <si>
    <t>( dBm)</t>
  </si>
  <si>
    <t xml:space="preserve"> Spleiss - Code:</t>
  </si>
  <si>
    <t>KEV-Typ:</t>
  </si>
  <si>
    <t>Faser Typ:</t>
  </si>
  <si>
    <t>Auftrag Nr:</t>
  </si>
  <si>
    <t>Messmethode:</t>
  </si>
  <si>
    <t>IEC 61300-3-4 Methode C</t>
  </si>
  <si>
    <t>Kabellänge:</t>
  </si>
  <si>
    <t>Bissig Kurt</t>
  </si>
  <si>
    <t>Zgraggen-Jauch Michael</t>
  </si>
  <si>
    <t>Todorovic Daniel</t>
  </si>
  <si>
    <t>Kempf Roger</t>
  </si>
  <si>
    <t>Briker Kurt</t>
  </si>
  <si>
    <t>Arnold Jacqueline</t>
  </si>
  <si>
    <t>Abteilung</t>
  </si>
  <si>
    <t>Monteure</t>
  </si>
  <si>
    <t>Mo</t>
  </si>
  <si>
    <t>KB1</t>
  </si>
  <si>
    <t>RK</t>
  </si>
  <si>
    <t>MZ1</t>
  </si>
  <si>
    <t>DT</t>
  </si>
  <si>
    <t>JA</t>
  </si>
  <si>
    <t>KB2</t>
  </si>
  <si>
    <t>Kurzzeichen</t>
  </si>
  <si>
    <t>KurzName</t>
  </si>
  <si>
    <t>K.Bissig</t>
  </si>
  <si>
    <t>R.Kempf</t>
  </si>
  <si>
    <t>D.Todorovic</t>
  </si>
  <si>
    <t>J.Arnold</t>
  </si>
  <si>
    <t>K.Briker</t>
  </si>
  <si>
    <t>Vorspann</t>
  </si>
  <si>
    <t>Hess Ivo</t>
  </si>
  <si>
    <t>I.Hess</t>
  </si>
  <si>
    <t>IH</t>
  </si>
  <si>
    <t>Inderbitzin Markus</t>
  </si>
  <si>
    <t>MI</t>
  </si>
  <si>
    <t>M.Inderbitzin</t>
  </si>
  <si>
    <t>Schnell André</t>
  </si>
  <si>
    <t>AS</t>
  </si>
  <si>
    <t>A.Schnell</t>
  </si>
  <si>
    <t>M.Zgraggen-Jauch</t>
  </si>
  <si>
    <t>08.07.2016</t>
  </si>
  <si>
    <t>JDSU OLS-55</t>
  </si>
  <si>
    <t>Telecom PTT CH 840.05.02</t>
  </si>
  <si>
    <t>AP37</t>
  </si>
  <si>
    <t>E2000/8°</t>
  </si>
  <si>
    <t>JDSU OLP-55</t>
  </si>
  <si>
    <t>9/125 µm</t>
  </si>
  <si>
    <t xml:space="preserve">4HE </t>
  </si>
  <si>
    <t>Stecker
Anfang</t>
  </si>
  <si>
    <t>Stecker
Ende</t>
  </si>
  <si>
    <t>(Anfang)</t>
  </si>
  <si>
    <t>(Ende)</t>
  </si>
  <si>
    <t>KAA06   C3+C4   Fs 1-24</t>
  </si>
  <si>
    <t>Faserlänge:</t>
  </si>
  <si>
    <t>123456</t>
  </si>
  <si>
    <t>Monteur XXX</t>
  </si>
  <si>
    <t>BGT A, Fs 1-24</t>
  </si>
  <si>
    <t xml:space="preserve"> Anzahl Mittelstücke:</t>
  </si>
  <si>
    <t xml:space="preserve"> Anzahl Spleisse:</t>
  </si>
  <si>
    <r>
      <t xml:space="preserve"> </t>
    </r>
    <r>
      <rPr>
        <b/>
        <sz val="12"/>
        <rFont val="Arial"/>
        <family val="2"/>
      </rPr>
      <t>Firma XYZ</t>
    </r>
    <r>
      <rPr>
        <sz val="12"/>
        <rFont val="Arial"/>
        <family val="2"/>
      </rPr>
      <t xml:space="preserve"> , Adresse, Telefon, etc</t>
    </r>
  </si>
  <si>
    <t>Musterkunde</t>
  </si>
  <si>
    <t>PW A</t>
  </si>
  <si>
    <t>SR B</t>
  </si>
  <si>
    <t>Musteranlage</t>
  </si>
  <si>
    <t xml:space="preserve"> Kabeltyp / ID:</t>
  </si>
  <si>
    <t>Diverse / X-0000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</si>
</sst>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,##0&quot; m&quot;"/>
    <numFmt numFmtId="165" formatCode="###0\ &quot; µm&quot;"/>
    <numFmt numFmtId="166" formatCode="0\ &quot; nm&quot;"/>
    <numFmt numFmtId="167" formatCode="##0.00\ &quot; dB&quot;"/>
    <numFmt numFmtId="168" formatCode="\-##0.00\ &quot; dBm&quot;"/>
    <numFmt numFmtId="169" formatCode="\-#,##0.00"/>
  </numFmts>
  <fonts count="14" x14ac:knownFonts="1">
    <font>
      <sz val="10"/>
      <name val="Arial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24"/>
      <name val="Arial"/>
      <family val="2"/>
    </font>
    <font>
      <sz val="7"/>
      <name val="Times New Roman"/>
      <family val="1"/>
    </font>
    <font>
      <b/>
      <sz val="26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rgb="FF000000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locked="0"/>
    </xf>
    <xf numFmtId="0" fontId="4" fillId="0" borderId="2" xfId="0" applyFont="1" applyBorder="1"/>
    <xf numFmtId="0" fontId="4" fillId="0" borderId="0" xfId="0" applyFont="1" applyProtection="1"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6" xfId="0" applyFon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7" fillId="0" borderId="5" xfId="0" applyNumberFormat="1" applyFont="1" applyBorder="1" applyAlignment="1">
      <alignment horizontal="center" vertical="center"/>
    </xf>
    <xf numFmtId="4" fontId="7" fillId="0" borderId="25" xfId="0" applyNumberFormat="1" applyFont="1" applyBorder="1" applyAlignment="1">
      <alignment horizontal="center" vertical="center"/>
    </xf>
    <xf numFmtId="4" fontId="7" fillId="0" borderId="22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22" xfId="0" applyNumberFormat="1" applyBorder="1" applyAlignment="1">
      <alignment horizontal="center" vertical="center"/>
    </xf>
    <xf numFmtId="167" fontId="7" fillId="0" borderId="2" xfId="0" applyNumberFormat="1" applyFont="1" applyBorder="1" applyAlignment="1">
      <alignment horizontal="left" vertical="center"/>
    </xf>
    <xf numFmtId="168" fontId="3" fillId="0" borderId="2" xfId="0" applyNumberFormat="1" applyFont="1" applyBorder="1" applyAlignment="1">
      <alignment horizontal="left" vertical="center"/>
    </xf>
    <xf numFmtId="168" fontId="0" fillId="0" borderId="2" xfId="0" applyNumberFormat="1" applyBorder="1" applyAlignment="1">
      <alignment horizontal="left" vertical="center"/>
    </xf>
    <xf numFmtId="167" fontId="3" fillId="0" borderId="2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left" vertical="top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2" borderId="3" xfId="0" applyFont="1" applyFill="1" applyBorder="1" applyAlignment="1" applyProtection="1">
      <alignment horizontal="left" vertical="center"/>
      <protection locked="0"/>
    </xf>
    <xf numFmtId="0" fontId="7" fillId="2" borderId="3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left" vertical="center"/>
    </xf>
    <xf numFmtId="0" fontId="3" fillId="2" borderId="2" xfId="0" applyFont="1" applyFill="1" applyBorder="1" applyAlignment="1" applyProtection="1">
      <alignment horizontal="left" vertical="center"/>
      <protection locked="0"/>
    </xf>
    <xf numFmtId="14" fontId="3" fillId="2" borderId="1" xfId="0" applyNumberFormat="1" applyFont="1" applyFill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1" fillId="0" borderId="2" xfId="0" applyFont="1" applyBorder="1" applyAlignment="1">
      <alignment horizontal="left" vertical="center"/>
    </xf>
    <xf numFmtId="0" fontId="0" fillId="2" borderId="3" xfId="0" applyFill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horizontal="left" vertical="center"/>
    </xf>
    <xf numFmtId="166" fontId="3" fillId="2" borderId="0" xfId="0" applyNumberFormat="1" applyFont="1" applyFill="1" applyAlignment="1" applyProtection="1">
      <alignment horizontal="left" vertical="center"/>
      <protection locked="0"/>
    </xf>
    <xf numFmtId="166" fontId="0" fillId="2" borderId="0" xfId="0" applyNumberFormat="1" applyFill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14" fontId="1" fillId="2" borderId="1" xfId="0" applyNumberFormat="1" applyFont="1" applyFill="1" applyBorder="1" applyAlignment="1" applyProtection="1">
      <alignment horizontal="left" vertical="center"/>
      <protection locked="0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3" fillId="2" borderId="1" xfId="0" applyNumberFormat="1" applyFont="1" applyFill="1" applyBorder="1" applyAlignment="1" applyProtection="1">
      <alignment horizontal="left" vertical="center"/>
      <protection locked="0"/>
    </xf>
    <xf numFmtId="164" fontId="7" fillId="2" borderId="1" xfId="0" applyNumberFormat="1" applyFont="1" applyFill="1" applyBorder="1" applyAlignment="1" applyProtection="1">
      <alignment horizontal="left" vertical="center"/>
      <protection locked="0"/>
    </xf>
    <xf numFmtId="165" fontId="3" fillId="2" borderId="0" xfId="0" applyNumberFormat="1" applyFont="1" applyFill="1" applyAlignment="1" applyProtection="1">
      <alignment horizontal="left" vertical="center"/>
      <protection locked="0"/>
    </xf>
    <xf numFmtId="165" fontId="7" fillId="2" borderId="0" xfId="0" applyNumberFormat="1" applyFont="1" applyFill="1" applyAlignment="1" applyProtection="1">
      <alignment horizontal="left" vertical="center"/>
      <protection locked="0"/>
    </xf>
    <xf numFmtId="167" fontId="1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left" vertical="center"/>
    </xf>
    <xf numFmtId="0" fontId="0" fillId="0" borderId="18" xfId="0" applyBorder="1" applyAlignment="1">
      <alignment horizontal="center"/>
    </xf>
    <xf numFmtId="0" fontId="12" fillId="2" borderId="3" xfId="0" applyFont="1" applyFill="1" applyBorder="1" applyAlignment="1" applyProtection="1">
      <alignment horizontal="left" vertical="center"/>
      <protection locked="0"/>
    </xf>
    <xf numFmtId="0" fontId="1" fillId="0" borderId="2" xfId="0" quotePrefix="1" applyFont="1" applyBorder="1" applyAlignment="1">
      <alignment horizontal="left" vertical="center"/>
    </xf>
    <xf numFmtId="0" fontId="7" fillId="2" borderId="2" xfId="0" applyFont="1" applyFill="1" applyBorder="1" applyAlignment="1" applyProtection="1">
      <alignment vertical="center"/>
      <protection locked="0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7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164" fontId="3" fillId="2" borderId="2" xfId="0" applyNumberFormat="1" applyFont="1" applyFill="1" applyBorder="1" applyAlignment="1" applyProtection="1">
      <alignment horizontal="left" vertical="center"/>
      <protection locked="0"/>
    </xf>
    <xf numFmtId="164" fontId="7" fillId="2" borderId="2" xfId="0" applyNumberFormat="1" applyFont="1" applyFill="1" applyBorder="1" applyAlignment="1" applyProtection="1">
      <alignment horizontal="left" vertical="center"/>
      <protection locked="0"/>
    </xf>
    <xf numFmtId="168" fontId="1" fillId="2" borderId="2" xfId="0" applyNumberFormat="1" applyFont="1" applyFill="1" applyBorder="1" applyAlignment="1" applyProtection="1">
      <alignment horizontal="left" vertical="center"/>
      <protection locked="0"/>
    </xf>
    <xf numFmtId="168" fontId="2" fillId="2" borderId="2" xfId="0" applyNumberFormat="1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169" fontId="7" fillId="2" borderId="5" xfId="0" applyNumberFormat="1" applyFont="1" applyFill="1" applyBorder="1" applyAlignment="1" applyProtection="1">
      <alignment horizontal="center" vertical="center"/>
      <protection locked="0"/>
    </xf>
    <xf numFmtId="169" fontId="7" fillId="2" borderId="1" xfId="0" applyNumberFormat="1" applyFont="1" applyFill="1" applyBorder="1" applyAlignment="1" applyProtection="1">
      <alignment horizontal="center" vertical="center"/>
      <protection locked="0"/>
    </xf>
    <xf numFmtId="169" fontId="7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9" fontId="7" fillId="2" borderId="21" xfId="0" applyNumberFormat="1" applyFont="1" applyFill="1" applyBorder="1" applyAlignment="1" applyProtection="1">
      <alignment horizontal="center" vertical="center"/>
      <protection locked="0"/>
    </xf>
    <xf numFmtId="169" fontId="7" fillId="2" borderId="18" xfId="0" applyNumberFormat="1" applyFont="1" applyFill="1" applyBorder="1" applyAlignment="1" applyProtection="1">
      <alignment horizontal="center" vertical="center"/>
      <protection locked="0"/>
    </xf>
    <xf numFmtId="169" fontId="7" fillId="2" borderId="20" xfId="0" applyNumberFormat="1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/>
    </xf>
    <xf numFmtId="0" fontId="0" fillId="0" borderId="0" xfId="0" applyProtection="1"/>
    <xf numFmtId="0" fontId="0" fillId="0" borderId="14" xfId="0" applyBorder="1" applyProtection="1"/>
  </cellXfs>
  <cellStyles count="1">
    <cellStyle name="Standard" xfId="0" builtinId="0"/>
  </cellStyles>
  <dxfs count="4">
    <dxf>
      <font>
        <b/>
        <i val="0"/>
        <color rgb="FFFF0000"/>
      </font>
    </dxf>
    <dxf>
      <font>
        <b val="0"/>
        <i val="0"/>
        <condense val="0"/>
        <extend val="0"/>
      </font>
    </dxf>
    <dxf>
      <font>
        <b/>
        <i val="0"/>
        <color rgb="FFFF0000"/>
      </font>
    </dxf>
    <dxf>
      <font>
        <b val="0"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ctrlProps/ctrlProp1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5</xdr:row>
          <xdr:rowOff>142875</xdr:rowOff>
        </xdr:from>
        <xdr:to>
          <xdr:col>8</xdr:col>
          <xdr:colOff>9525</xdr:colOff>
          <xdr:row>7</xdr:row>
          <xdr:rowOff>152400</xdr:rowOff>
        </xdr:to>
        <xdr:sp macro="" textlink="">
          <xdr:nvSpPr>
            <xdr:cNvPr id="11267" name="Button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0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de-CH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Liste aktuallisieren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323850</xdr:colOff>
      <xdr:row>43</xdr:row>
      <xdr:rowOff>57150</xdr:rowOff>
    </xdr:from>
    <xdr:to>
      <xdr:col>10</xdr:col>
      <xdr:colOff>590550</xdr:colOff>
      <xdr:row>48</xdr:row>
      <xdr:rowOff>76200</xdr:rowOff>
    </xdr:to>
    <xdr:grpSp>
      <xdr:nvGrpSpPr>
        <xdr:cNvPr id="15095" name="Group 127">
          <a:extLst>
            <a:ext uri="{FF2B5EF4-FFF2-40B4-BE49-F238E27FC236}">
              <a16:creationId xmlns:a16="http://schemas.microsoft.com/office/drawing/2014/main" id="{00000000-0008-0000-0100-0000F73A0000}"/>
            </a:ext>
          </a:extLst>
        </xdr:cNvPr>
        <xdr:cNvGrpSpPr>
          <a:grpSpLocks/>
        </xdr:cNvGrpSpPr>
      </xdr:nvGrpSpPr>
      <xdr:grpSpPr bwMode="auto">
        <a:xfrm>
          <a:off x="3438525" y="9420225"/>
          <a:ext cx="2000250" cy="685800"/>
          <a:chOff x="332" y="979"/>
          <a:chExt cx="218" cy="70"/>
        </a:xfrm>
      </xdr:grpSpPr>
      <xdr:sp macro="" textlink="">
        <xdr:nvSpPr>
          <xdr:cNvPr id="15097" name="Rectangle 45">
            <a:extLst>
              <a:ext uri="{FF2B5EF4-FFF2-40B4-BE49-F238E27FC236}">
                <a16:creationId xmlns:a16="http://schemas.microsoft.com/office/drawing/2014/main" id="{00000000-0008-0000-0100-0000F93A0000}"/>
              </a:ext>
            </a:extLst>
          </xdr:cNvPr>
          <xdr:cNvSpPr>
            <a:spLocks noChangeArrowheads="1"/>
          </xdr:cNvSpPr>
        </xdr:nvSpPr>
        <xdr:spPr bwMode="auto">
          <a:xfrm>
            <a:off x="369" y="994"/>
            <a:ext cx="6" cy="2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098" name="Rectangle 46">
            <a:extLst>
              <a:ext uri="{FF2B5EF4-FFF2-40B4-BE49-F238E27FC236}">
                <a16:creationId xmlns:a16="http://schemas.microsoft.com/office/drawing/2014/main" id="{00000000-0008-0000-0100-0000FA3A0000}"/>
              </a:ext>
            </a:extLst>
          </xdr:cNvPr>
          <xdr:cNvSpPr>
            <a:spLocks noChangeArrowheads="1"/>
          </xdr:cNvSpPr>
        </xdr:nvSpPr>
        <xdr:spPr bwMode="auto">
          <a:xfrm>
            <a:off x="375" y="993"/>
            <a:ext cx="7" cy="4"/>
          </a:xfrm>
          <a:prstGeom prst="rect">
            <a:avLst/>
          </a:prstGeom>
          <a:solidFill>
            <a:srgbClr val="33CC33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099" name="Line 47">
            <a:extLst>
              <a:ext uri="{FF2B5EF4-FFF2-40B4-BE49-F238E27FC236}">
                <a16:creationId xmlns:a16="http://schemas.microsoft.com/office/drawing/2014/main" id="{00000000-0008-0000-0100-0000FB3A0000}"/>
              </a:ext>
            </a:extLst>
          </xdr:cNvPr>
          <xdr:cNvSpPr>
            <a:spLocks noChangeShapeType="1"/>
          </xdr:cNvSpPr>
        </xdr:nvSpPr>
        <xdr:spPr bwMode="auto">
          <a:xfrm>
            <a:off x="382" y="995"/>
            <a:ext cx="24" cy="0"/>
          </a:xfrm>
          <a:prstGeom prst="line">
            <a:avLst/>
          </a:prstGeom>
          <a:noFill/>
          <a:ln w="38100" cmpd="dbl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100" name="Line 48">
            <a:extLst>
              <a:ext uri="{FF2B5EF4-FFF2-40B4-BE49-F238E27FC236}">
                <a16:creationId xmlns:a16="http://schemas.microsoft.com/office/drawing/2014/main" id="{00000000-0008-0000-0100-0000FC3A0000}"/>
              </a:ext>
            </a:extLst>
          </xdr:cNvPr>
          <xdr:cNvSpPr>
            <a:spLocks noChangeShapeType="1"/>
          </xdr:cNvSpPr>
        </xdr:nvSpPr>
        <xdr:spPr bwMode="auto">
          <a:xfrm>
            <a:off x="431" y="995"/>
            <a:ext cx="24" cy="0"/>
          </a:xfrm>
          <a:prstGeom prst="line">
            <a:avLst/>
          </a:prstGeom>
          <a:noFill/>
          <a:ln w="38100" cmpd="dbl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101" name="Rectangle 49">
            <a:extLst>
              <a:ext uri="{FF2B5EF4-FFF2-40B4-BE49-F238E27FC236}">
                <a16:creationId xmlns:a16="http://schemas.microsoft.com/office/drawing/2014/main" id="{00000000-0008-0000-0100-0000FD3A0000}"/>
              </a:ext>
            </a:extLst>
          </xdr:cNvPr>
          <xdr:cNvSpPr>
            <a:spLocks noChangeArrowheads="1"/>
          </xdr:cNvSpPr>
        </xdr:nvSpPr>
        <xdr:spPr bwMode="auto">
          <a:xfrm>
            <a:off x="462" y="994"/>
            <a:ext cx="5" cy="2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102" name="Rectangle 50">
            <a:extLst>
              <a:ext uri="{FF2B5EF4-FFF2-40B4-BE49-F238E27FC236}">
                <a16:creationId xmlns:a16="http://schemas.microsoft.com/office/drawing/2014/main" id="{00000000-0008-0000-0100-0000FE3A0000}"/>
              </a:ext>
            </a:extLst>
          </xdr:cNvPr>
          <xdr:cNvSpPr>
            <a:spLocks noChangeArrowheads="1"/>
          </xdr:cNvSpPr>
        </xdr:nvSpPr>
        <xdr:spPr bwMode="auto">
          <a:xfrm>
            <a:off x="455" y="993"/>
            <a:ext cx="7" cy="4"/>
          </a:xfrm>
          <a:prstGeom prst="rect">
            <a:avLst/>
          </a:prstGeom>
          <a:solidFill>
            <a:srgbClr val="33CC33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103" name="Rectangle 51">
            <a:extLst>
              <a:ext uri="{FF2B5EF4-FFF2-40B4-BE49-F238E27FC236}">
                <a16:creationId xmlns:a16="http://schemas.microsoft.com/office/drawing/2014/main" id="{00000000-0008-0000-0100-0000FF3A0000}"/>
              </a:ext>
            </a:extLst>
          </xdr:cNvPr>
          <xdr:cNvSpPr>
            <a:spLocks noChangeArrowheads="1"/>
          </xdr:cNvSpPr>
        </xdr:nvSpPr>
        <xdr:spPr bwMode="auto">
          <a:xfrm>
            <a:off x="413" y="994"/>
            <a:ext cx="6" cy="2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104" name="Rectangle 52">
            <a:extLst>
              <a:ext uri="{FF2B5EF4-FFF2-40B4-BE49-F238E27FC236}">
                <a16:creationId xmlns:a16="http://schemas.microsoft.com/office/drawing/2014/main" id="{00000000-0008-0000-0100-0000003B0000}"/>
              </a:ext>
            </a:extLst>
          </xdr:cNvPr>
          <xdr:cNvSpPr>
            <a:spLocks noChangeArrowheads="1"/>
          </xdr:cNvSpPr>
        </xdr:nvSpPr>
        <xdr:spPr bwMode="auto">
          <a:xfrm>
            <a:off x="406" y="993"/>
            <a:ext cx="7" cy="4"/>
          </a:xfrm>
          <a:prstGeom prst="rect">
            <a:avLst/>
          </a:prstGeom>
          <a:solidFill>
            <a:srgbClr val="33CC33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105" name="Rectangle 53">
            <a:extLst>
              <a:ext uri="{FF2B5EF4-FFF2-40B4-BE49-F238E27FC236}">
                <a16:creationId xmlns:a16="http://schemas.microsoft.com/office/drawing/2014/main" id="{00000000-0008-0000-0100-0000013B0000}"/>
              </a:ext>
            </a:extLst>
          </xdr:cNvPr>
          <xdr:cNvSpPr>
            <a:spLocks noChangeArrowheads="1"/>
          </xdr:cNvSpPr>
        </xdr:nvSpPr>
        <xdr:spPr bwMode="auto">
          <a:xfrm>
            <a:off x="419" y="994"/>
            <a:ext cx="6" cy="2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106" name="Rectangle 54">
            <a:extLst>
              <a:ext uri="{FF2B5EF4-FFF2-40B4-BE49-F238E27FC236}">
                <a16:creationId xmlns:a16="http://schemas.microsoft.com/office/drawing/2014/main" id="{00000000-0008-0000-0100-0000023B0000}"/>
              </a:ext>
            </a:extLst>
          </xdr:cNvPr>
          <xdr:cNvSpPr>
            <a:spLocks noChangeArrowheads="1"/>
          </xdr:cNvSpPr>
        </xdr:nvSpPr>
        <xdr:spPr bwMode="auto">
          <a:xfrm>
            <a:off x="425" y="993"/>
            <a:ext cx="6" cy="4"/>
          </a:xfrm>
          <a:prstGeom prst="rect">
            <a:avLst/>
          </a:prstGeom>
          <a:solidFill>
            <a:srgbClr val="33CC33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107" name="Rectangle 57">
            <a:extLst>
              <a:ext uri="{FF2B5EF4-FFF2-40B4-BE49-F238E27FC236}">
                <a16:creationId xmlns:a16="http://schemas.microsoft.com/office/drawing/2014/main" id="{00000000-0008-0000-0100-0000033B0000}"/>
              </a:ext>
            </a:extLst>
          </xdr:cNvPr>
          <xdr:cNvSpPr>
            <a:spLocks noChangeArrowheads="1"/>
          </xdr:cNvSpPr>
        </xdr:nvSpPr>
        <xdr:spPr bwMode="auto">
          <a:xfrm>
            <a:off x="414" y="992"/>
            <a:ext cx="11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108" name="Rectangle 58">
            <a:extLst>
              <a:ext uri="{FF2B5EF4-FFF2-40B4-BE49-F238E27FC236}">
                <a16:creationId xmlns:a16="http://schemas.microsoft.com/office/drawing/2014/main" id="{00000000-0008-0000-0100-0000043B0000}"/>
              </a:ext>
            </a:extLst>
          </xdr:cNvPr>
          <xdr:cNvSpPr>
            <a:spLocks noChangeArrowheads="1"/>
          </xdr:cNvSpPr>
        </xdr:nvSpPr>
        <xdr:spPr bwMode="auto">
          <a:xfrm>
            <a:off x="410" y="991"/>
            <a:ext cx="18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grpSp>
        <xdr:nvGrpSpPr>
          <xdr:cNvPr id="15109" name="Group 61">
            <a:extLst>
              <a:ext uri="{FF2B5EF4-FFF2-40B4-BE49-F238E27FC236}">
                <a16:creationId xmlns:a16="http://schemas.microsoft.com/office/drawing/2014/main" id="{00000000-0008-0000-0100-0000053B0000}"/>
              </a:ext>
            </a:extLst>
          </xdr:cNvPr>
          <xdr:cNvGrpSpPr>
            <a:grpSpLocks/>
          </xdr:cNvGrpSpPr>
        </xdr:nvGrpSpPr>
        <xdr:grpSpPr bwMode="auto">
          <a:xfrm>
            <a:off x="469" y="979"/>
            <a:ext cx="35" cy="33"/>
            <a:chOff x="1209" y="4333"/>
            <a:chExt cx="681" cy="604"/>
          </a:xfrm>
        </xdr:grpSpPr>
        <xdr:sp macro="" textlink="">
          <xdr:nvSpPr>
            <xdr:cNvPr id="15149" name="Rectangle 62">
              <a:extLst>
                <a:ext uri="{FF2B5EF4-FFF2-40B4-BE49-F238E27FC236}">
                  <a16:creationId xmlns:a16="http://schemas.microsoft.com/office/drawing/2014/main" id="{00000000-0008-0000-0100-00002D3B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09" y="4333"/>
              <a:ext cx="681" cy="604"/>
            </a:xfrm>
            <a:prstGeom prst="rect">
              <a:avLst/>
            </a:prstGeom>
            <a:noFill/>
            <a:ln w="6350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87" name="Text Box 63">
              <a:extLst>
                <a:ext uri="{FF2B5EF4-FFF2-40B4-BE49-F238E27FC236}">
                  <a16:creationId xmlns:a16="http://schemas.microsoft.com/office/drawing/2014/main" id="{00000000-0008-0000-0100-00003F04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73" y="4458"/>
              <a:ext cx="550" cy="374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  <a:effectLst/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de-CH" sz="12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</a:t>
              </a:r>
              <a:endParaRPr lang="de-CH" sz="12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l" rtl="0">
                <a:defRPr sz="1000"/>
              </a:pPr>
              <a:endParaRPr lang="de-CH" sz="12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</xdr:grpSp>
      <xdr:sp macro="" textlink="">
        <xdr:nvSpPr>
          <xdr:cNvPr id="15110" name="Text Box 64">
            <a:extLst>
              <a:ext uri="{FF2B5EF4-FFF2-40B4-BE49-F238E27FC236}">
                <a16:creationId xmlns:a16="http://schemas.microsoft.com/office/drawing/2014/main" id="{00000000-0008-0000-0100-0000063B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2" y="982"/>
            <a:ext cx="30" cy="12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111" name="Rectangle 69">
            <a:extLst>
              <a:ext uri="{FF2B5EF4-FFF2-40B4-BE49-F238E27FC236}">
                <a16:creationId xmlns:a16="http://schemas.microsoft.com/office/drawing/2014/main" id="{00000000-0008-0000-0100-0000073B0000}"/>
              </a:ext>
            </a:extLst>
          </xdr:cNvPr>
          <xdr:cNvSpPr>
            <a:spLocks noChangeArrowheads="1"/>
          </xdr:cNvSpPr>
        </xdr:nvSpPr>
        <xdr:spPr bwMode="auto">
          <a:xfrm>
            <a:off x="332" y="979"/>
            <a:ext cx="35" cy="33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pic>
        <xdr:nvPicPr>
          <xdr:cNvPr id="15112" name="Picture 71">
            <a:extLst>
              <a:ext uri="{FF2B5EF4-FFF2-40B4-BE49-F238E27FC236}">
                <a16:creationId xmlns:a16="http://schemas.microsoft.com/office/drawing/2014/main" id="{00000000-0008-0000-0100-0000083B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48" y="982"/>
            <a:ext cx="17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5113" name="Rectangle 74">
            <a:extLst>
              <a:ext uri="{FF2B5EF4-FFF2-40B4-BE49-F238E27FC236}">
                <a16:creationId xmlns:a16="http://schemas.microsoft.com/office/drawing/2014/main" id="{00000000-0008-0000-0100-0000093B0000}"/>
              </a:ext>
            </a:extLst>
          </xdr:cNvPr>
          <xdr:cNvSpPr>
            <a:spLocks noChangeArrowheads="1"/>
          </xdr:cNvSpPr>
        </xdr:nvSpPr>
        <xdr:spPr bwMode="auto">
          <a:xfrm>
            <a:off x="369" y="1032"/>
            <a:ext cx="6" cy="2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114" name="Rectangle 75">
            <a:extLst>
              <a:ext uri="{FF2B5EF4-FFF2-40B4-BE49-F238E27FC236}">
                <a16:creationId xmlns:a16="http://schemas.microsoft.com/office/drawing/2014/main" id="{00000000-0008-0000-0100-00000A3B0000}"/>
              </a:ext>
            </a:extLst>
          </xdr:cNvPr>
          <xdr:cNvSpPr>
            <a:spLocks noChangeArrowheads="1"/>
          </xdr:cNvSpPr>
        </xdr:nvSpPr>
        <xdr:spPr bwMode="auto">
          <a:xfrm>
            <a:off x="375" y="1031"/>
            <a:ext cx="6" cy="4"/>
          </a:xfrm>
          <a:prstGeom prst="rect">
            <a:avLst/>
          </a:prstGeom>
          <a:solidFill>
            <a:srgbClr val="33CC33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115" name="Line 76">
            <a:extLst>
              <a:ext uri="{FF2B5EF4-FFF2-40B4-BE49-F238E27FC236}">
                <a16:creationId xmlns:a16="http://schemas.microsoft.com/office/drawing/2014/main" id="{00000000-0008-0000-0100-00000B3B0000}"/>
              </a:ext>
            </a:extLst>
          </xdr:cNvPr>
          <xdr:cNvSpPr>
            <a:spLocks noChangeShapeType="1"/>
          </xdr:cNvSpPr>
        </xdr:nvSpPr>
        <xdr:spPr bwMode="auto">
          <a:xfrm>
            <a:off x="381" y="1033"/>
            <a:ext cx="24" cy="0"/>
          </a:xfrm>
          <a:prstGeom prst="line">
            <a:avLst/>
          </a:prstGeom>
          <a:noFill/>
          <a:ln w="38100" cmpd="dbl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116" name="Rectangle 77">
            <a:extLst>
              <a:ext uri="{FF2B5EF4-FFF2-40B4-BE49-F238E27FC236}">
                <a16:creationId xmlns:a16="http://schemas.microsoft.com/office/drawing/2014/main" id="{00000000-0008-0000-0100-00000C3B0000}"/>
              </a:ext>
            </a:extLst>
          </xdr:cNvPr>
          <xdr:cNvSpPr>
            <a:spLocks noChangeArrowheads="1"/>
          </xdr:cNvSpPr>
        </xdr:nvSpPr>
        <xdr:spPr bwMode="auto">
          <a:xfrm>
            <a:off x="411" y="1032"/>
            <a:ext cx="6" cy="2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117" name="Rectangle 78">
            <a:extLst>
              <a:ext uri="{FF2B5EF4-FFF2-40B4-BE49-F238E27FC236}">
                <a16:creationId xmlns:a16="http://schemas.microsoft.com/office/drawing/2014/main" id="{00000000-0008-0000-0100-00000D3B0000}"/>
              </a:ext>
            </a:extLst>
          </xdr:cNvPr>
          <xdr:cNvSpPr>
            <a:spLocks noChangeArrowheads="1"/>
          </xdr:cNvSpPr>
        </xdr:nvSpPr>
        <xdr:spPr bwMode="auto">
          <a:xfrm>
            <a:off x="405" y="1031"/>
            <a:ext cx="6" cy="4"/>
          </a:xfrm>
          <a:prstGeom prst="rect">
            <a:avLst/>
          </a:prstGeom>
          <a:solidFill>
            <a:srgbClr val="33CC33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118" name="Line 79">
            <a:extLst>
              <a:ext uri="{FF2B5EF4-FFF2-40B4-BE49-F238E27FC236}">
                <a16:creationId xmlns:a16="http://schemas.microsoft.com/office/drawing/2014/main" id="{00000000-0008-0000-0100-00000E3B0000}"/>
              </a:ext>
            </a:extLst>
          </xdr:cNvPr>
          <xdr:cNvSpPr>
            <a:spLocks noChangeShapeType="1"/>
          </xdr:cNvSpPr>
        </xdr:nvSpPr>
        <xdr:spPr bwMode="auto">
          <a:xfrm>
            <a:off x="429" y="1033"/>
            <a:ext cx="24" cy="0"/>
          </a:xfrm>
          <a:prstGeom prst="line">
            <a:avLst/>
          </a:prstGeom>
          <a:noFill/>
          <a:ln w="3810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119" name="Rectangle 80">
            <a:extLst>
              <a:ext uri="{FF2B5EF4-FFF2-40B4-BE49-F238E27FC236}">
                <a16:creationId xmlns:a16="http://schemas.microsoft.com/office/drawing/2014/main" id="{00000000-0008-0000-0100-00000F3B0000}"/>
              </a:ext>
            </a:extLst>
          </xdr:cNvPr>
          <xdr:cNvSpPr>
            <a:spLocks noChangeArrowheads="1"/>
          </xdr:cNvSpPr>
        </xdr:nvSpPr>
        <xdr:spPr bwMode="auto">
          <a:xfrm>
            <a:off x="459" y="1032"/>
            <a:ext cx="6" cy="2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120" name="Rectangle 81">
            <a:extLst>
              <a:ext uri="{FF2B5EF4-FFF2-40B4-BE49-F238E27FC236}">
                <a16:creationId xmlns:a16="http://schemas.microsoft.com/office/drawing/2014/main" id="{00000000-0008-0000-0100-0000103B0000}"/>
              </a:ext>
            </a:extLst>
          </xdr:cNvPr>
          <xdr:cNvSpPr>
            <a:spLocks noChangeArrowheads="1"/>
          </xdr:cNvSpPr>
        </xdr:nvSpPr>
        <xdr:spPr bwMode="auto">
          <a:xfrm>
            <a:off x="453" y="1031"/>
            <a:ext cx="6" cy="4"/>
          </a:xfrm>
          <a:prstGeom prst="rect">
            <a:avLst/>
          </a:prstGeom>
          <a:solidFill>
            <a:srgbClr val="FF0000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121" name="Rectangle 82">
            <a:extLst>
              <a:ext uri="{FF2B5EF4-FFF2-40B4-BE49-F238E27FC236}">
                <a16:creationId xmlns:a16="http://schemas.microsoft.com/office/drawing/2014/main" id="{00000000-0008-0000-0100-0000113B0000}"/>
              </a:ext>
            </a:extLst>
          </xdr:cNvPr>
          <xdr:cNvSpPr>
            <a:spLocks noChangeArrowheads="1"/>
          </xdr:cNvSpPr>
        </xdr:nvSpPr>
        <xdr:spPr bwMode="auto">
          <a:xfrm>
            <a:off x="417" y="1032"/>
            <a:ext cx="6" cy="2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122" name="Rectangle 83">
            <a:extLst>
              <a:ext uri="{FF2B5EF4-FFF2-40B4-BE49-F238E27FC236}">
                <a16:creationId xmlns:a16="http://schemas.microsoft.com/office/drawing/2014/main" id="{00000000-0008-0000-0100-0000123B0000}"/>
              </a:ext>
            </a:extLst>
          </xdr:cNvPr>
          <xdr:cNvSpPr>
            <a:spLocks noChangeArrowheads="1"/>
          </xdr:cNvSpPr>
        </xdr:nvSpPr>
        <xdr:spPr bwMode="auto">
          <a:xfrm>
            <a:off x="423" y="1031"/>
            <a:ext cx="6" cy="4"/>
          </a:xfrm>
          <a:prstGeom prst="rect">
            <a:avLst/>
          </a:prstGeom>
          <a:solidFill>
            <a:srgbClr val="FF0000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123" name="Rectangle 84">
            <a:extLst>
              <a:ext uri="{FF2B5EF4-FFF2-40B4-BE49-F238E27FC236}">
                <a16:creationId xmlns:a16="http://schemas.microsoft.com/office/drawing/2014/main" id="{00000000-0008-0000-0100-0000133B0000}"/>
              </a:ext>
            </a:extLst>
          </xdr:cNvPr>
          <xdr:cNvSpPr>
            <a:spLocks noChangeArrowheads="1"/>
          </xdr:cNvSpPr>
        </xdr:nvSpPr>
        <xdr:spPr bwMode="auto">
          <a:xfrm>
            <a:off x="412" y="1035"/>
            <a:ext cx="11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124" name="Rectangle 85">
            <a:extLst>
              <a:ext uri="{FF2B5EF4-FFF2-40B4-BE49-F238E27FC236}">
                <a16:creationId xmlns:a16="http://schemas.microsoft.com/office/drawing/2014/main" id="{00000000-0008-0000-0100-0000143B0000}"/>
              </a:ext>
            </a:extLst>
          </xdr:cNvPr>
          <xdr:cNvSpPr>
            <a:spLocks noChangeArrowheads="1"/>
          </xdr:cNvSpPr>
        </xdr:nvSpPr>
        <xdr:spPr bwMode="auto">
          <a:xfrm>
            <a:off x="408" y="1036"/>
            <a:ext cx="18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125" name="Rectangle 86">
            <a:extLst>
              <a:ext uri="{FF2B5EF4-FFF2-40B4-BE49-F238E27FC236}">
                <a16:creationId xmlns:a16="http://schemas.microsoft.com/office/drawing/2014/main" id="{00000000-0008-0000-0100-0000153B0000}"/>
              </a:ext>
            </a:extLst>
          </xdr:cNvPr>
          <xdr:cNvSpPr>
            <a:spLocks noChangeArrowheads="1"/>
          </xdr:cNvSpPr>
        </xdr:nvSpPr>
        <xdr:spPr bwMode="auto">
          <a:xfrm>
            <a:off x="412" y="1030"/>
            <a:ext cx="11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126" name="Rectangle 87">
            <a:extLst>
              <a:ext uri="{FF2B5EF4-FFF2-40B4-BE49-F238E27FC236}">
                <a16:creationId xmlns:a16="http://schemas.microsoft.com/office/drawing/2014/main" id="{00000000-0008-0000-0100-0000163B0000}"/>
              </a:ext>
            </a:extLst>
          </xdr:cNvPr>
          <xdr:cNvSpPr>
            <a:spLocks noChangeArrowheads="1"/>
          </xdr:cNvSpPr>
        </xdr:nvSpPr>
        <xdr:spPr bwMode="auto">
          <a:xfrm>
            <a:off x="408" y="1029"/>
            <a:ext cx="18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127" name="Line 90">
            <a:extLst>
              <a:ext uri="{FF2B5EF4-FFF2-40B4-BE49-F238E27FC236}">
                <a16:creationId xmlns:a16="http://schemas.microsoft.com/office/drawing/2014/main" id="{00000000-0008-0000-0100-0000173B0000}"/>
              </a:ext>
            </a:extLst>
          </xdr:cNvPr>
          <xdr:cNvSpPr>
            <a:spLocks noChangeShapeType="1"/>
          </xdr:cNvSpPr>
        </xdr:nvSpPr>
        <xdr:spPr bwMode="auto">
          <a:xfrm>
            <a:off x="477" y="1033"/>
            <a:ext cx="24" cy="0"/>
          </a:xfrm>
          <a:prstGeom prst="line">
            <a:avLst/>
          </a:prstGeom>
          <a:noFill/>
          <a:ln w="38100" cmpd="dbl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128" name="Rectangle 91">
            <a:extLst>
              <a:ext uri="{FF2B5EF4-FFF2-40B4-BE49-F238E27FC236}">
                <a16:creationId xmlns:a16="http://schemas.microsoft.com/office/drawing/2014/main" id="{00000000-0008-0000-0100-0000183B0000}"/>
              </a:ext>
            </a:extLst>
          </xdr:cNvPr>
          <xdr:cNvSpPr>
            <a:spLocks noChangeArrowheads="1"/>
          </xdr:cNvSpPr>
        </xdr:nvSpPr>
        <xdr:spPr bwMode="auto">
          <a:xfrm>
            <a:off x="465" y="1032"/>
            <a:ext cx="6" cy="2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129" name="Rectangle 92">
            <a:extLst>
              <a:ext uri="{FF2B5EF4-FFF2-40B4-BE49-F238E27FC236}">
                <a16:creationId xmlns:a16="http://schemas.microsoft.com/office/drawing/2014/main" id="{00000000-0008-0000-0100-0000193B0000}"/>
              </a:ext>
            </a:extLst>
          </xdr:cNvPr>
          <xdr:cNvSpPr>
            <a:spLocks noChangeArrowheads="1"/>
          </xdr:cNvSpPr>
        </xdr:nvSpPr>
        <xdr:spPr bwMode="auto">
          <a:xfrm>
            <a:off x="471" y="1031"/>
            <a:ext cx="6" cy="4"/>
          </a:xfrm>
          <a:prstGeom prst="rect">
            <a:avLst/>
          </a:prstGeom>
          <a:solidFill>
            <a:srgbClr val="33CC33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130" name="Rectangle 94">
            <a:extLst>
              <a:ext uri="{FF2B5EF4-FFF2-40B4-BE49-F238E27FC236}">
                <a16:creationId xmlns:a16="http://schemas.microsoft.com/office/drawing/2014/main" id="{00000000-0008-0000-0100-00001A3B0000}"/>
              </a:ext>
            </a:extLst>
          </xdr:cNvPr>
          <xdr:cNvSpPr>
            <a:spLocks noChangeArrowheads="1"/>
          </xdr:cNvSpPr>
        </xdr:nvSpPr>
        <xdr:spPr bwMode="auto">
          <a:xfrm>
            <a:off x="456" y="1036"/>
            <a:ext cx="18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131" name="Rectangle 95">
            <a:extLst>
              <a:ext uri="{FF2B5EF4-FFF2-40B4-BE49-F238E27FC236}">
                <a16:creationId xmlns:a16="http://schemas.microsoft.com/office/drawing/2014/main" id="{00000000-0008-0000-0100-00001B3B0000}"/>
              </a:ext>
            </a:extLst>
          </xdr:cNvPr>
          <xdr:cNvSpPr>
            <a:spLocks noChangeArrowheads="1"/>
          </xdr:cNvSpPr>
        </xdr:nvSpPr>
        <xdr:spPr bwMode="auto">
          <a:xfrm>
            <a:off x="459" y="1030"/>
            <a:ext cx="12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132" name="Rectangle 96">
            <a:extLst>
              <a:ext uri="{FF2B5EF4-FFF2-40B4-BE49-F238E27FC236}">
                <a16:creationId xmlns:a16="http://schemas.microsoft.com/office/drawing/2014/main" id="{00000000-0008-0000-0100-00001C3B0000}"/>
              </a:ext>
            </a:extLst>
          </xdr:cNvPr>
          <xdr:cNvSpPr>
            <a:spLocks noChangeArrowheads="1"/>
          </xdr:cNvSpPr>
        </xdr:nvSpPr>
        <xdr:spPr bwMode="auto">
          <a:xfrm>
            <a:off x="456" y="1029"/>
            <a:ext cx="18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grpSp>
        <xdr:nvGrpSpPr>
          <xdr:cNvPr id="15133" name="Group 99">
            <a:extLst>
              <a:ext uri="{FF2B5EF4-FFF2-40B4-BE49-F238E27FC236}">
                <a16:creationId xmlns:a16="http://schemas.microsoft.com/office/drawing/2014/main" id="{00000000-0008-0000-0100-00001D3B0000}"/>
              </a:ext>
            </a:extLst>
          </xdr:cNvPr>
          <xdr:cNvGrpSpPr>
            <a:grpSpLocks/>
          </xdr:cNvGrpSpPr>
        </xdr:nvGrpSpPr>
        <xdr:grpSpPr bwMode="auto">
          <a:xfrm>
            <a:off x="332" y="1014"/>
            <a:ext cx="35" cy="34"/>
            <a:chOff x="1209" y="4333"/>
            <a:chExt cx="681" cy="604"/>
          </a:xfrm>
        </xdr:grpSpPr>
        <xdr:sp macro="" textlink="">
          <xdr:nvSpPr>
            <xdr:cNvPr id="15147" name="Rectangle 100">
              <a:extLst>
                <a:ext uri="{FF2B5EF4-FFF2-40B4-BE49-F238E27FC236}">
                  <a16:creationId xmlns:a16="http://schemas.microsoft.com/office/drawing/2014/main" id="{00000000-0008-0000-0100-00002B3B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09" y="4333"/>
              <a:ext cx="681" cy="604"/>
            </a:xfrm>
            <a:prstGeom prst="rect">
              <a:avLst/>
            </a:prstGeom>
            <a:noFill/>
            <a:ln w="6350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125" name="Text Box 101">
              <a:extLst>
                <a:ext uri="{FF2B5EF4-FFF2-40B4-BE49-F238E27FC236}">
                  <a16:creationId xmlns:a16="http://schemas.microsoft.com/office/drawing/2014/main" id="{00000000-0008-0000-0100-00006504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8" y="4454"/>
              <a:ext cx="569" cy="38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  <a:effectLst/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de-CH" sz="12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</a:t>
              </a:r>
              <a:endParaRPr lang="de-CH" sz="12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l" rtl="0">
                <a:defRPr sz="1000"/>
              </a:pPr>
              <a:endParaRPr lang="de-CH" sz="12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</xdr:grpSp>
      <xdr:pic>
        <xdr:nvPicPr>
          <xdr:cNvPr id="15134" name="Picture 102">
            <a:extLst>
              <a:ext uri="{FF2B5EF4-FFF2-40B4-BE49-F238E27FC236}">
                <a16:creationId xmlns:a16="http://schemas.microsoft.com/office/drawing/2014/main" id="{00000000-0008-0000-0100-00001E3B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47" y="1017"/>
            <a:ext cx="17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15135" name="Group 106">
            <a:extLst>
              <a:ext uri="{FF2B5EF4-FFF2-40B4-BE49-F238E27FC236}">
                <a16:creationId xmlns:a16="http://schemas.microsoft.com/office/drawing/2014/main" id="{00000000-0008-0000-0100-00001F3B0000}"/>
              </a:ext>
            </a:extLst>
          </xdr:cNvPr>
          <xdr:cNvGrpSpPr>
            <a:grpSpLocks/>
          </xdr:cNvGrpSpPr>
        </xdr:nvGrpSpPr>
        <xdr:grpSpPr bwMode="auto">
          <a:xfrm>
            <a:off x="515" y="1015"/>
            <a:ext cx="35" cy="34"/>
            <a:chOff x="1209" y="4333"/>
            <a:chExt cx="681" cy="604"/>
          </a:xfrm>
        </xdr:grpSpPr>
        <xdr:sp macro="" textlink="">
          <xdr:nvSpPr>
            <xdr:cNvPr id="15145" name="Rectangle 107">
              <a:extLst>
                <a:ext uri="{FF2B5EF4-FFF2-40B4-BE49-F238E27FC236}">
                  <a16:creationId xmlns:a16="http://schemas.microsoft.com/office/drawing/2014/main" id="{00000000-0008-0000-0100-0000293B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09" y="4333"/>
              <a:ext cx="681" cy="604"/>
            </a:xfrm>
            <a:prstGeom prst="rect">
              <a:avLst/>
            </a:prstGeom>
            <a:noFill/>
            <a:ln w="6350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132" name="Text Box 108">
              <a:extLst>
                <a:ext uri="{FF2B5EF4-FFF2-40B4-BE49-F238E27FC236}">
                  <a16:creationId xmlns:a16="http://schemas.microsoft.com/office/drawing/2014/main" id="{00000000-0008-0000-0100-00006C04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2" y="4453"/>
              <a:ext cx="569" cy="38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  <a:effectLst/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de-CH" sz="12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</a:t>
              </a:r>
              <a:endParaRPr lang="de-CH" sz="12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l" rtl="0">
                <a:defRPr sz="1000"/>
              </a:pPr>
              <a:endParaRPr lang="de-CH" sz="12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</xdr:grpSp>
      <xdr:sp macro="" textlink="">
        <xdr:nvSpPr>
          <xdr:cNvPr id="15136" name="Text Box 109">
            <a:extLst>
              <a:ext uri="{FF2B5EF4-FFF2-40B4-BE49-F238E27FC236}">
                <a16:creationId xmlns:a16="http://schemas.microsoft.com/office/drawing/2014/main" id="{00000000-0008-0000-0100-0000203B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8" y="1018"/>
            <a:ext cx="30" cy="1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137" name="Rectangle 117">
            <a:extLst>
              <a:ext uri="{FF2B5EF4-FFF2-40B4-BE49-F238E27FC236}">
                <a16:creationId xmlns:a16="http://schemas.microsoft.com/office/drawing/2014/main" id="{00000000-0008-0000-0100-0000213B0000}"/>
              </a:ext>
            </a:extLst>
          </xdr:cNvPr>
          <xdr:cNvSpPr>
            <a:spLocks noChangeArrowheads="1"/>
          </xdr:cNvSpPr>
        </xdr:nvSpPr>
        <xdr:spPr bwMode="auto">
          <a:xfrm>
            <a:off x="410" y="998"/>
            <a:ext cx="18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138" name="Rectangle 118">
            <a:extLst>
              <a:ext uri="{FF2B5EF4-FFF2-40B4-BE49-F238E27FC236}">
                <a16:creationId xmlns:a16="http://schemas.microsoft.com/office/drawing/2014/main" id="{00000000-0008-0000-0100-0000223B0000}"/>
              </a:ext>
            </a:extLst>
          </xdr:cNvPr>
          <xdr:cNvSpPr>
            <a:spLocks noChangeArrowheads="1"/>
          </xdr:cNvSpPr>
        </xdr:nvSpPr>
        <xdr:spPr bwMode="auto">
          <a:xfrm>
            <a:off x="414" y="997"/>
            <a:ext cx="11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139" name="Rectangle 120">
            <a:extLst>
              <a:ext uri="{FF2B5EF4-FFF2-40B4-BE49-F238E27FC236}">
                <a16:creationId xmlns:a16="http://schemas.microsoft.com/office/drawing/2014/main" id="{00000000-0008-0000-0100-0000233B0000}"/>
              </a:ext>
            </a:extLst>
          </xdr:cNvPr>
          <xdr:cNvSpPr>
            <a:spLocks noChangeArrowheads="1"/>
          </xdr:cNvSpPr>
        </xdr:nvSpPr>
        <xdr:spPr bwMode="auto">
          <a:xfrm>
            <a:off x="507" y="1032"/>
            <a:ext cx="6" cy="2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140" name="Rectangle 121">
            <a:extLst>
              <a:ext uri="{FF2B5EF4-FFF2-40B4-BE49-F238E27FC236}">
                <a16:creationId xmlns:a16="http://schemas.microsoft.com/office/drawing/2014/main" id="{00000000-0008-0000-0100-0000243B0000}"/>
              </a:ext>
            </a:extLst>
          </xdr:cNvPr>
          <xdr:cNvSpPr>
            <a:spLocks noChangeArrowheads="1"/>
          </xdr:cNvSpPr>
        </xdr:nvSpPr>
        <xdr:spPr bwMode="auto">
          <a:xfrm>
            <a:off x="501" y="1031"/>
            <a:ext cx="6" cy="4"/>
          </a:xfrm>
          <a:prstGeom prst="rect">
            <a:avLst/>
          </a:prstGeom>
          <a:solidFill>
            <a:srgbClr val="33CC33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141" name="Rectangle 122">
            <a:extLst>
              <a:ext uri="{FF2B5EF4-FFF2-40B4-BE49-F238E27FC236}">
                <a16:creationId xmlns:a16="http://schemas.microsoft.com/office/drawing/2014/main" id="{00000000-0008-0000-0100-0000253B0000}"/>
              </a:ext>
            </a:extLst>
          </xdr:cNvPr>
          <xdr:cNvSpPr>
            <a:spLocks noChangeArrowheads="1"/>
          </xdr:cNvSpPr>
        </xdr:nvSpPr>
        <xdr:spPr bwMode="auto">
          <a:xfrm>
            <a:off x="459" y="1035"/>
            <a:ext cx="12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142" name="Text Box 124">
            <a:extLst>
              <a:ext uri="{FF2B5EF4-FFF2-40B4-BE49-F238E27FC236}">
                <a16:creationId xmlns:a16="http://schemas.microsoft.com/office/drawing/2014/main" id="{00000000-0008-0000-0100-0000263B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5" y="989"/>
            <a:ext cx="8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49" name="Text Box 125">
            <a:extLst>
              <a:ext uri="{FF2B5EF4-FFF2-40B4-BE49-F238E27FC236}">
                <a16:creationId xmlns:a16="http://schemas.microsoft.com/office/drawing/2014/main" id="{00000000-0008-0000-0100-00007D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7" y="983"/>
            <a:ext cx="15" cy="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de-CH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PM</a:t>
            </a:r>
          </a:p>
        </xdr:txBody>
      </xdr:sp>
      <xdr:sp macro="" textlink="">
        <xdr:nvSpPr>
          <xdr:cNvPr id="1150" name="Text Box 126">
            <a:extLst>
              <a:ext uri="{FF2B5EF4-FFF2-40B4-BE49-F238E27FC236}">
                <a16:creationId xmlns:a16="http://schemas.microsoft.com/office/drawing/2014/main" id="{00000000-0008-0000-0100-00007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4" y="1019"/>
            <a:ext cx="15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de-CH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PM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0</xdr:colOff>
          <xdr:row>11</xdr:row>
          <xdr:rowOff>247650</xdr:rowOff>
        </xdr:from>
        <xdr:to>
          <xdr:col>12</xdr:col>
          <xdr:colOff>0</xdr:colOff>
          <xdr:row>14</xdr:row>
          <xdr:rowOff>85725</xdr:rowOff>
        </xdr:to>
        <xdr:sp macro="" textlink="">
          <xdr:nvSpPr>
            <xdr:cNvPr id="1062" name="cmd_OpenForm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 fPrintsWithSheet="0"/>
      </xdr:twoCellAnchor>
    </mc:Choice>
    <mc:Fallback/>
  </mc:AlternateContent>
  <xdr:twoCellAnchor editAs="oneCell">
    <xdr:from>
      <xdr:col>9</xdr:col>
      <xdr:colOff>339586</xdr:colOff>
      <xdr:row>0</xdr:row>
      <xdr:rowOff>0</xdr:rowOff>
    </xdr:from>
    <xdr:to>
      <xdr:col>11</xdr:col>
      <xdr:colOff>314717</xdr:colOff>
      <xdr:row>0</xdr:row>
      <xdr:rowOff>542417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6543" y="0"/>
          <a:ext cx="1134696" cy="54241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323850</xdr:colOff>
      <xdr:row>43</xdr:row>
      <xdr:rowOff>57150</xdr:rowOff>
    </xdr:from>
    <xdr:to>
      <xdr:col>10</xdr:col>
      <xdr:colOff>590550</xdr:colOff>
      <xdr:row>48</xdr:row>
      <xdr:rowOff>76200</xdr:rowOff>
    </xdr:to>
    <xdr:grpSp>
      <xdr:nvGrpSpPr>
        <xdr:cNvPr id="2" name="Group 12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>
          <a:grpSpLocks/>
        </xdr:cNvGrpSpPr>
      </xdr:nvGrpSpPr>
      <xdr:grpSpPr bwMode="auto">
        <a:xfrm>
          <a:off x="3457575" y="9420225"/>
          <a:ext cx="1895475" cy="685800"/>
          <a:chOff x="332" y="979"/>
          <a:chExt cx="218" cy="70"/>
        </a:xfrm>
      </xdr:grpSpPr>
      <xdr:sp macro="" textlink="">
        <xdr:nvSpPr>
          <xdr:cNvPr id="3" name="Rectangle 45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369" y="994"/>
            <a:ext cx="6" cy="2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" name="Rectangle 46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375" y="993"/>
            <a:ext cx="7" cy="4"/>
          </a:xfrm>
          <a:prstGeom prst="rect">
            <a:avLst/>
          </a:prstGeom>
          <a:solidFill>
            <a:srgbClr val="33CC33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5" name="Line 47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382" y="995"/>
            <a:ext cx="24" cy="0"/>
          </a:xfrm>
          <a:prstGeom prst="line">
            <a:avLst/>
          </a:prstGeom>
          <a:noFill/>
          <a:ln w="38100" cmpd="dbl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48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431" y="995"/>
            <a:ext cx="24" cy="0"/>
          </a:xfrm>
          <a:prstGeom prst="line">
            <a:avLst/>
          </a:prstGeom>
          <a:noFill/>
          <a:ln w="38100" cmpd="dbl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Rectangle 49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462" y="994"/>
            <a:ext cx="5" cy="2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8" name="Rectangle 50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>
            <a:spLocks noChangeArrowheads="1"/>
          </xdr:cNvSpPr>
        </xdr:nvSpPr>
        <xdr:spPr bwMode="auto">
          <a:xfrm>
            <a:off x="455" y="993"/>
            <a:ext cx="7" cy="4"/>
          </a:xfrm>
          <a:prstGeom prst="rect">
            <a:avLst/>
          </a:prstGeom>
          <a:solidFill>
            <a:srgbClr val="33CC33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9" name="Rectangle 51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>
            <a:spLocks noChangeArrowheads="1"/>
          </xdr:cNvSpPr>
        </xdr:nvSpPr>
        <xdr:spPr bwMode="auto">
          <a:xfrm>
            <a:off x="413" y="994"/>
            <a:ext cx="6" cy="2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" name="Rectangle 52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406" y="993"/>
            <a:ext cx="7" cy="4"/>
          </a:xfrm>
          <a:prstGeom prst="rect">
            <a:avLst/>
          </a:prstGeom>
          <a:solidFill>
            <a:srgbClr val="33CC33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" name="Rectangle 53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>
            <a:spLocks noChangeArrowheads="1"/>
          </xdr:cNvSpPr>
        </xdr:nvSpPr>
        <xdr:spPr bwMode="auto">
          <a:xfrm>
            <a:off x="419" y="994"/>
            <a:ext cx="6" cy="2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" name="Rectangle 54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>
            <a:spLocks noChangeArrowheads="1"/>
          </xdr:cNvSpPr>
        </xdr:nvSpPr>
        <xdr:spPr bwMode="auto">
          <a:xfrm>
            <a:off x="425" y="993"/>
            <a:ext cx="6" cy="4"/>
          </a:xfrm>
          <a:prstGeom prst="rect">
            <a:avLst/>
          </a:prstGeom>
          <a:solidFill>
            <a:srgbClr val="33CC33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" name="Rectangle 57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>
            <a:spLocks noChangeArrowheads="1"/>
          </xdr:cNvSpPr>
        </xdr:nvSpPr>
        <xdr:spPr bwMode="auto">
          <a:xfrm>
            <a:off x="414" y="992"/>
            <a:ext cx="11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4" name="Rectangle 58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>
            <a:spLocks noChangeArrowheads="1"/>
          </xdr:cNvSpPr>
        </xdr:nvSpPr>
        <xdr:spPr bwMode="auto">
          <a:xfrm>
            <a:off x="410" y="991"/>
            <a:ext cx="18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grpSp>
        <xdr:nvGrpSpPr>
          <xdr:cNvPr id="15" name="Group 61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GrpSpPr>
            <a:grpSpLocks/>
          </xdr:cNvGrpSpPr>
        </xdr:nvGrpSpPr>
        <xdr:grpSpPr bwMode="auto">
          <a:xfrm>
            <a:off x="469" y="979"/>
            <a:ext cx="35" cy="33"/>
            <a:chOff x="1209" y="4333"/>
            <a:chExt cx="681" cy="604"/>
          </a:xfrm>
        </xdr:grpSpPr>
        <xdr:sp macro="" textlink="">
          <xdr:nvSpPr>
            <xdr:cNvPr id="55" name="Rectangle 62">
              <a:extLst>
                <a:ext uri="{FF2B5EF4-FFF2-40B4-BE49-F238E27FC236}">
                  <a16:creationId xmlns:a16="http://schemas.microsoft.com/office/drawing/2014/main" id="{00000000-0008-0000-0200-000037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09" y="4333"/>
              <a:ext cx="681" cy="604"/>
            </a:xfrm>
            <a:prstGeom prst="rect">
              <a:avLst/>
            </a:prstGeom>
            <a:noFill/>
            <a:ln w="6350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56" name="Text Box 63">
              <a:extLst>
                <a:ext uri="{FF2B5EF4-FFF2-40B4-BE49-F238E27FC236}">
                  <a16:creationId xmlns:a16="http://schemas.microsoft.com/office/drawing/2014/main" id="{00000000-0008-0000-0200-000038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73" y="4458"/>
              <a:ext cx="550" cy="374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  <a:effectLst/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de-CH" sz="12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</a:t>
              </a:r>
              <a:endParaRPr lang="de-CH" sz="12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l" rtl="0">
                <a:defRPr sz="1000"/>
              </a:pPr>
              <a:endParaRPr lang="de-CH" sz="12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</xdr:grpSp>
      <xdr:sp macro="" textlink="">
        <xdr:nvSpPr>
          <xdr:cNvPr id="16" name="Text Box 64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2" y="982"/>
            <a:ext cx="30" cy="12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" name="Rectangle 69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>
            <a:spLocks noChangeArrowheads="1"/>
          </xdr:cNvSpPr>
        </xdr:nvSpPr>
        <xdr:spPr bwMode="auto">
          <a:xfrm>
            <a:off x="332" y="979"/>
            <a:ext cx="35" cy="33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pic>
        <xdr:nvPicPr>
          <xdr:cNvPr id="18" name="Picture 71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48" y="982"/>
            <a:ext cx="17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9" name="Rectangle 74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>
            <a:spLocks noChangeArrowheads="1"/>
          </xdr:cNvSpPr>
        </xdr:nvSpPr>
        <xdr:spPr bwMode="auto">
          <a:xfrm>
            <a:off x="369" y="1032"/>
            <a:ext cx="6" cy="2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0" name="Rectangle 75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>
            <a:spLocks noChangeArrowheads="1"/>
          </xdr:cNvSpPr>
        </xdr:nvSpPr>
        <xdr:spPr bwMode="auto">
          <a:xfrm>
            <a:off x="375" y="1031"/>
            <a:ext cx="6" cy="4"/>
          </a:xfrm>
          <a:prstGeom prst="rect">
            <a:avLst/>
          </a:prstGeom>
          <a:solidFill>
            <a:srgbClr val="33CC33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1" name="Line 76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>
            <a:spLocks noChangeShapeType="1"/>
          </xdr:cNvSpPr>
        </xdr:nvSpPr>
        <xdr:spPr bwMode="auto">
          <a:xfrm>
            <a:off x="381" y="1033"/>
            <a:ext cx="24" cy="0"/>
          </a:xfrm>
          <a:prstGeom prst="line">
            <a:avLst/>
          </a:prstGeom>
          <a:noFill/>
          <a:ln w="38100" cmpd="dbl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" name="Rectangle 77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SpPr>
            <a:spLocks noChangeArrowheads="1"/>
          </xdr:cNvSpPr>
        </xdr:nvSpPr>
        <xdr:spPr bwMode="auto">
          <a:xfrm>
            <a:off x="411" y="1032"/>
            <a:ext cx="6" cy="2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3" name="Rectangle 78">
            <a:extLst>
              <a:ext uri="{FF2B5EF4-FFF2-40B4-BE49-F238E27FC236}">
                <a16:creationId xmlns:a16="http://schemas.microsoft.com/office/drawing/2014/main" id="{00000000-0008-0000-0200-000017000000}"/>
              </a:ext>
            </a:extLst>
          </xdr:cNvPr>
          <xdr:cNvSpPr>
            <a:spLocks noChangeArrowheads="1"/>
          </xdr:cNvSpPr>
        </xdr:nvSpPr>
        <xdr:spPr bwMode="auto">
          <a:xfrm>
            <a:off x="405" y="1031"/>
            <a:ext cx="6" cy="4"/>
          </a:xfrm>
          <a:prstGeom prst="rect">
            <a:avLst/>
          </a:prstGeom>
          <a:solidFill>
            <a:srgbClr val="33CC33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4" name="Line 79">
            <a:extLst>
              <a:ext uri="{FF2B5EF4-FFF2-40B4-BE49-F238E27FC236}">
                <a16:creationId xmlns:a16="http://schemas.microsoft.com/office/drawing/2014/main" id="{00000000-0008-0000-0200-000018000000}"/>
              </a:ext>
            </a:extLst>
          </xdr:cNvPr>
          <xdr:cNvSpPr>
            <a:spLocks noChangeShapeType="1"/>
          </xdr:cNvSpPr>
        </xdr:nvSpPr>
        <xdr:spPr bwMode="auto">
          <a:xfrm>
            <a:off x="429" y="1033"/>
            <a:ext cx="24" cy="0"/>
          </a:xfrm>
          <a:prstGeom prst="line">
            <a:avLst/>
          </a:prstGeom>
          <a:noFill/>
          <a:ln w="3810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Rectangle 80">
            <a:extLst>
              <a:ext uri="{FF2B5EF4-FFF2-40B4-BE49-F238E27FC236}">
                <a16:creationId xmlns:a16="http://schemas.microsoft.com/office/drawing/2014/main" id="{00000000-0008-0000-0200-000019000000}"/>
              </a:ext>
            </a:extLst>
          </xdr:cNvPr>
          <xdr:cNvSpPr>
            <a:spLocks noChangeArrowheads="1"/>
          </xdr:cNvSpPr>
        </xdr:nvSpPr>
        <xdr:spPr bwMode="auto">
          <a:xfrm>
            <a:off x="459" y="1032"/>
            <a:ext cx="6" cy="2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6" name="Rectangle 81">
            <a:extLst>
              <a:ext uri="{FF2B5EF4-FFF2-40B4-BE49-F238E27FC236}">
                <a16:creationId xmlns:a16="http://schemas.microsoft.com/office/drawing/2014/main" id="{00000000-0008-0000-0200-00001A000000}"/>
              </a:ext>
            </a:extLst>
          </xdr:cNvPr>
          <xdr:cNvSpPr>
            <a:spLocks noChangeArrowheads="1"/>
          </xdr:cNvSpPr>
        </xdr:nvSpPr>
        <xdr:spPr bwMode="auto">
          <a:xfrm>
            <a:off x="453" y="1031"/>
            <a:ext cx="6" cy="4"/>
          </a:xfrm>
          <a:prstGeom prst="rect">
            <a:avLst/>
          </a:prstGeom>
          <a:solidFill>
            <a:srgbClr val="FF0000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7" name="Rectangle 82">
            <a:extLst>
              <a:ext uri="{FF2B5EF4-FFF2-40B4-BE49-F238E27FC236}">
                <a16:creationId xmlns:a16="http://schemas.microsoft.com/office/drawing/2014/main" id="{00000000-0008-0000-0200-00001B000000}"/>
              </a:ext>
            </a:extLst>
          </xdr:cNvPr>
          <xdr:cNvSpPr>
            <a:spLocks noChangeArrowheads="1"/>
          </xdr:cNvSpPr>
        </xdr:nvSpPr>
        <xdr:spPr bwMode="auto">
          <a:xfrm>
            <a:off x="417" y="1032"/>
            <a:ext cx="6" cy="2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8" name="Rectangle 83">
            <a:extLst>
              <a:ext uri="{FF2B5EF4-FFF2-40B4-BE49-F238E27FC236}">
                <a16:creationId xmlns:a16="http://schemas.microsoft.com/office/drawing/2014/main" id="{00000000-0008-0000-0200-00001C000000}"/>
              </a:ext>
            </a:extLst>
          </xdr:cNvPr>
          <xdr:cNvSpPr>
            <a:spLocks noChangeArrowheads="1"/>
          </xdr:cNvSpPr>
        </xdr:nvSpPr>
        <xdr:spPr bwMode="auto">
          <a:xfrm>
            <a:off x="423" y="1031"/>
            <a:ext cx="6" cy="4"/>
          </a:xfrm>
          <a:prstGeom prst="rect">
            <a:avLst/>
          </a:prstGeom>
          <a:solidFill>
            <a:srgbClr val="FF0000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9" name="Rectangle 84">
            <a:extLst>
              <a:ext uri="{FF2B5EF4-FFF2-40B4-BE49-F238E27FC236}">
                <a16:creationId xmlns:a16="http://schemas.microsoft.com/office/drawing/2014/main" id="{00000000-0008-0000-0200-00001D000000}"/>
              </a:ext>
            </a:extLst>
          </xdr:cNvPr>
          <xdr:cNvSpPr>
            <a:spLocks noChangeArrowheads="1"/>
          </xdr:cNvSpPr>
        </xdr:nvSpPr>
        <xdr:spPr bwMode="auto">
          <a:xfrm>
            <a:off x="412" y="1035"/>
            <a:ext cx="11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0" name="Rectangle 85">
            <a:extLst>
              <a:ext uri="{FF2B5EF4-FFF2-40B4-BE49-F238E27FC236}">
                <a16:creationId xmlns:a16="http://schemas.microsoft.com/office/drawing/2014/main" id="{00000000-0008-0000-0200-00001E000000}"/>
              </a:ext>
            </a:extLst>
          </xdr:cNvPr>
          <xdr:cNvSpPr>
            <a:spLocks noChangeArrowheads="1"/>
          </xdr:cNvSpPr>
        </xdr:nvSpPr>
        <xdr:spPr bwMode="auto">
          <a:xfrm>
            <a:off x="408" y="1036"/>
            <a:ext cx="18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1" name="Rectangle 86">
            <a:extLst>
              <a:ext uri="{FF2B5EF4-FFF2-40B4-BE49-F238E27FC236}">
                <a16:creationId xmlns:a16="http://schemas.microsoft.com/office/drawing/2014/main" id="{00000000-0008-0000-0200-00001F000000}"/>
              </a:ext>
            </a:extLst>
          </xdr:cNvPr>
          <xdr:cNvSpPr>
            <a:spLocks noChangeArrowheads="1"/>
          </xdr:cNvSpPr>
        </xdr:nvSpPr>
        <xdr:spPr bwMode="auto">
          <a:xfrm>
            <a:off x="412" y="1030"/>
            <a:ext cx="11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2" name="Rectangle 87">
            <a:extLst>
              <a:ext uri="{FF2B5EF4-FFF2-40B4-BE49-F238E27FC236}">
                <a16:creationId xmlns:a16="http://schemas.microsoft.com/office/drawing/2014/main" id="{00000000-0008-0000-0200-000020000000}"/>
              </a:ext>
            </a:extLst>
          </xdr:cNvPr>
          <xdr:cNvSpPr>
            <a:spLocks noChangeArrowheads="1"/>
          </xdr:cNvSpPr>
        </xdr:nvSpPr>
        <xdr:spPr bwMode="auto">
          <a:xfrm>
            <a:off x="408" y="1029"/>
            <a:ext cx="18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3" name="Line 90">
            <a:extLst>
              <a:ext uri="{FF2B5EF4-FFF2-40B4-BE49-F238E27FC236}">
                <a16:creationId xmlns:a16="http://schemas.microsoft.com/office/drawing/2014/main" id="{00000000-0008-0000-0200-000021000000}"/>
              </a:ext>
            </a:extLst>
          </xdr:cNvPr>
          <xdr:cNvSpPr>
            <a:spLocks noChangeShapeType="1"/>
          </xdr:cNvSpPr>
        </xdr:nvSpPr>
        <xdr:spPr bwMode="auto">
          <a:xfrm>
            <a:off x="477" y="1033"/>
            <a:ext cx="24" cy="0"/>
          </a:xfrm>
          <a:prstGeom prst="line">
            <a:avLst/>
          </a:prstGeom>
          <a:noFill/>
          <a:ln w="38100" cmpd="dbl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" name="Rectangle 91">
            <a:extLst>
              <a:ext uri="{FF2B5EF4-FFF2-40B4-BE49-F238E27FC236}">
                <a16:creationId xmlns:a16="http://schemas.microsoft.com/office/drawing/2014/main" id="{00000000-0008-0000-0200-000022000000}"/>
              </a:ext>
            </a:extLst>
          </xdr:cNvPr>
          <xdr:cNvSpPr>
            <a:spLocks noChangeArrowheads="1"/>
          </xdr:cNvSpPr>
        </xdr:nvSpPr>
        <xdr:spPr bwMode="auto">
          <a:xfrm>
            <a:off x="465" y="1032"/>
            <a:ext cx="6" cy="2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5" name="Rectangle 92">
            <a:extLst>
              <a:ext uri="{FF2B5EF4-FFF2-40B4-BE49-F238E27FC236}">
                <a16:creationId xmlns:a16="http://schemas.microsoft.com/office/drawing/2014/main" id="{00000000-0008-0000-0200-000023000000}"/>
              </a:ext>
            </a:extLst>
          </xdr:cNvPr>
          <xdr:cNvSpPr>
            <a:spLocks noChangeArrowheads="1"/>
          </xdr:cNvSpPr>
        </xdr:nvSpPr>
        <xdr:spPr bwMode="auto">
          <a:xfrm>
            <a:off x="471" y="1031"/>
            <a:ext cx="6" cy="4"/>
          </a:xfrm>
          <a:prstGeom prst="rect">
            <a:avLst/>
          </a:prstGeom>
          <a:solidFill>
            <a:srgbClr val="33CC33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6" name="Rectangle 94">
            <a:extLst>
              <a:ext uri="{FF2B5EF4-FFF2-40B4-BE49-F238E27FC236}">
                <a16:creationId xmlns:a16="http://schemas.microsoft.com/office/drawing/2014/main" id="{00000000-0008-0000-0200-000024000000}"/>
              </a:ext>
            </a:extLst>
          </xdr:cNvPr>
          <xdr:cNvSpPr>
            <a:spLocks noChangeArrowheads="1"/>
          </xdr:cNvSpPr>
        </xdr:nvSpPr>
        <xdr:spPr bwMode="auto">
          <a:xfrm>
            <a:off x="456" y="1036"/>
            <a:ext cx="18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7" name="Rectangle 95">
            <a:extLst>
              <a:ext uri="{FF2B5EF4-FFF2-40B4-BE49-F238E27FC236}">
                <a16:creationId xmlns:a16="http://schemas.microsoft.com/office/drawing/2014/main" id="{00000000-0008-0000-0200-000025000000}"/>
              </a:ext>
            </a:extLst>
          </xdr:cNvPr>
          <xdr:cNvSpPr>
            <a:spLocks noChangeArrowheads="1"/>
          </xdr:cNvSpPr>
        </xdr:nvSpPr>
        <xdr:spPr bwMode="auto">
          <a:xfrm>
            <a:off x="459" y="1030"/>
            <a:ext cx="12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38" name="Rectangle 96">
            <a:extLst>
              <a:ext uri="{FF2B5EF4-FFF2-40B4-BE49-F238E27FC236}">
                <a16:creationId xmlns:a16="http://schemas.microsoft.com/office/drawing/2014/main" id="{00000000-0008-0000-0200-000026000000}"/>
              </a:ext>
            </a:extLst>
          </xdr:cNvPr>
          <xdr:cNvSpPr>
            <a:spLocks noChangeArrowheads="1"/>
          </xdr:cNvSpPr>
        </xdr:nvSpPr>
        <xdr:spPr bwMode="auto">
          <a:xfrm>
            <a:off x="456" y="1029"/>
            <a:ext cx="18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grpSp>
        <xdr:nvGrpSpPr>
          <xdr:cNvPr id="39" name="Group 99">
            <a:extLst>
              <a:ext uri="{FF2B5EF4-FFF2-40B4-BE49-F238E27FC236}">
                <a16:creationId xmlns:a16="http://schemas.microsoft.com/office/drawing/2014/main" id="{00000000-0008-0000-0200-000027000000}"/>
              </a:ext>
            </a:extLst>
          </xdr:cNvPr>
          <xdr:cNvGrpSpPr>
            <a:grpSpLocks/>
          </xdr:cNvGrpSpPr>
        </xdr:nvGrpSpPr>
        <xdr:grpSpPr bwMode="auto">
          <a:xfrm>
            <a:off x="332" y="1014"/>
            <a:ext cx="35" cy="34"/>
            <a:chOff x="1209" y="4333"/>
            <a:chExt cx="681" cy="604"/>
          </a:xfrm>
        </xdr:grpSpPr>
        <xdr:sp macro="" textlink="">
          <xdr:nvSpPr>
            <xdr:cNvPr id="53" name="Rectangle 100">
              <a:extLst>
                <a:ext uri="{FF2B5EF4-FFF2-40B4-BE49-F238E27FC236}">
                  <a16:creationId xmlns:a16="http://schemas.microsoft.com/office/drawing/2014/main" id="{00000000-0008-0000-0200-000035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09" y="4333"/>
              <a:ext cx="681" cy="604"/>
            </a:xfrm>
            <a:prstGeom prst="rect">
              <a:avLst/>
            </a:prstGeom>
            <a:noFill/>
            <a:ln w="6350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54" name="Text Box 101">
              <a:extLst>
                <a:ext uri="{FF2B5EF4-FFF2-40B4-BE49-F238E27FC236}">
                  <a16:creationId xmlns:a16="http://schemas.microsoft.com/office/drawing/2014/main" id="{00000000-0008-0000-0200-000036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8" y="4454"/>
              <a:ext cx="569" cy="38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  <a:effectLst/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de-CH" sz="12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</a:t>
              </a:r>
              <a:endParaRPr lang="de-CH" sz="12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l" rtl="0">
                <a:defRPr sz="1000"/>
              </a:pPr>
              <a:endParaRPr lang="de-CH" sz="12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</xdr:grpSp>
      <xdr:pic>
        <xdr:nvPicPr>
          <xdr:cNvPr id="40" name="Picture 102">
            <a:extLst>
              <a:ext uri="{FF2B5EF4-FFF2-40B4-BE49-F238E27FC236}">
                <a16:creationId xmlns:a16="http://schemas.microsoft.com/office/drawing/2014/main" id="{00000000-0008-0000-0200-00002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47" y="1017"/>
            <a:ext cx="17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41" name="Group 106">
            <a:extLst>
              <a:ext uri="{FF2B5EF4-FFF2-40B4-BE49-F238E27FC236}">
                <a16:creationId xmlns:a16="http://schemas.microsoft.com/office/drawing/2014/main" id="{00000000-0008-0000-0200-000029000000}"/>
              </a:ext>
            </a:extLst>
          </xdr:cNvPr>
          <xdr:cNvGrpSpPr>
            <a:grpSpLocks/>
          </xdr:cNvGrpSpPr>
        </xdr:nvGrpSpPr>
        <xdr:grpSpPr bwMode="auto">
          <a:xfrm>
            <a:off x="515" y="1015"/>
            <a:ext cx="35" cy="34"/>
            <a:chOff x="1209" y="4333"/>
            <a:chExt cx="681" cy="604"/>
          </a:xfrm>
        </xdr:grpSpPr>
        <xdr:sp macro="" textlink="">
          <xdr:nvSpPr>
            <xdr:cNvPr id="51" name="Rectangle 107">
              <a:extLst>
                <a:ext uri="{FF2B5EF4-FFF2-40B4-BE49-F238E27FC236}">
                  <a16:creationId xmlns:a16="http://schemas.microsoft.com/office/drawing/2014/main" id="{00000000-0008-0000-0200-000033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09" y="4333"/>
              <a:ext cx="681" cy="604"/>
            </a:xfrm>
            <a:prstGeom prst="rect">
              <a:avLst/>
            </a:prstGeom>
            <a:noFill/>
            <a:ln w="6350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52" name="Text Box 108">
              <a:extLst>
                <a:ext uri="{FF2B5EF4-FFF2-40B4-BE49-F238E27FC236}">
                  <a16:creationId xmlns:a16="http://schemas.microsoft.com/office/drawing/2014/main" id="{00000000-0008-0000-0200-000034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2" y="4453"/>
              <a:ext cx="569" cy="38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  <a:effectLst/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de-CH" sz="12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</a:t>
              </a:r>
              <a:endParaRPr lang="de-CH" sz="12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l" rtl="0">
                <a:defRPr sz="1000"/>
              </a:pPr>
              <a:endParaRPr lang="de-CH" sz="12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</xdr:grpSp>
      <xdr:sp macro="" textlink="">
        <xdr:nvSpPr>
          <xdr:cNvPr id="42" name="Text Box 109">
            <a:extLst>
              <a:ext uri="{FF2B5EF4-FFF2-40B4-BE49-F238E27FC236}">
                <a16:creationId xmlns:a16="http://schemas.microsoft.com/office/drawing/2014/main" id="{00000000-0008-0000-0200-00002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8" y="1018"/>
            <a:ext cx="30" cy="1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3" name="Rectangle 117">
            <a:extLst>
              <a:ext uri="{FF2B5EF4-FFF2-40B4-BE49-F238E27FC236}">
                <a16:creationId xmlns:a16="http://schemas.microsoft.com/office/drawing/2014/main" id="{00000000-0008-0000-0200-00002B000000}"/>
              </a:ext>
            </a:extLst>
          </xdr:cNvPr>
          <xdr:cNvSpPr>
            <a:spLocks noChangeArrowheads="1"/>
          </xdr:cNvSpPr>
        </xdr:nvSpPr>
        <xdr:spPr bwMode="auto">
          <a:xfrm>
            <a:off x="410" y="998"/>
            <a:ext cx="18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" name="Rectangle 118">
            <a:extLst>
              <a:ext uri="{FF2B5EF4-FFF2-40B4-BE49-F238E27FC236}">
                <a16:creationId xmlns:a16="http://schemas.microsoft.com/office/drawing/2014/main" id="{00000000-0008-0000-0200-00002C000000}"/>
              </a:ext>
            </a:extLst>
          </xdr:cNvPr>
          <xdr:cNvSpPr>
            <a:spLocks noChangeArrowheads="1"/>
          </xdr:cNvSpPr>
        </xdr:nvSpPr>
        <xdr:spPr bwMode="auto">
          <a:xfrm>
            <a:off x="414" y="997"/>
            <a:ext cx="11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5" name="Rectangle 120">
            <a:extLst>
              <a:ext uri="{FF2B5EF4-FFF2-40B4-BE49-F238E27FC236}">
                <a16:creationId xmlns:a16="http://schemas.microsoft.com/office/drawing/2014/main" id="{00000000-0008-0000-0200-00002D000000}"/>
              </a:ext>
            </a:extLst>
          </xdr:cNvPr>
          <xdr:cNvSpPr>
            <a:spLocks noChangeArrowheads="1"/>
          </xdr:cNvSpPr>
        </xdr:nvSpPr>
        <xdr:spPr bwMode="auto">
          <a:xfrm>
            <a:off x="507" y="1032"/>
            <a:ext cx="6" cy="2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6" name="Rectangle 121">
            <a:extLst>
              <a:ext uri="{FF2B5EF4-FFF2-40B4-BE49-F238E27FC236}">
                <a16:creationId xmlns:a16="http://schemas.microsoft.com/office/drawing/2014/main" id="{00000000-0008-0000-0200-00002E000000}"/>
              </a:ext>
            </a:extLst>
          </xdr:cNvPr>
          <xdr:cNvSpPr>
            <a:spLocks noChangeArrowheads="1"/>
          </xdr:cNvSpPr>
        </xdr:nvSpPr>
        <xdr:spPr bwMode="auto">
          <a:xfrm>
            <a:off x="501" y="1031"/>
            <a:ext cx="6" cy="4"/>
          </a:xfrm>
          <a:prstGeom prst="rect">
            <a:avLst/>
          </a:prstGeom>
          <a:solidFill>
            <a:srgbClr val="33CC33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7" name="Rectangle 122">
            <a:extLst>
              <a:ext uri="{FF2B5EF4-FFF2-40B4-BE49-F238E27FC236}">
                <a16:creationId xmlns:a16="http://schemas.microsoft.com/office/drawing/2014/main" id="{00000000-0008-0000-0200-00002F000000}"/>
              </a:ext>
            </a:extLst>
          </xdr:cNvPr>
          <xdr:cNvSpPr>
            <a:spLocks noChangeArrowheads="1"/>
          </xdr:cNvSpPr>
        </xdr:nvSpPr>
        <xdr:spPr bwMode="auto">
          <a:xfrm>
            <a:off x="459" y="1035"/>
            <a:ext cx="12" cy="1"/>
          </a:xfrm>
          <a:prstGeom prst="rect">
            <a:avLst/>
          </a:prstGeom>
          <a:solidFill>
            <a:srgbClr val="969696"/>
          </a:solidFill>
          <a:ln w="635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8" name="Text Box 124">
            <a:extLst>
              <a:ext uri="{FF2B5EF4-FFF2-40B4-BE49-F238E27FC236}">
                <a16:creationId xmlns:a16="http://schemas.microsoft.com/office/drawing/2014/main" id="{00000000-0008-0000-0200-00003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5" y="989"/>
            <a:ext cx="8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Text Box 125">
            <a:extLst>
              <a:ext uri="{FF2B5EF4-FFF2-40B4-BE49-F238E27FC236}">
                <a16:creationId xmlns:a16="http://schemas.microsoft.com/office/drawing/2014/main" id="{00000000-0008-0000-0200-00003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7" y="983"/>
            <a:ext cx="15" cy="1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de-CH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PM</a:t>
            </a:r>
          </a:p>
        </xdr:txBody>
      </xdr:sp>
      <xdr:sp macro="" textlink="">
        <xdr:nvSpPr>
          <xdr:cNvPr id="50" name="Text Box 126">
            <a:extLst>
              <a:ext uri="{FF2B5EF4-FFF2-40B4-BE49-F238E27FC236}">
                <a16:creationId xmlns:a16="http://schemas.microsoft.com/office/drawing/2014/main" id="{00000000-0008-0000-0200-00003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4" y="1019"/>
            <a:ext cx="15" cy="1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de-CH" sz="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PM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0</xdr:colOff>
          <xdr:row>11</xdr:row>
          <xdr:rowOff>247650</xdr:rowOff>
        </xdr:from>
        <xdr:to>
          <xdr:col>12</xdr:col>
          <xdr:colOff>0</xdr:colOff>
          <xdr:row>14</xdr:row>
          <xdr:rowOff>85725</xdr:rowOff>
        </xdr:to>
        <xdr:sp macro="" textlink="">
          <xdr:nvSpPr>
            <xdr:cNvPr id="19457" name="cmd_OpenForm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2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 fPrintsWithSheet="0"/>
      </xdr:twoCellAnchor>
    </mc:Choice>
    <mc:Fallback/>
  </mc:AlternateContent>
  <xdr:twoCellAnchor editAs="oneCell">
    <xdr:from>
      <xdr:col>9</xdr:col>
      <xdr:colOff>339586</xdr:colOff>
      <xdr:row>0</xdr:row>
      <xdr:rowOff>0</xdr:rowOff>
    </xdr:from>
    <xdr:to>
      <xdr:col>11</xdr:col>
      <xdr:colOff>362342</xdr:colOff>
      <xdr:row>0</xdr:row>
      <xdr:rowOff>542417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4411" y="0"/>
          <a:ext cx="1137181" cy="5424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2.xml"/><Relationship Id="rId5" Type="http://schemas.openxmlformats.org/officeDocument/2006/relationships/image" Target="../media/image4.emf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18"/>
  <sheetViews>
    <sheetView workbookViewId="0">
      <selection activeCell="F20" sqref="F20"/>
    </sheetView>
  </sheetViews>
  <sheetFormatPr baseColWidth="10" defaultRowHeight="12.75" x14ac:dyDescent="0.2"/>
  <cols>
    <col min="1" max="1" width="21.28515625" bestFit="1" customWidth="1"/>
  </cols>
  <sheetData>
    <row r="1" spans="1:8" x14ac:dyDescent="0.2">
      <c r="A1" t="s">
        <v>37</v>
      </c>
      <c r="B1" s="7" t="s">
        <v>36</v>
      </c>
      <c r="C1" s="7" t="s">
        <v>45</v>
      </c>
      <c r="D1" s="7" t="s">
        <v>46</v>
      </c>
      <c r="E1" s="7" t="s">
        <v>52</v>
      </c>
    </row>
    <row r="3" spans="1:8" x14ac:dyDescent="0.2">
      <c r="A3" t="s">
        <v>53</v>
      </c>
      <c r="B3" t="s">
        <v>38</v>
      </c>
      <c r="C3" t="s">
        <v>55</v>
      </c>
      <c r="D3" t="s">
        <v>54</v>
      </c>
      <c r="E3">
        <v>1000</v>
      </c>
    </row>
    <row r="4" spans="1:8" x14ac:dyDescent="0.2">
      <c r="A4" t="s">
        <v>56</v>
      </c>
      <c r="B4" t="s">
        <v>38</v>
      </c>
      <c r="C4" t="s">
        <v>57</v>
      </c>
      <c r="D4" t="s">
        <v>58</v>
      </c>
      <c r="E4">
        <v>300</v>
      </c>
    </row>
    <row r="5" spans="1:8" x14ac:dyDescent="0.2">
      <c r="A5" t="s">
        <v>34</v>
      </c>
      <c r="B5" t="s">
        <v>38</v>
      </c>
      <c r="C5" t="s">
        <v>44</v>
      </c>
      <c r="D5" t="s">
        <v>51</v>
      </c>
    </row>
    <row r="6" spans="1:8" x14ac:dyDescent="0.2">
      <c r="A6" t="s">
        <v>59</v>
      </c>
      <c r="B6" t="s">
        <v>38</v>
      </c>
      <c r="C6" t="s">
        <v>60</v>
      </c>
      <c r="D6" s="7" t="s">
        <v>61</v>
      </c>
    </row>
    <row r="7" spans="1:8" x14ac:dyDescent="0.2">
      <c r="A7" t="s">
        <v>31</v>
      </c>
      <c r="B7" t="s">
        <v>38</v>
      </c>
      <c r="C7" t="s">
        <v>41</v>
      </c>
      <c r="D7" t="s">
        <v>62</v>
      </c>
    </row>
    <row r="8" spans="1:8" x14ac:dyDescent="0.2">
      <c r="A8" s="7" t="s">
        <v>30</v>
      </c>
      <c r="B8" s="7" t="s">
        <v>38</v>
      </c>
      <c r="C8" s="7" t="s">
        <v>39</v>
      </c>
      <c r="D8" s="7" t="s">
        <v>47</v>
      </c>
    </row>
    <row r="9" spans="1:8" x14ac:dyDescent="0.2">
      <c r="A9" t="s">
        <v>32</v>
      </c>
      <c r="B9" t="s">
        <v>38</v>
      </c>
      <c r="C9" t="s">
        <v>42</v>
      </c>
      <c r="D9" t="s">
        <v>49</v>
      </c>
    </row>
    <row r="10" spans="1:8" x14ac:dyDescent="0.2">
      <c r="A10" t="s">
        <v>35</v>
      </c>
      <c r="B10" t="s">
        <v>38</v>
      </c>
      <c r="C10" t="s">
        <v>43</v>
      </c>
      <c r="D10" t="s">
        <v>50</v>
      </c>
    </row>
    <row r="11" spans="1:8" x14ac:dyDescent="0.2">
      <c r="A11" t="s">
        <v>33</v>
      </c>
      <c r="B11" t="s">
        <v>38</v>
      </c>
      <c r="C11" t="s">
        <v>40</v>
      </c>
      <c r="D11" t="s">
        <v>48</v>
      </c>
    </row>
    <row r="14" spans="1:8" x14ac:dyDescent="0.2">
      <c r="A14" s="7"/>
      <c r="C14" s="7"/>
      <c r="D14" s="7"/>
    </row>
    <row r="15" spans="1:8" x14ac:dyDescent="0.2">
      <c r="H15" t="s">
        <v>29</v>
      </c>
    </row>
    <row r="18" spans="4:4" x14ac:dyDescent="0.2">
      <c r="D18" t="str">
        <f>IF(A18="","",TRIM(CONCATENATE(MID(A18,SEARCH(" ",A18)+1,1),".",LEFT(A18,SEARCH(" ",A18)))))</f>
        <v/>
      </c>
    </row>
  </sheetData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7" r:id="rId4" name="Button 3">
              <controlPr defaultSize="0" print="0" autoFill="0" autoPict="0" macro="[0]!Schaltfläche3_KlickenSieAuf">
                <anchor moveWithCells="1" sizeWithCells="1">
                  <from>
                    <xdr:col>6</xdr:col>
                    <xdr:colOff>238125</xdr:colOff>
                    <xdr:row>5</xdr:row>
                    <xdr:rowOff>142875</xdr:rowOff>
                  </from>
                  <to>
                    <xdr:col>8</xdr:col>
                    <xdr:colOff>9525</xdr:colOff>
                    <xdr:row>7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ws_dbmProt"/>
  <dimension ref="A1:O72"/>
  <sheetViews>
    <sheetView showGridLines="0" tabSelected="1" view="pageBreakPreview" zoomScaleNormal="100" zoomScaleSheetLayoutView="100" workbookViewId="0">
      <selection activeCell="M41" sqref="M41"/>
    </sheetView>
  </sheetViews>
  <sheetFormatPr baseColWidth="10" defaultRowHeight="12.75" x14ac:dyDescent="0.2"/>
  <cols>
    <col min="1" max="1" width="7.7109375" style="1" customWidth="1"/>
    <col min="2" max="2" width="8.85546875" style="1" customWidth="1"/>
    <col min="3" max="3" width="4.85546875" style="1" customWidth="1"/>
    <col min="4" max="4" width="6.7109375" style="1" customWidth="1"/>
    <col min="5" max="5" width="10.7109375" style="1" customWidth="1"/>
    <col min="6" max="7" width="7.85546875" style="1" customWidth="1"/>
    <col min="8" max="9" width="5.7109375" style="1" customWidth="1"/>
    <col min="10" max="10" width="6.7109375" style="1" customWidth="1"/>
    <col min="11" max="11" width="10.7109375" style="1" customWidth="1"/>
    <col min="12" max="12" width="7.7109375" style="1" customWidth="1"/>
    <col min="13" max="14" width="11.42578125" style="1"/>
    <col min="15" max="15" width="12.5703125" style="1" bestFit="1" customWidth="1"/>
    <col min="16" max="16384" width="11.42578125" style="1"/>
  </cols>
  <sheetData>
    <row r="1" spans="1:12" s="3" customFormat="1" ht="44.25" customHeight="1" x14ac:dyDescent="0.4">
      <c r="A1" s="36" t="s">
        <v>0</v>
      </c>
      <c r="B1" s="36"/>
      <c r="C1" s="36"/>
      <c r="D1" s="36"/>
      <c r="E1" s="36"/>
      <c r="F1" s="36"/>
      <c r="G1" s="36"/>
      <c r="H1" s="36"/>
      <c r="I1" s="2"/>
      <c r="J1" s="35"/>
      <c r="K1" s="35"/>
      <c r="L1" s="35"/>
    </row>
    <row r="2" spans="1:12" ht="7.5" customHeight="1" x14ac:dyDescent="0.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s="4" customFormat="1" ht="20.25" customHeight="1" x14ac:dyDescent="0.2">
      <c r="A3" s="48" t="s">
        <v>16</v>
      </c>
      <c r="B3" s="48"/>
      <c r="C3" s="39" t="s">
        <v>83</v>
      </c>
      <c r="D3" s="39"/>
      <c r="E3" s="39"/>
      <c r="F3" s="39"/>
      <c r="G3" s="39"/>
      <c r="H3" s="39"/>
      <c r="I3" s="39"/>
      <c r="J3" s="39"/>
      <c r="K3" s="39"/>
      <c r="L3" s="39"/>
    </row>
    <row r="4" spans="1:12" s="4" customFormat="1" ht="20.25" customHeight="1" x14ac:dyDescent="0.2">
      <c r="A4" s="46" t="s">
        <v>17</v>
      </c>
      <c r="B4" s="46"/>
      <c r="C4" s="42" t="s">
        <v>86</v>
      </c>
      <c r="D4" s="42"/>
      <c r="E4" s="42"/>
      <c r="F4" s="42"/>
      <c r="G4" s="42"/>
      <c r="H4" s="42"/>
      <c r="I4" s="42"/>
      <c r="J4" s="42"/>
      <c r="K4" s="42"/>
      <c r="L4" s="42"/>
    </row>
    <row r="5" spans="1:12" s="4" customFormat="1" ht="7.5" customHeight="1" x14ac:dyDescent="0.2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s="4" customFormat="1" ht="20.25" customHeight="1" x14ac:dyDescent="0.2">
      <c r="A6" s="41" t="s">
        <v>18</v>
      </c>
      <c r="B6" s="41"/>
      <c r="C6" s="43" t="s">
        <v>63</v>
      </c>
      <c r="D6" s="44"/>
      <c r="E6" s="44"/>
      <c r="F6" s="44"/>
      <c r="G6" s="41" t="s">
        <v>26</v>
      </c>
      <c r="H6" s="41"/>
      <c r="I6" s="71" t="s">
        <v>77</v>
      </c>
      <c r="J6" s="72"/>
      <c r="K6" s="72"/>
      <c r="L6" s="72"/>
    </row>
    <row r="7" spans="1:12" s="4" customFormat="1" ht="7.5" customHeight="1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2" s="4" customFormat="1" ht="20.25" customHeight="1" x14ac:dyDescent="0.2">
      <c r="A8" s="48" t="s">
        <v>11</v>
      </c>
      <c r="B8" s="48"/>
      <c r="C8" s="39" t="s">
        <v>84</v>
      </c>
      <c r="D8" s="40"/>
      <c r="E8" s="40"/>
      <c r="F8" s="40"/>
      <c r="G8" s="48" t="s">
        <v>24</v>
      </c>
      <c r="H8" s="48"/>
      <c r="I8" s="39" t="s">
        <v>66</v>
      </c>
      <c r="J8" s="40"/>
      <c r="K8" s="40"/>
      <c r="L8" s="40"/>
    </row>
    <row r="9" spans="1:12" s="4" customFormat="1" ht="20.25" customHeight="1" x14ac:dyDescent="0.2">
      <c r="A9" s="69" t="s">
        <v>73</v>
      </c>
      <c r="B9" s="46"/>
      <c r="C9" s="42" t="s">
        <v>79</v>
      </c>
      <c r="D9" s="45"/>
      <c r="E9" s="45"/>
      <c r="F9" s="45"/>
      <c r="G9" s="46" t="s">
        <v>15</v>
      </c>
      <c r="H9" s="46"/>
      <c r="I9" s="42" t="s">
        <v>67</v>
      </c>
      <c r="J9" s="70"/>
      <c r="K9" s="70"/>
      <c r="L9" s="70"/>
    </row>
    <row r="10" spans="1:12" s="4" customFormat="1" ht="9" customHeight="1" x14ac:dyDescent="0.2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12" s="4" customFormat="1" ht="20.25" customHeight="1" x14ac:dyDescent="0.2">
      <c r="A11" s="48" t="s">
        <v>20</v>
      </c>
      <c r="B11" s="48"/>
      <c r="C11" s="39" t="s">
        <v>85</v>
      </c>
      <c r="D11" s="40"/>
      <c r="E11" s="40"/>
      <c r="F11" s="40"/>
      <c r="G11" s="48" t="s">
        <v>24</v>
      </c>
      <c r="H11" s="48"/>
      <c r="I11" s="39" t="s">
        <v>70</v>
      </c>
      <c r="J11" s="40"/>
      <c r="K11" s="40"/>
      <c r="L11" s="40"/>
    </row>
    <row r="12" spans="1:12" s="4" customFormat="1" ht="20.25" customHeight="1" x14ac:dyDescent="0.2">
      <c r="A12" s="69" t="s">
        <v>74</v>
      </c>
      <c r="B12" s="46"/>
      <c r="C12" s="42" t="s">
        <v>75</v>
      </c>
      <c r="D12" s="45"/>
      <c r="E12" s="45"/>
      <c r="F12" s="45"/>
      <c r="G12" s="46" t="s">
        <v>15</v>
      </c>
      <c r="H12" s="46"/>
      <c r="I12" s="42" t="s">
        <v>67</v>
      </c>
      <c r="J12" s="45"/>
      <c r="K12" s="45"/>
      <c r="L12" s="45"/>
    </row>
    <row r="13" spans="1:12" s="4" customFormat="1" ht="7.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</row>
    <row r="14" spans="1:12" s="4" customFormat="1" ht="20.25" customHeight="1" x14ac:dyDescent="0.2">
      <c r="A14" s="41" t="s">
        <v>87</v>
      </c>
      <c r="B14" s="41"/>
      <c r="C14" s="73" t="s">
        <v>88</v>
      </c>
      <c r="D14" s="44"/>
      <c r="E14" s="44"/>
      <c r="F14" s="44"/>
      <c r="G14" s="41" t="s">
        <v>76</v>
      </c>
      <c r="H14" s="41"/>
      <c r="I14" s="61">
        <v>2500</v>
      </c>
      <c r="J14" s="62"/>
      <c r="K14" s="62"/>
      <c r="L14" s="62"/>
    </row>
    <row r="15" spans="1:12" s="4" customFormat="1" ht="7.5" customHeight="1" x14ac:dyDescent="0.2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2" s="4" customFormat="1" ht="20.25" customHeight="1" x14ac:dyDescent="0.2">
      <c r="A16" s="48" t="s">
        <v>12</v>
      </c>
      <c r="B16" s="48"/>
      <c r="C16" s="39" t="s">
        <v>64</v>
      </c>
      <c r="D16" s="47"/>
      <c r="E16" s="47"/>
      <c r="F16" s="47"/>
      <c r="G16" s="48" t="s">
        <v>1</v>
      </c>
      <c r="H16" s="48"/>
      <c r="I16" s="39" t="s">
        <v>68</v>
      </c>
      <c r="J16" s="40"/>
      <c r="K16" s="40"/>
      <c r="L16" s="40"/>
    </row>
    <row r="17" spans="1:13" s="4" customFormat="1" ht="20.25" customHeight="1" x14ac:dyDescent="0.2">
      <c r="A17" s="59" t="s">
        <v>13</v>
      </c>
      <c r="B17" s="59"/>
      <c r="C17" s="49">
        <v>1310</v>
      </c>
      <c r="D17" s="50"/>
      <c r="E17" s="50"/>
      <c r="F17" s="50"/>
      <c r="G17" s="59" t="s">
        <v>25</v>
      </c>
      <c r="H17" s="59"/>
      <c r="I17" s="63" t="s">
        <v>69</v>
      </c>
      <c r="J17" s="64"/>
      <c r="K17" s="64"/>
      <c r="L17" s="64"/>
    </row>
    <row r="18" spans="1:13" s="4" customFormat="1" ht="20.25" customHeight="1" x14ac:dyDescent="0.2">
      <c r="A18" s="46" t="s">
        <v>23</v>
      </c>
      <c r="B18" s="46"/>
      <c r="C18" s="42" t="s">
        <v>65</v>
      </c>
      <c r="D18" s="51"/>
      <c r="E18" s="51"/>
      <c r="F18" s="51"/>
      <c r="G18" s="46" t="s">
        <v>2</v>
      </c>
      <c r="H18" s="46"/>
      <c r="I18" s="74">
        <v>1000</v>
      </c>
      <c r="J18" s="75"/>
      <c r="K18" s="75"/>
      <c r="L18" s="75"/>
    </row>
    <row r="19" spans="1:13" s="4" customFormat="1" ht="7.5" customHeight="1" x14ac:dyDescent="0.2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1:13" s="4" customFormat="1" ht="20.25" customHeight="1" x14ac:dyDescent="0.2">
      <c r="A20" s="14" t="s">
        <v>80</v>
      </c>
      <c r="B20" s="14"/>
      <c r="C20" s="14"/>
      <c r="D20" s="34">
        <v>2</v>
      </c>
      <c r="E20" s="14" t="s">
        <v>81</v>
      </c>
      <c r="F20" s="14"/>
      <c r="G20" s="34">
        <v>2</v>
      </c>
      <c r="H20" s="14"/>
      <c r="I20" s="14"/>
      <c r="J20" s="14"/>
      <c r="K20" s="14"/>
      <c r="L20" s="14"/>
    </row>
    <row r="21" spans="1:13" s="4" customFormat="1" ht="20.25" customHeight="1" x14ac:dyDescent="0.2">
      <c r="A21" s="15" t="s">
        <v>19</v>
      </c>
      <c r="B21" s="15"/>
      <c r="C21" s="15"/>
      <c r="D21" s="15"/>
      <c r="E21" s="15"/>
      <c r="F21" s="15"/>
      <c r="G21" s="15"/>
      <c r="H21" s="15"/>
      <c r="I21" s="65">
        <f>(I14*0.00036)+(D20*0.4)+(G20*0.1)</f>
        <v>1.9000000000000001</v>
      </c>
      <c r="J21" s="66"/>
      <c r="K21" s="66"/>
      <c r="L21" s="66"/>
    </row>
    <row r="22" spans="1:13" s="4" customFormat="1" ht="20.25" customHeight="1" x14ac:dyDescent="0.2">
      <c r="A22" s="82" t="s">
        <v>14</v>
      </c>
      <c r="B22" s="82"/>
      <c r="C22" s="82"/>
      <c r="D22" s="82"/>
      <c r="E22" s="82"/>
      <c r="F22" s="82"/>
      <c r="G22" s="13"/>
      <c r="H22" s="13"/>
      <c r="I22" s="76">
        <v>3.6</v>
      </c>
      <c r="J22" s="77"/>
      <c r="K22" s="77"/>
      <c r="L22" s="77"/>
    </row>
    <row r="23" spans="1:13" s="4" customFormat="1" ht="6.75" customHeight="1" x14ac:dyDescent="0.2">
      <c r="A23" s="13"/>
      <c r="B23" s="13"/>
      <c r="C23" s="30"/>
      <c r="D23" s="31"/>
      <c r="E23" s="31"/>
      <c r="F23" s="31"/>
      <c r="G23" s="13"/>
      <c r="H23" s="13"/>
      <c r="I23" s="32"/>
      <c r="J23" s="29"/>
      <c r="K23" s="29"/>
      <c r="L23" s="29"/>
    </row>
    <row r="24" spans="1:13" s="4" customFormat="1" ht="22.5" customHeight="1" x14ac:dyDescent="0.2">
      <c r="A24" s="68" t="s">
        <v>82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</row>
    <row r="25" spans="1:13" s="4" customFormat="1" ht="22.5" customHeight="1" x14ac:dyDescent="0.2">
      <c r="A25" s="41" t="s">
        <v>21</v>
      </c>
      <c r="B25" s="41"/>
      <c r="C25" s="52">
        <v>42646</v>
      </c>
      <c r="D25" s="52"/>
      <c r="E25" s="52"/>
      <c r="F25" s="52"/>
      <c r="G25" s="41" t="s">
        <v>3</v>
      </c>
      <c r="H25" s="41"/>
      <c r="I25" s="78" t="s">
        <v>78</v>
      </c>
      <c r="J25" s="78"/>
      <c r="K25" s="78"/>
      <c r="L25" s="78"/>
    </row>
    <row r="26" spans="1:13" ht="7.5" customHeight="1" thickBot="1" x14ac:dyDescent="0.25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</row>
    <row r="27" spans="1:13" s="5" customFormat="1" ht="21.75" customHeight="1" x14ac:dyDescent="0.2">
      <c r="A27" s="23" t="s">
        <v>71</v>
      </c>
      <c r="B27" s="53" t="s">
        <v>5</v>
      </c>
      <c r="C27" s="54"/>
      <c r="D27" s="55"/>
      <c r="E27" s="10" t="s">
        <v>8</v>
      </c>
      <c r="F27" s="19" t="s">
        <v>72</v>
      </c>
      <c r="G27" s="23" t="s">
        <v>71</v>
      </c>
      <c r="H27" s="53" t="s">
        <v>5</v>
      </c>
      <c r="I27" s="54"/>
      <c r="J27" s="55"/>
      <c r="K27" s="10" t="s">
        <v>8</v>
      </c>
      <c r="L27" s="19" t="s">
        <v>72</v>
      </c>
      <c r="M27" s="11"/>
    </row>
    <row r="28" spans="1:13" s="5" customFormat="1" ht="18.75" customHeight="1" x14ac:dyDescent="0.2">
      <c r="A28" s="24" t="s">
        <v>4</v>
      </c>
      <c r="B28" s="56" t="s">
        <v>22</v>
      </c>
      <c r="C28" s="83"/>
      <c r="D28" s="84"/>
      <c r="E28" s="9" t="s">
        <v>6</v>
      </c>
      <c r="F28" s="20" t="s">
        <v>4</v>
      </c>
      <c r="G28" s="24" t="s">
        <v>4</v>
      </c>
      <c r="H28" s="56" t="s">
        <v>7</v>
      </c>
      <c r="I28" s="57"/>
      <c r="J28" s="58"/>
      <c r="K28" s="8" t="s">
        <v>6</v>
      </c>
      <c r="L28" s="20" t="s">
        <v>4</v>
      </c>
      <c r="M28" s="11"/>
    </row>
    <row r="29" spans="1:13" s="6" customFormat="1" ht="18.75" customHeight="1" x14ac:dyDescent="0.2">
      <c r="A29" s="25">
        <v>1</v>
      </c>
      <c r="B29" s="79">
        <v>5</v>
      </c>
      <c r="C29" s="80"/>
      <c r="D29" s="81"/>
      <c r="E29" s="16">
        <f>B29-$I$22</f>
        <v>1.4</v>
      </c>
      <c r="F29" s="21">
        <v>1</v>
      </c>
      <c r="G29" s="25">
        <v>13</v>
      </c>
      <c r="H29" s="79">
        <v>5</v>
      </c>
      <c r="I29" s="80"/>
      <c r="J29" s="81"/>
      <c r="K29" s="16">
        <f t="shared" ref="K29:K40" si="0">H29-$I$22</f>
        <v>1.4</v>
      </c>
      <c r="L29" s="21">
        <v>13</v>
      </c>
      <c r="M29" s="12"/>
    </row>
    <row r="30" spans="1:13" s="6" customFormat="1" ht="18.75" customHeight="1" x14ac:dyDescent="0.2">
      <c r="A30" s="25">
        <f>A29+1</f>
        <v>2</v>
      </c>
      <c r="B30" s="79">
        <v>5</v>
      </c>
      <c r="C30" s="80"/>
      <c r="D30" s="81"/>
      <c r="E30" s="16">
        <f t="shared" ref="E30:E40" si="1">B30-$I$22</f>
        <v>1.4</v>
      </c>
      <c r="F30" s="21">
        <f>F29+1</f>
        <v>2</v>
      </c>
      <c r="G30" s="25">
        <f>G29+1</f>
        <v>14</v>
      </c>
      <c r="H30" s="79">
        <v>5</v>
      </c>
      <c r="I30" s="80"/>
      <c r="J30" s="81"/>
      <c r="K30" s="16">
        <f t="shared" si="0"/>
        <v>1.4</v>
      </c>
      <c r="L30" s="21">
        <f>L29+1</f>
        <v>14</v>
      </c>
      <c r="M30" s="12"/>
    </row>
    <row r="31" spans="1:13" s="6" customFormat="1" ht="18.75" customHeight="1" x14ac:dyDescent="0.2">
      <c r="A31" s="25">
        <f t="shared" ref="A31:A40" si="2">A30+1</f>
        <v>3</v>
      </c>
      <c r="B31" s="79">
        <v>5</v>
      </c>
      <c r="C31" s="80"/>
      <c r="D31" s="81"/>
      <c r="E31" s="16">
        <f t="shared" si="1"/>
        <v>1.4</v>
      </c>
      <c r="F31" s="21">
        <f t="shared" ref="F31:F40" si="3">F30+1</f>
        <v>3</v>
      </c>
      <c r="G31" s="25">
        <f t="shared" ref="G31:G40" si="4">G30+1</f>
        <v>15</v>
      </c>
      <c r="H31" s="79">
        <v>5</v>
      </c>
      <c r="I31" s="80"/>
      <c r="J31" s="81"/>
      <c r="K31" s="16">
        <f t="shared" si="0"/>
        <v>1.4</v>
      </c>
      <c r="L31" s="21">
        <f t="shared" ref="L31:L40" si="5">L30+1</f>
        <v>15</v>
      </c>
      <c r="M31" s="12"/>
    </row>
    <row r="32" spans="1:13" s="6" customFormat="1" ht="18.75" customHeight="1" x14ac:dyDescent="0.2">
      <c r="A32" s="25">
        <f t="shared" si="2"/>
        <v>4</v>
      </c>
      <c r="B32" s="79">
        <v>5</v>
      </c>
      <c r="C32" s="80"/>
      <c r="D32" s="81"/>
      <c r="E32" s="16">
        <f t="shared" si="1"/>
        <v>1.4</v>
      </c>
      <c r="F32" s="21">
        <f t="shared" si="3"/>
        <v>4</v>
      </c>
      <c r="G32" s="25">
        <f t="shared" si="4"/>
        <v>16</v>
      </c>
      <c r="H32" s="79">
        <v>5</v>
      </c>
      <c r="I32" s="80"/>
      <c r="J32" s="81"/>
      <c r="K32" s="16">
        <f t="shared" si="0"/>
        <v>1.4</v>
      </c>
      <c r="L32" s="21">
        <f t="shared" si="5"/>
        <v>16</v>
      </c>
      <c r="M32" s="12"/>
    </row>
    <row r="33" spans="1:15" s="6" customFormat="1" ht="18.75" customHeight="1" x14ac:dyDescent="0.2">
      <c r="A33" s="25">
        <f t="shared" si="2"/>
        <v>5</v>
      </c>
      <c r="B33" s="79">
        <v>5</v>
      </c>
      <c r="C33" s="80"/>
      <c r="D33" s="81"/>
      <c r="E33" s="16">
        <f t="shared" si="1"/>
        <v>1.4</v>
      </c>
      <c r="F33" s="21">
        <f t="shared" si="3"/>
        <v>5</v>
      </c>
      <c r="G33" s="25">
        <f t="shared" si="4"/>
        <v>17</v>
      </c>
      <c r="H33" s="79">
        <v>5</v>
      </c>
      <c r="I33" s="80"/>
      <c r="J33" s="81"/>
      <c r="K33" s="16">
        <f t="shared" si="0"/>
        <v>1.4</v>
      </c>
      <c r="L33" s="21">
        <f t="shared" si="5"/>
        <v>17</v>
      </c>
      <c r="M33" s="12"/>
    </row>
    <row r="34" spans="1:15" s="6" customFormat="1" ht="18.75" customHeight="1" x14ac:dyDescent="0.2">
      <c r="A34" s="25">
        <f t="shared" si="2"/>
        <v>6</v>
      </c>
      <c r="B34" s="79">
        <v>5</v>
      </c>
      <c r="C34" s="80"/>
      <c r="D34" s="81"/>
      <c r="E34" s="16">
        <f t="shared" si="1"/>
        <v>1.4</v>
      </c>
      <c r="F34" s="21">
        <f t="shared" si="3"/>
        <v>6</v>
      </c>
      <c r="G34" s="25">
        <f t="shared" si="4"/>
        <v>18</v>
      </c>
      <c r="H34" s="79">
        <v>5</v>
      </c>
      <c r="I34" s="80"/>
      <c r="J34" s="81"/>
      <c r="K34" s="16">
        <f t="shared" si="0"/>
        <v>1.4</v>
      </c>
      <c r="L34" s="21">
        <f t="shared" si="5"/>
        <v>18</v>
      </c>
      <c r="M34" s="12"/>
    </row>
    <row r="35" spans="1:15" s="6" customFormat="1" ht="18.75" customHeight="1" x14ac:dyDescent="0.2">
      <c r="A35" s="25">
        <f t="shared" si="2"/>
        <v>7</v>
      </c>
      <c r="B35" s="79">
        <v>5</v>
      </c>
      <c r="C35" s="80"/>
      <c r="D35" s="81"/>
      <c r="E35" s="16">
        <f t="shared" si="1"/>
        <v>1.4</v>
      </c>
      <c r="F35" s="21">
        <f t="shared" si="3"/>
        <v>7</v>
      </c>
      <c r="G35" s="25">
        <f t="shared" si="4"/>
        <v>19</v>
      </c>
      <c r="H35" s="79">
        <v>5</v>
      </c>
      <c r="I35" s="80"/>
      <c r="J35" s="81"/>
      <c r="K35" s="16">
        <f t="shared" si="0"/>
        <v>1.4</v>
      </c>
      <c r="L35" s="21">
        <f t="shared" si="5"/>
        <v>19</v>
      </c>
      <c r="M35" s="12"/>
    </row>
    <row r="36" spans="1:15" s="6" customFormat="1" ht="18.75" customHeight="1" x14ac:dyDescent="0.2">
      <c r="A36" s="25">
        <f t="shared" si="2"/>
        <v>8</v>
      </c>
      <c r="B36" s="79">
        <v>5</v>
      </c>
      <c r="C36" s="80"/>
      <c r="D36" s="81"/>
      <c r="E36" s="16">
        <f t="shared" si="1"/>
        <v>1.4</v>
      </c>
      <c r="F36" s="21">
        <f t="shared" si="3"/>
        <v>8</v>
      </c>
      <c r="G36" s="25">
        <f t="shared" si="4"/>
        <v>20</v>
      </c>
      <c r="H36" s="79">
        <v>5</v>
      </c>
      <c r="I36" s="80"/>
      <c r="J36" s="81"/>
      <c r="K36" s="16">
        <f t="shared" si="0"/>
        <v>1.4</v>
      </c>
      <c r="L36" s="21">
        <f t="shared" si="5"/>
        <v>20</v>
      </c>
      <c r="M36" s="12"/>
    </row>
    <row r="37" spans="1:15" s="6" customFormat="1" ht="18.75" customHeight="1" x14ac:dyDescent="0.2">
      <c r="A37" s="25">
        <f t="shared" si="2"/>
        <v>9</v>
      </c>
      <c r="B37" s="79">
        <v>5</v>
      </c>
      <c r="C37" s="80"/>
      <c r="D37" s="81"/>
      <c r="E37" s="16">
        <f t="shared" si="1"/>
        <v>1.4</v>
      </c>
      <c r="F37" s="21">
        <f t="shared" si="3"/>
        <v>9</v>
      </c>
      <c r="G37" s="25">
        <f t="shared" si="4"/>
        <v>21</v>
      </c>
      <c r="H37" s="79">
        <v>5</v>
      </c>
      <c r="I37" s="80"/>
      <c r="J37" s="81"/>
      <c r="K37" s="16">
        <f t="shared" si="0"/>
        <v>1.4</v>
      </c>
      <c r="L37" s="21">
        <f t="shared" si="5"/>
        <v>21</v>
      </c>
    </row>
    <row r="38" spans="1:15" s="6" customFormat="1" ht="18.75" customHeight="1" x14ac:dyDescent="0.2">
      <c r="A38" s="25">
        <f t="shared" si="2"/>
        <v>10</v>
      </c>
      <c r="B38" s="79">
        <v>5</v>
      </c>
      <c r="C38" s="80"/>
      <c r="D38" s="81"/>
      <c r="E38" s="16">
        <f t="shared" si="1"/>
        <v>1.4</v>
      </c>
      <c r="F38" s="21">
        <f t="shared" si="3"/>
        <v>10</v>
      </c>
      <c r="G38" s="25">
        <f t="shared" si="4"/>
        <v>22</v>
      </c>
      <c r="H38" s="79">
        <v>5</v>
      </c>
      <c r="I38" s="80"/>
      <c r="J38" s="81"/>
      <c r="K38" s="16">
        <f t="shared" si="0"/>
        <v>1.4</v>
      </c>
      <c r="L38" s="21">
        <f t="shared" si="5"/>
        <v>22</v>
      </c>
      <c r="M38" s="12"/>
    </row>
    <row r="39" spans="1:15" s="6" customFormat="1" ht="18.75" customHeight="1" x14ac:dyDescent="0.2">
      <c r="A39" s="25">
        <f t="shared" si="2"/>
        <v>11</v>
      </c>
      <c r="B39" s="79">
        <v>5</v>
      </c>
      <c r="C39" s="80"/>
      <c r="D39" s="81"/>
      <c r="E39" s="16">
        <f t="shared" si="1"/>
        <v>1.4</v>
      </c>
      <c r="F39" s="21">
        <f t="shared" si="3"/>
        <v>11</v>
      </c>
      <c r="G39" s="25">
        <f t="shared" si="4"/>
        <v>23</v>
      </c>
      <c r="H39" s="79">
        <v>5</v>
      </c>
      <c r="I39" s="80"/>
      <c r="J39" s="81"/>
      <c r="K39" s="16">
        <f t="shared" si="0"/>
        <v>1.4</v>
      </c>
      <c r="L39" s="21">
        <f t="shared" si="5"/>
        <v>23</v>
      </c>
      <c r="M39" s="12"/>
    </row>
    <row r="40" spans="1:15" s="6" customFormat="1" ht="18.75" customHeight="1" thickBot="1" x14ac:dyDescent="0.25">
      <c r="A40" s="26">
        <f t="shared" si="2"/>
        <v>12</v>
      </c>
      <c r="B40" s="85">
        <v>5</v>
      </c>
      <c r="C40" s="86"/>
      <c r="D40" s="87"/>
      <c r="E40" s="17">
        <f t="shared" si="1"/>
        <v>1.4</v>
      </c>
      <c r="F40" s="22">
        <f t="shared" si="3"/>
        <v>12</v>
      </c>
      <c r="G40" s="26">
        <f t="shared" si="4"/>
        <v>24</v>
      </c>
      <c r="H40" s="85">
        <v>5</v>
      </c>
      <c r="I40" s="86"/>
      <c r="J40" s="87"/>
      <c r="K40" s="18">
        <f t="shared" si="0"/>
        <v>1.4</v>
      </c>
      <c r="L40" s="22">
        <f t="shared" si="5"/>
        <v>24</v>
      </c>
    </row>
    <row r="41" spans="1:15" ht="10.5" customHeight="1" x14ac:dyDescent="0.2">
      <c r="A41" s="89"/>
      <c r="B41" s="89"/>
      <c r="C41" s="89"/>
      <c r="D41" s="89"/>
      <c r="E41" s="90"/>
      <c r="F41" s="89"/>
      <c r="G41" s="89"/>
      <c r="H41" s="89"/>
      <c r="I41" s="89"/>
      <c r="J41" s="89"/>
      <c r="K41" s="89"/>
      <c r="L41" s="90"/>
      <c r="O41" s="6"/>
    </row>
    <row r="42" spans="1:15" ht="12.75" customHeight="1" x14ac:dyDescent="0.25">
      <c r="A42" s="37" t="s">
        <v>9</v>
      </c>
      <c r="B42" s="37"/>
      <c r="C42" s="37"/>
      <c r="D42" s="38" t="s">
        <v>10</v>
      </c>
      <c r="E42" s="38"/>
      <c r="F42" s="38"/>
      <c r="G42" s="38"/>
      <c r="H42" s="38"/>
      <c r="I42" s="38"/>
      <c r="J42"/>
      <c r="K42"/>
      <c r="L42"/>
      <c r="O42" s="6"/>
    </row>
    <row r="43" spans="1:15" ht="7.5" customHeight="1" x14ac:dyDescent="0.25">
      <c r="A43" s="37"/>
      <c r="B43" s="37"/>
      <c r="C43" s="37"/>
      <c r="D43" s="38"/>
      <c r="E43" s="38"/>
      <c r="F43" s="38"/>
      <c r="G43" s="38"/>
      <c r="H43" s="38"/>
      <c r="I43" s="38"/>
      <c r="J43"/>
      <c r="K43"/>
      <c r="L43"/>
      <c r="O43" s="6"/>
    </row>
    <row r="44" spans="1:15" ht="10.5" customHeight="1" x14ac:dyDescent="0.25">
      <c r="A44" s="37"/>
      <c r="B44" s="37"/>
      <c r="C44" s="37"/>
      <c r="D44" s="38"/>
      <c r="E44" s="38"/>
      <c r="F44" s="38"/>
      <c r="G44" s="38"/>
      <c r="H44" s="38"/>
      <c r="I44" s="38"/>
      <c r="J44"/>
      <c r="K44"/>
      <c r="L44"/>
      <c r="O44" s="6"/>
    </row>
    <row r="45" spans="1:15" ht="10.5" customHeight="1" x14ac:dyDescent="0.2">
      <c r="A45"/>
      <c r="B45"/>
      <c r="C45"/>
      <c r="D45" s="38"/>
      <c r="E45" s="38"/>
      <c r="F45" s="38"/>
      <c r="G45" s="38"/>
      <c r="H45" s="38"/>
      <c r="I45" s="38"/>
      <c r="J45"/>
      <c r="K45"/>
      <c r="L45"/>
      <c r="O45" s="6"/>
    </row>
    <row r="46" spans="1:15" ht="10.5" customHeight="1" x14ac:dyDescent="0.2">
      <c r="A46" s="59" t="s">
        <v>27</v>
      </c>
      <c r="B46" s="59"/>
      <c r="C46" s="59"/>
      <c r="D46" s="60" t="s">
        <v>28</v>
      </c>
      <c r="E46" s="60"/>
      <c r="F46" s="60"/>
      <c r="G46" s="60"/>
      <c r="H46" s="60"/>
      <c r="I46" s="60"/>
      <c r="J46"/>
      <c r="K46"/>
      <c r="L46"/>
      <c r="O46" s="6"/>
    </row>
    <row r="47" spans="1:15" ht="10.5" customHeight="1" x14ac:dyDescent="0.2">
      <c r="A47" s="59"/>
      <c r="B47" s="59"/>
      <c r="C47" s="59"/>
      <c r="D47" s="60"/>
      <c r="E47" s="60"/>
      <c r="F47" s="60"/>
      <c r="G47" s="60"/>
      <c r="H47" s="60"/>
      <c r="I47" s="60"/>
      <c r="J47"/>
      <c r="K47"/>
      <c r="L47"/>
      <c r="O47" s="6"/>
    </row>
    <row r="48" spans="1:15" ht="10.5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O48" s="6"/>
    </row>
    <row r="49" spans="1:15" x14ac:dyDescent="0.2">
      <c r="A49"/>
      <c r="B49"/>
      <c r="C49"/>
      <c r="D49"/>
      <c r="E49"/>
      <c r="F49"/>
      <c r="G49"/>
      <c r="H49"/>
      <c r="I49"/>
      <c r="J49"/>
      <c r="K49"/>
      <c r="L49"/>
      <c r="O49" s="6"/>
    </row>
    <row r="50" spans="1:15" x14ac:dyDescent="0.2">
      <c r="A50"/>
      <c r="B50"/>
      <c r="C50"/>
      <c r="D50"/>
      <c r="E50"/>
      <c r="F50"/>
      <c r="G50"/>
      <c r="H50"/>
      <c r="I50"/>
      <c r="J50"/>
      <c r="K50"/>
      <c r="L50"/>
      <c r="O50" s="6"/>
    </row>
    <row r="51" spans="1:15" hidden="1" x14ac:dyDescent="0.2">
      <c r="A51"/>
      <c r="B51"/>
      <c r="C51"/>
      <c r="D51"/>
      <c r="E51"/>
      <c r="F51"/>
      <c r="G51"/>
      <c r="H51"/>
      <c r="I51" s="1">
        <v>1</v>
      </c>
      <c r="J51"/>
      <c r="K51"/>
      <c r="L51"/>
      <c r="O51" s="6"/>
    </row>
    <row r="52" spans="1:15" hidden="1" x14ac:dyDescent="0.2">
      <c r="A52"/>
      <c r="B52"/>
      <c r="C52"/>
      <c r="D52"/>
      <c r="E52"/>
      <c r="F52"/>
      <c r="G52"/>
      <c r="H52"/>
      <c r="I52" s="1">
        <v>2</v>
      </c>
      <c r="J52"/>
      <c r="K52"/>
      <c r="L52"/>
      <c r="O52" s="6"/>
    </row>
    <row r="53" spans="1:15" x14ac:dyDescent="0.2">
      <c r="A53"/>
      <c r="B53"/>
      <c r="C53"/>
      <c r="D53"/>
      <c r="E53"/>
      <c r="F53"/>
      <c r="G53"/>
      <c r="H53"/>
      <c r="I53"/>
      <c r="J53"/>
      <c r="K53"/>
      <c r="L53"/>
      <c r="O53" s="6"/>
    </row>
    <row r="54" spans="1:15" x14ac:dyDescent="0.2">
      <c r="A54"/>
      <c r="B54"/>
      <c r="C54"/>
      <c r="D54"/>
      <c r="E54"/>
      <c r="F54"/>
      <c r="G54"/>
      <c r="H54"/>
      <c r="I54"/>
      <c r="J54"/>
      <c r="K54"/>
      <c r="L54"/>
      <c r="O54" s="6"/>
    </row>
    <row r="55" spans="1:15" x14ac:dyDescent="0.2">
      <c r="O55" s="6"/>
    </row>
    <row r="56" spans="1:15" x14ac:dyDescent="0.2">
      <c r="O56" s="6"/>
    </row>
    <row r="57" spans="1:15" x14ac:dyDescent="0.2">
      <c r="O57" s="6"/>
    </row>
    <row r="58" spans="1:15" x14ac:dyDescent="0.2">
      <c r="O58" s="6"/>
    </row>
    <row r="59" spans="1:15" x14ac:dyDescent="0.2">
      <c r="O59" s="6"/>
    </row>
    <row r="60" spans="1:15" x14ac:dyDescent="0.2">
      <c r="O60" s="6"/>
    </row>
    <row r="61" spans="1:15" x14ac:dyDescent="0.2">
      <c r="O61" s="6"/>
    </row>
    <row r="62" spans="1:15" x14ac:dyDescent="0.2">
      <c r="O62" s="6"/>
    </row>
    <row r="63" spans="1:15" x14ac:dyDescent="0.2">
      <c r="O63" s="6"/>
    </row>
    <row r="64" spans="1:15" x14ac:dyDescent="0.2">
      <c r="O64" s="6"/>
    </row>
    <row r="65" spans="15:15" x14ac:dyDescent="0.2">
      <c r="O65" s="6"/>
    </row>
    <row r="66" spans="15:15" x14ac:dyDescent="0.2">
      <c r="O66" s="6"/>
    </row>
    <row r="67" spans="15:15" x14ac:dyDescent="0.2">
      <c r="O67" s="6"/>
    </row>
    <row r="68" spans="15:15" x14ac:dyDescent="0.2">
      <c r="O68" s="6"/>
    </row>
    <row r="69" spans="15:15" x14ac:dyDescent="0.2">
      <c r="O69" s="6"/>
    </row>
    <row r="70" spans="15:15" x14ac:dyDescent="0.2">
      <c r="O70" s="6"/>
    </row>
    <row r="71" spans="15:15" x14ac:dyDescent="0.2">
      <c r="O71" s="6"/>
    </row>
    <row r="72" spans="15:15" x14ac:dyDescent="0.2">
      <c r="O72" s="6"/>
    </row>
  </sheetData>
  <sheetProtection sheet="1" selectLockedCells="1"/>
  <dataConsolidate/>
  <mergeCells count="94">
    <mergeCell ref="H38:J38"/>
    <mergeCell ref="H39:J39"/>
    <mergeCell ref="H40:J40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H33:J33"/>
    <mergeCell ref="H36:J36"/>
    <mergeCell ref="H37:J37"/>
    <mergeCell ref="A22:F22"/>
    <mergeCell ref="H29:J29"/>
    <mergeCell ref="H30:J30"/>
    <mergeCell ref="H31:J31"/>
    <mergeCell ref="H32:J32"/>
    <mergeCell ref="B28:D28"/>
    <mergeCell ref="C12:F12"/>
    <mergeCell ref="C14:F14"/>
    <mergeCell ref="I12:L12"/>
    <mergeCell ref="A16:B16"/>
    <mergeCell ref="G17:H17"/>
    <mergeCell ref="G16:H16"/>
    <mergeCell ref="A12:B12"/>
    <mergeCell ref="A14:B14"/>
    <mergeCell ref="A3:B3"/>
    <mergeCell ref="A4:B4"/>
    <mergeCell ref="A6:B6"/>
    <mergeCell ref="A8:B8"/>
    <mergeCell ref="A7:L7"/>
    <mergeCell ref="G6:H6"/>
    <mergeCell ref="I6:L6"/>
    <mergeCell ref="I8:L8"/>
    <mergeCell ref="G9:H9"/>
    <mergeCell ref="G8:H8"/>
    <mergeCell ref="A9:B9"/>
    <mergeCell ref="A11:B11"/>
    <mergeCell ref="A10:L10"/>
    <mergeCell ref="I9:L9"/>
    <mergeCell ref="A46:C47"/>
    <mergeCell ref="D46:I47"/>
    <mergeCell ref="A43:C43"/>
    <mergeCell ref="D43:I43"/>
    <mergeCell ref="G14:H14"/>
    <mergeCell ref="A15:L15"/>
    <mergeCell ref="A17:B17"/>
    <mergeCell ref="I14:L14"/>
    <mergeCell ref="I16:L16"/>
    <mergeCell ref="I17:L17"/>
    <mergeCell ref="G25:H25"/>
    <mergeCell ref="I21:L21"/>
    <mergeCell ref="A26:L26"/>
    <mergeCell ref="A24:L24"/>
    <mergeCell ref="A19:L19"/>
    <mergeCell ref="D45:I45"/>
    <mergeCell ref="D42:I42"/>
    <mergeCell ref="A44:C44"/>
    <mergeCell ref="C17:F17"/>
    <mergeCell ref="C18:F18"/>
    <mergeCell ref="C25:F25"/>
    <mergeCell ref="A18:B18"/>
    <mergeCell ref="A25:B25"/>
    <mergeCell ref="H27:J27"/>
    <mergeCell ref="H28:J28"/>
    <mergeCell ref="G18:H18"/>
    <mergeCell ref="I18:L18"/>
    <mergeCell ref="I22:L22"/>
    <mergeCell ref="I25:L25"/>
    <mergeCell ref="B27:D27"/>
    <mergeCell ref="H34:J34"/>
    <mergeCell ref="H35:J35"/>
    <mergeCell ref="J1:L1"/>
    <mergeCell ref="A1:H1"/>
    <mergeCell ref="A42:C42"/>
    <mergeCell ref="D44:I44"/>
    <mergeCell ref="I11:L11"/>
    <mergeCell ref="A13:L13"/>
    <mergeCell ref="C3:L3"/>
    <mergeCell ref="C4:L4"/>
    <mergeCell ref="C6:F6"/>
    <mergeCell ref="C8:F8"/>
    <mergeCell ref="C9:F9"/>
    <mergeCell ref="C11:F11"/>
    <mergeCell ref="A5:L5"/>
    <mergeCell ref="G12:H12"/>
    <mergeCell ref="C16:F16"/>
    <mergeCell ref="G11:H11"/>
  </mergeCells>
  <phoneticPr fontId="0" type="noConversion"/>
  <conditionalFormatting sqref="E29:E40 K29:K40">
    <cfRule type="cellIs" dxfId="3" priority="1" stopIfTrue="1" operator="lessThanOrEqual">
      <formula>$I$21</formula>
    </cfRule>
    <cfRule type="cellIs" dxfId="2" priority="2" stopIfTrue="1" operator="greaterThan">
      <formula>$I$21</formula>
    </cfRule>
  </conditionalFormatting>
  <dataValidations count="3">
    <dataValidation type="list" allowBlank="1" showInputMessage="1" showErrorMessage="1" sqref="I18:L18" xr:uid="{00000000-0002-0000-0100-000001000000}">
      <formula1>a_Vorspann</formula1>
    </dataValidation>
    <dataValidation errorStyle="warning" allowBlank="1" showInputMessage="1" showErrorMessage="1" sqref="E29:E40 K29:K40" xr:uid="{F13F4E03-A1F5-403C-9C31-5272FFE22337}"/>
    <dataValidation type="decimal" errorStyle="warning" allowBlank="1" showInputMessage="1" showErrorMessage="1" errorTitle="Ungültiger Wert" error="1. Wert zu Hoch (grösser als I22 + I21)_x000a_oder_x000a_2. Wert ist zu Tief (I22 + Faserspezifische Streckendämpfung * I14)_x000a_Willst du_x000a_" sqref="B29:D40 H29:J40" xr:uid="{75DEE53F-8AA5-47ED-97BA-B9D8AF2A0D0B}">
      <formula1>IF($C$17=1310,$I$22+($I$14*0.00036),IF($C$17=1550,$I$22+($I$14*0.00025),IF($C$17=1300,$I$22+($I$14*0.00005),$I$22)))</formula1>
      <formula2>$I$22+$I$21</formula2>
    </dataValidation>
  </dataValidations>
  <pageMargins left="0.74803149606299213" right="0.51181102362204722" top="0.39370078740157483" bottom="0.39370078740157483" header="0.51181102362204722" footer="0.39370078740157483"/>
  <pageSetup paperSize="9" orientation="portrait" r:id="rId1"/>
  <headerFooter alignWithMargins="0">
    <oddFooter>&amp;L&amp;F&amp;R&amp;6Seite &amp;P (&amp;N)</oddFooter>
  </headerFooter>
  <ignoredErrors>
    <ignoredError sqref="I21 A30:A40 F30:F40 G30:G40 L30:L40" unlockedFormula="1"/>
  </ignoredErrors>
  <drawing r:id="rId2"/>
  <legacyDrawing r:id="rId3"/>
  <controls>
    <mc:AlternateContent xmlns:mc="http://schemas.openxmlformats.org/markup-compatibility/2006">
      <mc:Choice Requires="x14">
        <control shapeId="1062" r:id="rId4" name="cmd_OpenForm">
          <controlPr locked="0" defaultSize="0" print="0" autoLine="0" r:id="rId5">
            <anchor moveWithCells="1" sizeWithCells="1">
              <from>
                <xdr:col>12</xdr:col>
                <xdr:colOff>0</xdr:colOff>
                <xdr:row>11</xdr:row>
                <xdr:rowOff>247650</xdr:rowOff>
              </from>
              <to>
                <xdr:col>12</xdr:col>
                <xdr:colOff>0</xdr:colOff>
                <xdr:row>14</xdr:row>
                <xdr:rowOff>85725</xdr:rowOff>
              </to>
            </anchor>
          </controlPr>
        </control>
      </mc:Choice>
      <mc:Fallback>
        <control shapeId="1062" r:id="rId4" name="cmd_OpenForm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ws_dbmProt1"/>
  <dimension ref="A1:O72"/>
  <sheetViews>
    <sheetView showGridLines="0" view="pageBreakPreview" zoomScaleNormal="100" zoomScaleSheetLayoutView="100" workbookViewId="0">
      <selection activeCell="H30" sqref="H30:J30"/>
    </sheetView>
  </sheetViews>
  <sheetFormatPr baseColWidth="10" defaultRowHeight="12.75" x14ac:dyDescent="0.2"/>
  <cols>
    <col min="1" max="1" width="7.42578125" style="1" customWidth="1"/>
    <col min="2" max="2" width="8.7109375" style="1" customWidth="1"/>
    <col min="3" max="3" width="5.5703125" style="1" customWidth="1"/>
    <col min="4" max="4" width="6.7109375" style="1" customWidth="1"/>
    <col min="5" max="5" width="10.7109375" style="1" customWidth="1"/>
    <col min="6" max="7" width="7.85546875" style="1" customWidth="1"/>
    <col min="8" max="8" width="4.85546875" style="1" customWidth="1"/>
    <col min="9" max="9" width="5.7109375" style="1" customWidth="1"/>
    <col min="10" max="10" width="6" style="1" customWidth="1"/>
    <col min="11" max="11" width="10.7109375" style="1" customWidth="1"/>
    <col min="12" max="12" width="8.5703125" style="1" customWidth="1"/>
    <col min="13" max="14" width="11.42578125" style="1"/>
    <col min="15" max="15" width="12.5703125" style="1" bestFit="1" customWidth="1"/>
    <col min="16" max="16384" width="11.42578125" style="1"/>
  </cols>
  <sheetData>
    <row r="1" spans="1:12" s="3" customFormat="1" ht="44.25" customHeight="1" x14ac:dyDescent="0.4">
      <c r="A1" s="36" t="s">
        <v>0</v>
      </c>
      <c r="B1" s="36"/>
      <c r="C1" s="36"/>
      <c r="D1" s="36"/>
      <c r="E1" s="36"/>
      <c r="F1" s="36"/>
      <c r="G1" s="36"/>
      <c r="H1" s="36"/>
      <c r="I1" s="2"/>
      <c r="J1" s="35"/>
      <c r="K1" s="35"/>
      <c r="L1" s="35"/>
    </row>
    <row r="2" spans="1:12" ht="7.5" customHeight="1" x14ac:dyDescent="0.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s="4" customFormat="1" ht="20.25" customHeight="1" x14ac:dyDescent="0.2">
      <c r="A3" s="48" t="s">
        <v>16</v>
      </c>
      <c r="B3" s="48"/>
      <c r="C3" s="39" t="s">
        <v>83</v>
      </c>
      <c r="D3" s="39"/>
      <c r="E3" s="39"/>
      <c r="F3" s="39"/>
      <c r="G3" s="39"/>
      <c r="H3" s="39"/>
      <c r="I3" s="39"/>
      <c r="J3" s="39"/>
      <c r="K3" s="39"/>
      <c r="L3" s="39"/>
    </row>
    <row r="4" spans="1:12" s="4" customFormat="1" ht="20.25" customHeight="1" x14ac:dyDescent="0.2">
      <c r="A4" s="46" t="s">
        <v>17</v>
      </c>
      <c r="B4" s="46"/>
      <c r="C4" s="42" t="s">
        <v>86</v>
      </c>
      <c r="D4" s="42"/>
      <c r="E4" s="42"/>
      <c r="F4" s="42"/>
      <c r="G4" s="42"/>
      <c r="H4" s="42"/>
      <c r="I4" s="42"/>
      <c r="J4" s="42"/>
      <c r="K4" s="42"/>
      <c r="L4" s="42"/>
    </row>
    <row r="5" spans="1:12" s="4" customFormat="1" ht="7.5" customHeight="1" x14ac:dyDescent="0.2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</row>
    <row r="6" spans="1:12" s="4" customFormat="1" ht="20.25" customHeight="1" x14ac:dyDescent="0.2">
      <c r="A6" s="41" t="s">
        <v>18</v>
      </c>
      <c r="B6" s="41"/>
      <c r="C6" s="43" t="s">
        <v>63</v>
      </c>
      <c r="D6" s="44"/>
      <c r="E6" s="44"/>
      <c r="F6" s="44"/>
      <c r="G6" s="41" t="s">
        <v>26</v>
      </c>
      <c r="H6" s="41"/>
      <c r="I6" s="71" t="s">
        <v>77</v>
      </c>
      <c r="J6" s="72"/>
      <c r="K6" s="72"/>
      <c r="L6" s="72"/>
    </row>
    <row r="7" spans="1:12" s="4" customFormat="1" ht="7.5" customHeight="1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2" s="4" customFormat="1" ht="20.25" customHeight="1" x14ac:dyDescent="0.2">
      <c r="A8" s="48" t="s">
        <v>11</v>
      </c>
      <c r="B8" s="48"/>
      <c r="C8" s="39" t="s">
        <v>84</v>
      </c>
      <c r="D8" s="40"/>
      <c r="E8" s="40"/>
      <c r="F8" s="40"/>
      <c r="G8" s="48" t="s">
        <v>24</v>
      </c>
      <c r="H8" s="48"/>
      <c r="I8" s="39" t="s">
        <v>66</v>
      </c>
      <c r="J8" s="40"/>
      <c r="K8" s="40"/>
      <c r="L8" s="40"/>
    </row>
    <row r="9" spans="1:12" s="4" customFormat="1" ht="20.25" customHeight="1" x14ac:dyDescent="0.2">
      <c r="A9" s="69" t="s">
        <v>73</v>
      </c>
      <c r="B9" s="46"/>
      <c r="C9" s="42" t="s">
        <v>79</v>
      </c>
      <c r="D9" s="45"/>
      <c r="E9" s="45"/>
      <c r="F9" s="45"/>
      <c r="G9" s="46" t="s">
        <v>15</v>
      </c>
      <c r="H9" s="46"/>
      <c r="I9" s="42" t="s">
        <v>67</v>
      </c>
      <c r="J9" s="70"/>
      <c r="K9" s="70"/>
      <c r="L9" s="70"/>
    </row>
    <row r="10" spans="1:12" s="4" customFormat="1" ht="9" customHeight="1" x14ac:dyDescent="0.2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12" s="4" customFormat="1" ht="20.25" customHeight="1" x14ac:dyDescent="0.2">
      <c r="A11" s="48" t="s">
        <v>20</v>
      </c>
      <c r="B11" s="48"/>
      <c r="C11" s="39" t="s">
        <v>85</v>
      </c>
      <c r="D11" s="40"/>
      <c r="E11" s="40"/>
      <c r="F11" s="40"/>
      <c r="G11" s="48" t="s">
        <v>24</v>
      </c>
      <c r="H11" s="48"/>
      <c r="I11" s="39" t="s">
        <v>70</v>
      </c>
      <c r="J11" s="40"/>
      <c r="K11" s="40"/>
      <c r="L11" s="40"/>
    </row>
    <row r="12" spans="1:12" s="4" customFormat="1" ht="20.25" customHeight="1" x14ac:dyDescent="0.2">
      <c r="A12" s="69" t="s">
        <v>74</v>
      </c>
      <c r="B12" s="46"/>
      <c r="C12" s="42" t="s">
        <v>75</v>
      </c>
      <c r="D12" s="45"/>
      <c r="E12" s="45"/>
      <c r="F12" s="45"/>
      <c r="G12" s="46" t="s">
        <v>15</v>
      </c>
      <c r="H12" s="46"/>
      <c r="I12" s="42" t="s">
        <v>67</v>
      </c>
      <c r="J12" s="45"/>
      <c r="K12" s="45"/>
      <c r="L12" s="45"/>
    </row>
    <row r="13" spans="1:12" s="4" customFormat="1" ht="7.5" customHeight="1" x14ac:dyDescent="0.2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</row>
    <row r="14" spans="1:12" s="4" customFormat="1" ht="20.25" customHeight="1" x14ac:dyDescent="0.2">
      <c r="A14" s="41" t="s">
        <v>87</v>
      </c>
      <c r="B14" s="41"/>
      <c r="C14" s="73" t="s">
        <v>88</v>
      </c>
      <c r="D14" s="44"/>
      <c r="E14" s="44"/>
      <c r="F14" s="44"/>
      <c r="G14" s="41" t="s">
        <v>76</v>
      </c>
      <c r="H14" s="41"/>
      <c r="I14" s="61">
        <v>2500</v>
      </c>
      <c r="J14" s="62"/>
      <c r="K14" s="62"/>
      <c r="L14" s="62"/>
    </row>
    <row r="15" spans="1:12" s="4" customFormat="1" ht="7.5" customHeight="1" x14ac:dyDescent="0.2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2" s="4" customFormat="1" ht="20.25" customHeight="1" x14ac:dyDescent="0.2">
      <c r="A16" s="48" t="s">
        <v>12</v>
      </c>
      <c r="B16" s="48"/>
      <c r="C16" s="39" t="s">
        <v>64</v>
      </c>
      <c r="D16" s="47"/>
      <c r="E16" s="47"/>
      <c r="F16" s="47"/>
      <c r="G16" s="48" t="s">
        <v>1</v>
      </c>
      <c r="H16" s="48"/>
      <c r="I16" s="39" t="s">
        <v>68</v>
      </c>
      <c r="J16" s="40"/>
      <c r="K16" s="40"/>
      <c r="L16" s="40"/>
    </row>
    <row r="17" spans="1:13" s="4" customFormat="1" ht="20.25" customHeight="1" x14ac:dyDescent="0.2">
      <c r="A17" s="59" t="s">
        <v>13</v>
      </c>
      <c r="B17" s="59"/>
      <c r="C17" s="49">
        <v>1550</v>
      </c>
      <c r="D17" s="50"/>
      <c r="E17" s="50"/>
      <c r="F17" s="50"/>
      <c r="G17" s="59" t="s">
        <v>25</v>
      </c>
      <c r="H17" s="59"/>
      <c r="I17" s="63" t="s">
        <v>69</v>
      </c>
      <c r="J17" s="64"/>
      <c r="K17" s="64"/>
      <c r="L17" s="64"/>
    </row>
    <row r="18" spans="1:13" s="4" customFormat="1" ht="20.25" customHeight="1" x14ac:dyDescent="0.2">
      <c r="A18" s="46" t="s">
        <v>23</v>
      </c>
      <c r="B18" s="46"/>
      <c r="C18" s="42" t="s">
        <v>65</v>
      </c>
      <c r="D18" s="51"/>
      <c r="E18" s="51"/>
      <c r="F18" s="51"/>
      <c r="G18" s="46" t="s">
        <v>2</v>
      </c>
      <c r="H18" s="46"/>
      <c r="I18" s="74">
        <v>1000</v>
      </c>
      <c r="J18" s="75"/>
      <c r="K18" s="75"/>
      <c r="L18" s="75"/>
    </row>
    <row r="19" spans="1:13" s="4" customFormat="1" ht="7.5" customHeight="1" x14ac:dyDescent="0.2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1:13" s="4" customFormat="1" ht="20.25" customHeight="1" x14ac:dyDescent="0.2">
      <c r="A20" s="14" t="s">
        <v>80</v>
      </c>
      <c r="B20" s="14"/>
      <c r="C20" s="14"/>
      <c r="D20" s="34">
        <v>2</v>
      </c>
      <c r="E20" s="14" t="s">
        <v>81</v>
      </c>
      <c r="F20" s="14"/>
      <c r="G20" s="34">
        <v>2</v>
      </c>
      <c r="H20" s="14"/>
      <c r="I20" s="14"/>
      <c r="J20" s="14"/>
      <c r="K20" s="14"/>
      <c r="L20" s="14"/>
    </row>
    <row r="21" spans="1:13" s="4" customFormat="1" ht="20.25" customHeight="1" x14ac:dyDescent="0.2">
      <c r="A21" s="15" t="s">
        <v>19</v>
      </c>
      <c r="B21" s="15"/>
      <c r="C21" s="15"/>
      <c r="D21" s="15"/>
      <c r="E21" s="15"/>
      <c r="F21" s="15"/>
      <c r="G21" s="15"/>
      <c r="H21" s="15"/>
      <c r="I21" s="65">
        <f>(I14*0.00025)+(D20*0.4)+(G20*0.1)</f>
        <v>1.625</v>
      </c>
      <c r="J21" s="66"/>
      <c r="K21" s="66"/>
      <c r="L21" s="66"/>
    </row>
    <row r="22" spans="1:13" s="4" customFormat="1" ht="20.25" customHeight="1" x14ac:dyDescent="0.2">
      <c r="A22" s="82" t="s">
        <v>14</v>
      </c>
      <c r="B22" s="82"/>
      <c r="C22" s="82"/>
      <c r="D22" s="82"/>
      <c r="E22" s="82"/>
      <c r="F22" s="82"/>
      <c r="G22" s="13"/>
      <c r="H22" s="13"/>
      <c r="I22" s="76">
        <v>3.6</v>
      </c>
      <c r="J22" s="77"/>
      <c r="K22" s="77"/>
      <c r="L22" s="77"/>
    </row>
    <row r="23" spans="1:13" s="4" customFormat="1" ht="6.75" customHeight="1" x14ac:dyDescent="0.2">
      <c r="A23" s="13"/>
      <c r="B23" s="13"/>
      <c r="C23" s="30"/>
      <c r="D23" s="31"/>
      <c r="E23" s="31"/>
      <c r="F23" s="31"/>
      <c r="G23" s="13"/>
      <c r="H23" s="13"/>
      <c r="I23" s="32"/>
      <c r="J23" s="29"/>
      <c r="K23" s="29"/>
      <c r="L23" s="29"/>
    </row>
    <row r="24" spans="1:13" s="4" customFormat="1" ht="22.5" customHeight="1" x14ac:dyDescent="0.2">
      <c r="A24" s="68" t="s">
        <v>82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</row>
    <row r="25" spans="1:13" s="4" customFormat="1" ht="22.5" customHeight="1" x14ac:dyDescent="0.2">
      <c r="A25" s="41" t="s">
        <v>21</v>
      </c>
      <c r="B25" s="41"/>
      <c r="C25" s="52">
        <v>42646</v>
      </c>
      <c r="D25" s="52"/>
      <c r="E25" s="52"/>
      <c r="F25" s="52"/>
      <c r="G25" s="41" t="s">
        <v>3</v>
      </c>
      <c r="H25" s="41"/>
      <c r="I25" s="78" t="s">
        <v>78</v>
      </c>
      <c r="J25" s="78"/>
      <c r="K25" s="78"/>
      <c r="L25" s="78"/>
    </row>
    <row r="26" spans="1:13" ht="7.5" customHeight="1" thickBot="1" x14ac:dyDescent="0.25">
      <c r="A26" s="88"/>
      <c r="B26" s="88"/>
      <c r="C26" s="88"/>
      <c r="D26" s="88"/>
      <c r="E26" s="88"/>
      <c r="F26" s="88"/>
      <c r="G26" s="67"/>
      <c r="H26" s="67"/>
      <c r="I26" s="67"/>
      <c r="J26" s="67"/>
      <c r="K26" s="67"/>
      <c r="L26" s="67"/>
    </row>
    <row r="27" spans="1:13" s="5" customFormat="1" ht="21.75" customHeight="1" x14ac:dyDescent="0.2">
      <c r="A27" s="23" t="s">
        <v>71</v>
      </c>
      <c r="B27" s="53" t="s">
        <v>5</v>
      </c>
      <c r="C27" s="54"/>
      <c r="D27" s="55"/>
      <c r="E27" s="10" t="s">
        <v>8</v>
      </c>
      <c r="F27" s="19" t="s">
        <v>72</v>
      </c>
      <c r="G27" s="23" t="s">
        <v>71</v>
      </c>
      <c r="H27" s="53" t="s">
        <v>5</v>
      </c>
      <c r="I27" s="54"/>
      <c r="J27" s="55"/>
      <c r="K27" s="10" t="s">
        <v>8</v>
      </c>
      <c r="L27" s="19" t="s">
        <v>72</v>
      </c>
      <c r="M27" s="11"/>
    </row>
    <row r="28" spans="1:13" s="5" customFormat="1" ht="18.75" customHeight="1" x14ac:dyDescent="0.2">
      <c r="A28" s="24" t="s">
        <v>4</v>
      </c>
      <c r="B28" s="56" t="s">
        <v>22</v>
      </c>
      <c r="C28" s="83"/>
      <c r="D28" s="84"/>
      <c r="E28" s="9" t="s">
        <v>6</v>
      </c>
      <c r="F28" s="20" t="s">
        <v>4</v>
      </c>
      <c r="G28" s="24" t="s">
        <v>4</v>
      </c>
      <c r="H28" s="56" t="s">
        <v>7</v>
      </c>
      <c r="I28" s="57"/>
      <c r="J28" s="58"/>
      <c r="K28" s="8" t="s">
        <v>6</v>
      </c>
      <c r="L28" s="20" t="s">
        <v>4</v>
      </c>
      <c r="M28" s="11"/>
    </row>
    <row r="29" spans="1:13" s="6" customFormat="1" ht="18.75" customHeight="1" x14ac:dyDescent="0.2">
      <c r="A29" s="25">
        <v>1</v>
      </c>
      <c r="B29" s="79">
        <v>5</v>
      </c>
      <c r="C29" s="80"/>
      <c r="D29" s="81"/>
      <c r="E29" s="27">
        <f>B29-$I$22</f>
        <v>1.4</v>
      </c>
      <c r="F29" s="21">
        <v>1</v>
      </c>
      <c r="G29" s="25">
        <v>13</v>
      </c>
      <c r="H29" s="79">
        <v>5</v>
      </c>
      <c r="I29" s="80"/>
      <c r="J29" s="81"/>
      <c r="K29" s="27">
        <f t="shared" ref="K29:K40" si="0">H29-$I$22</f>
        <v>1.4</v>
      </c>
      <c r="L29" s="21">
        <v>13</v>
      </c>
      <c r="M29" s="12"/>
    </row>
    <row r="30" spans="1:13" s="6" customFormat="1" ht="18.75" customHeight="1" x14ac:dyDescent="0.2">
      <c r="A30" s="25">
        <f>A29+1</f>
        <v>2</v>
      </c>
      <c r="B30" s="79">
        <v>5</v>
      </c>
      <c r="C30" s="80"/>
      <c r="D30" s="81"/>
      <c r="E30" s="27">
        <f t="shared" ref="E30:E40" si="1">B30-$I$22</f>
        <v>1.4</v>
      </c>
      <c r="F30" s="21">
        <f>F29+1</f>
        <v>2</v>
      </c>
      <c r="G30" s="25">
        <f>G29+1</f>
        <v>14</v>
      </c>
      <c r="H30" s="79">
        <v>5</v>
      </c>
      <c r="I30" s="80"/>
      <c r="J30" s="81"/>
      <c r="K30" s="27">
        <f t="shared" si="0"/>
        <v>1.4</v>
      </c>
      <c r="L30" s="21">
        <f>L29+1</f>
        <v>14</v>
      </c>
      <c r="M30" s="12"/>
    </row>
    <row r="31" spans="1:13" s="6" customFormat="1" ht="18.75" customHeight="1" x14ac:dyDescent="0.2">
      <c r="A31" s="25">
        <f t="shared" ref="A31:A40" si="2">A30+1</f>
        <v>3</v>
      </c>
      <c r="B31" s="79">
        <v>5</v>
      </c>
      <c r="C31" s="80"/>
      <c r="D31" s="81"/>
      <c r="E31" s="27">
        <f t="shared" si="1"/>
        <v>1.4</v>
      </c>
      <c r="F31" s="21">
        <f t="shared" ref="F31:F40" si="3">F30+1</f>
        <v>3</v>
      </c>
      <c r="G31" s="25">
        <f t="shared" ref="G31:G40" si="4">G30+1</f>
        <v>15</v>
      </c>
      <c r="H31" s="79">
        <v>5</v>
      </c>
      <c r="I31" s="80"/>
      <c r="J31" s="81"/>
      <c r="K31" s="27">
        <f t="shared" si="0"/>
        <v>1.4</v>
      </c>
      <c r="L31" s="21">
        <f t="shared" ref="L31:L40" si="5">L30+1</f>
        <v>15</v>
      </c>
      <c r="M31" s="12"/>
    </row>
    <row r="32" spans="1:13" s="6" customFormat="1" ht="18.75" customHeight="1" x14ac:dyDescent="0.2">
      <c r="A32" s="25">
        <f t="shared" si="2"/>
        <v>4</v>
      </c>
      <c r="B32" s="79">
        <v>5</v>
      </c>
      <c r="C32" s="80"/>
      <c r="D32" s="81"/>
      <c r="E32" s="27">
        <f t="shared" si="1"/>
        <v>1.4</v>
      </c>
      <c r="F32" s="21">
        <f t="shared" si="3"/>
        <v>4</v>
      </c>
      <c r="G32" s="25">
        <f t="shared" si="4"/>
        <v>16</v>
      </c>
      <c r="H32" s="79">
        <v>5</v>
      </c>
      <c r="I32" s="80"/>
      <c r="J32" s="81"/>
      <c r="K32" s="27">
        <f t="shared" si="0"/>
        <v>1.4</v>
      </c>
      <c r="L32" s="21">
        <f t="shared" si="5"/>
        <v>16</v>
      </c>
      <c r="M32" s="12"/>
    </row>
    <row r="33" spans="1:15" s="6" customFormat="1" ht="18.75" customHeight="1" x14ac:dyDescent="0.2">
      <c r="A33" s="25">
        <f t="shared" si="2"/>
        <v>5</v>
      </c>
      <c r="B33" s="79">
        <v>5</v>
      </c>
      <c r="C33" s="80"/>
      <c r="D33" s="81"/>
      <c r="E33" s="27">
        <f t="shared" si="1"/>
        <v>1.4</v>
      </c>
      <c r="F33" s="21">
        <f t="shared" si="3"/>
        <v>5</v>
      </c>
      <c r="G33" s="25">
        <f t="shared" si="4"/>
        <v>17</v>
      </c>
      <c r="H33" s="79">
        <v>5</v>
      </c>
      <c r="I33" s="80"/>
      <c r="J33" s="81"/>
      <c r="K33" s="27">
        <f t="shared" si="0"/>
        <v>1.4</v>
      </c>
      <c r="L33" s="21">
        <f t="shared" si="5"/>
        <v>17</v>
      </c>
      <c r="M33" s="12"/>
    </row>
    <row r="34" spans="1:15" s="6" customFormat="1" ht="18.75" customHeight="1" x14ac:dyDescent="0.2">
      <c r="A34" s="25">
        <f t="shared" si="2"/>
        <v>6</v>
      </c>
      <c r="B34" s="79">
        <v>5</v>
      </c>
      <c r="C34" s="80"/>
      <c r="D34" s="81"/>
      <c r="E34" s="27">
        <f t="shared" si="1"/>
        <v>1.4</v>
      </c>
      <c r="F34" s="21">
        <f t="shared" si="3"/>
        <v>6</v>
      </c>
      <c r="G34" s="25">
        <f t="shared" si="4"/>
        <v>18</v>
      </c>
      <c r="H34" s="79">
        <v>5</v>
      </c>
      <c r="I34" s="80"/>
      <c r="J34" s="81"/>
      <c r="K34" s="27">
        <f t="shared" si="0"/>
        <v>1.4</v>
      </c>
      <c r="L34" s="21">
        <f t="shared" si="5"/>
        <v>18</v>
      </c>
      <c r="M34" s="12"/>
    </row>
    <row r="35" spans="1:15" s="6" customFormat="1" ht="18.75" customHeight="1" x14ac:dyDescent="0.2">
      <c r="A35" s="25">
        <f t="shared" si="2"/>
        <v>7</v>
      </c>
      <c r="B35" s="79">
        <v>5</v>
      </c>
      <c r="C35" s="80"/>
      <c r="D35" s="81"/>
      <c r="E35" s="27">
        <f t="shared" si="1"/>
        <v>1.4</v>
      </c>
      <c r="F35" s="21">
        <f t="shared" si="3"/>
        <v>7</v>
      </c>
      <c r="G35" s="25">
        <f t="shared" si="4"/>
        <v>19</v>
      </c>
      <c r="H35" s="79">
        <v>5</v>
      </c>
      <c r="I35" s="80"/>
      <c r="J35" s="81"/>
      <c r="K35" s="27">
        <f t="shared" si="0"/>
        <v>1.4</v>
      </c>
      <c r="L35" s="21">
        <f t="shared" si="5"/>
        <v>19</v>
      </c>
      <c r="M35" s="12"/>
    </row>
    <row r="36" spans="1:15" s="6" customFormat="1" ht="18.75" customHeight="1" x14ac:dyDescent="0.2">
      <c r="A36" s="25">
        <f t="shared" si="2"/>
        <v>8</v>
      </c>
      <c r="B36" s="79">
        <v>5</v>
      </c>
      <c r="C36" s="80"/>
      <c r="D36" s="81"/>
      <c r="E36" s="27">
        <f t="shared" si="1"/>
        <v>1.4</v>
      </c>
      <c r="F36" s="21">
        <f t="shared" si="3"/>
        <v>8</v>
      </c>
      <c r="G36" s="25">
        <f t="shared" si="4"/>
        <v>20</v>
      </c>
      <c r="H36" s="79">
        <v>5</v>
      </c>
      <c r="I36" s="80"/>
      <c r="J36" s="81"/>
      <c r="K36" s="27">
        <f t="shared" si="0"/>
        <v>1.4</v>
      </c>
      <c r="L36" s="21">
        <f t="shared" si="5"/>
        <v>20</v>
      </c>
      <c r="M36" s="12"/>
    </row>
    <row r="37" spans="1:15" s="6" customFormat="1" ht="18.75" customHeight="1" x14ac:dyDescent="0.2">
      <c r="A37" s="25">
        <f t="shared" si="2"/>
        <v>9</v>
      </c>
      <c r="B37" s="79">
        <v>5</v>
      </c>
      <c r="C37" s="80"/>
      <c r="D37" s="81"/>
      <c r="E37" s="27">
        <f t="shared" si="1"/>
        <v>1.4</v>
      </c>
      <c r="F37" s="21">
        <f t="shared" si="3"/>
        <v>9</v>
      </c>
      <c r="G37" s="25">
        <f t="shared" si="4"/>
        <v>21</v>
      </c>
      <c r="H37" s="79">
        <v>5</v>
      </c>
      <c r="I37" s="80"/>
      <c r="J37" s="81"/>
      <c r="K37" s="27">
        <f t="shared" si="0"/>
        <v>1.4</v>
      </c>
      <c r="L37" s="21">
        <f t="shared" si="5"/>
        <v>21</v>
      </c>
    </row>
    <row r="38" spans="1:15" s="6" customFormat="1" ht="18.75" customHeight="1" x14ac:dyDescent="0.2">
      <c r="A38" s="25">
        <f t="shared" si="2"/>
        <v>10</v>
      </c>
      <c r="B38" s="79">
        <v>5</v>
      </c>
      <c r="C38" s="80"/>
      <c r="D38" s="81"/>
      <c r="E38" s="27">
        <f t="shared" si="1"/>
        <v>1.4</v>
      </c>
      <c r="F38" s="21">
        <f t="shared" si="3"/>
        <v>10</v>
      </c>
      <c r="G38" s="25">
        <f t="shared" si="4"/>
        <v>22</v>
      </c>
      <c r="H38" s="79">
        <v>5</v>
      </c>
      <c r="I38" s="80"/>
      <c r="J38" s="81"/>
      <c r="K38" s="27">
        <f t="shared" si="0"/>
        <v>1.4</v>
      </c>
      <c r="L38" s="21">
        <f t="shared" si="5"/>
        <v>22</v>
      </c>
      <c r="M38" s="12"/>
    </row>
    <row r="39" spans="1:15" s="6" customFormat="1" ht="18.75" customHeight="1" x14ac:dyDescent="0.2">
      <c r="A39" s="25">
        <f t="shared" si="2"/>
        <v>11</v>
      </c>
      <c r="B39" s="79">
        <v>5</v>
      </c>
      <c r="C39" s="80"/>
      <c r="D39" s="81"/>
      <c r="E39" s="27">
        <f t="shared" si="1"/>
        <v>1.4</v>
      </c>
      <c r="F39" s="21">
        <f t="shared" si="3"/>
        <v>11</v>
      </c>
      <c r="G39" s="25">
        <f t="shared" si="4"/>
        <v>23</v>
      </c>
      <c r="H39" s="79">
        <v>5</v>
      </c>
      <c r="I39" s="80"/>
      <c r="J39" s="81"/>
      <c r="K39" s="27">
        <f t="shared" si="0"/>
        <v>1.4</v>
      </c>
      <c r="L39" s="21">
        <f t="shared" si="5"/>
        <v>23</v>
      </c>
      <c r="M39" s="12"/>
    </row>
    <row r="40" spans="1:15" s="6" customFormat="1" ht="18.75" customHeight="1" thickBot="1" x14ac:dyDescent="0.25">
      <c r="A40" s="26">
        <f t="shared" si="2"/>
        <v>12</v>
      </c>
      <c r="B40" s="85">
        <v>5</v>
      </c>
      <c r="C40" s="86"/>
      <c r="D40" s="87"/>
      <c r="E40" s="28">
        <f t="shared" si="1"/>
        <v>1.4</v>
      </c>
      <c r="F40" s="22">
        <f t="shared" si="3"/>
        <v>12</v>
      </c>
      <c r="G40" s="26">
        <f t="shared" si="4"/>
        <v>24</v>
      </c>
      <c r="H40" s="85">
        <v>5</v>
      </c>
      <c r="I40" s="86"/>
      <c r="J40" s="87"/>
      <c r="K40" s="28">
        <f t="shared" si="0"/>
        <v>1.4</v>
      </c>
      <c r="L40" s="21">
        <f t="shared" si="5"/>
        <v>24</v>
      </c>
    </row>
    <row r="41" spans="1:15" ht="10.5" customHeight="1" x14ac:dyDescent="0.2">
      <c r="A41" s="89"/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90"/>
      <c r="O41" s="6"/>
    </row>
    <row r="42" spans="1:15" ht="12.75" customHeight="1" x14ac:dyDescent="0.25">
      <c r="A42" s="37" t="s">
        <v>9</v>
      </c>
      <c r="B42" s="37"/>
      <c r="C42" s="37"/>
      <c r="D42" s="38" t="s">
        <v>10</v>
      </c>
      <c r="E42" s="38"/>
      <c r="F42" s="38"/>
      <c r="G42" s="38"/>
      <c r="H42" s="38"/>
      <c r="I42" s="38"/>
      <c r="J42"/>
      <c r="K42"/>
      <c r="L42"/>
      <c r="O42" s="6"/>
    </row>
    <row r="43" spans="1:15" ht="7.5" customHeight="1" x14ac:dyDescent="0.25">
      <c r="A43" s="37"/>
      <c r="B43" s="37"/>
      <c r="C43" s="37"/>
      <c r="D43" s="38"/>
      <c r="E43" s="38"/>
      <c r="F43" s="38"/>
      <c r="G43" s="38"/>
      <c r="H43" s="38"/>
      <c r="I43" s="38"/>
      <c r="J43"/>
      <c r="K43"/>
      <c r="L43"/>
      <c r="O43" s="6"/>
    </row>
    <row r="44" spans="1:15" ht="10.5" customHeight="1" x14ac:dyDescent="0.25">
      <c r="A44" s="37"/>
      <c r="B44" s="37"/>
      <c r="C44" s="37"/>
      <c r="D44" s="38"/>
      <c r="E44" s="38"/>
      <c r="F44" s="38"/>
      <c r="G44" s="38"/>
      <c r="H44" s="38"/>
      <c r="I44" s="38"/>
      <c r="J44"/>
      <c r="K44"/>
      <c r="L44"/>
      <c r="O44" s="6"/>
    </row>
    <row r="45" spans="1:15" ht="10.5" customHeight="1" x14ac:dyDescent="0.2">
      <c r="A45"/>
      <c r="B45"/>
      <c r="C45"/>
      <c r="D45" s="38"/>
      <c r="E45" s="38"/>
      <c r="F45" s="38"/>
      <c r="G45" s="38"/>
      <c r="H45" s="38"/>
      <c r="I45" s="38"/>
      <c r="J45"/>
      <c r="K45"/>
      <c r="L45"/>
      <c r="O45" s="6"/>
    </row>
    <row r="46" spans="1:15" ht="10.5" customHeight="1" x14ac:dyDescent="0.2">
      <c r="A46" s="59" t="s">
        <v>27</v>
      </c>
      <c r="B46" s="59"/>
      <c r="C46" s="59"/>
      <c r="D46" s="60" t="s">
        <v>28</v>
      </c>
      <c r="E46" s="60"/>
      <c r="F46" s="60"/>
      <c r="G46" s="60"/>
      <c r="H46" s="60"/>
      <c r="I46" s="60"/>
      <c r="J46"/>
      <c r="K46"/>
      <c r="L46"/>
      <c r="O46" s="6"/>
    </row>
    <row r="47" spans="1:15" ht="10.5" customHeight="1" x14ac:dyDescent="0.2">
      <c r="A47" s="59"/>
      <c r="B47" s="59"/>
      <c r="C47" s="59"/>
      <c r="D47" s="60"/>
      <c r="E47" s="60"/>
      <c r="F47" s="60"/>
      <c r="G47" s="60"/>
      <c r="H47" s="60"/>
      <c r="I47" s="60"/>
      <c r="J47"/>
      <c r="K47"/>
      <c r="L47"/>
      <c r="O47" s="6"/>
    </row>
    <row r="48" spans="1:15" ht="10.5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O48" s="6"/>
    </row>
    <row r="49" spans="1:15" x14ac:dyDescent="0.2">
      <c r="A49"/>
      <c r="B49"/>
      <c r="C49"/>
      <c r="D49"/>
      <c r="E49"/>
      <c r="F49"/>
      <c r="G49"/>
      <c r="H49"/>
      <c r="I49"/>
      <c r="J49"/>
      <c r="K49"/>
      <c r="L49"/>
      <c r="O49" s="6"/>
    </row>
    <row r="50" spans="1:15" x14ac:dyDescent="0.2">
      <c r="A50"/>
      <c r="B50"/>
      <c r="C50"/>
      <c r="D50"/>
      <c r="E50"/>
      <c r="F50"/>
      <c r="G50"/>
      <c r="H50"/>
      <c r="I50"/>
      <c r="J50"/>
      <c r="K50"/>
      <c r="L50"/>
      <c r="O50" s="6"/>
    </row>
    <row r="51" spans="1:15" hidden="1" x14ac:dyDescent="0.2">
      <c r="A51"/>
      <c r="B51"/>
      <c r="C51"/>
      <c r="D51"/>
      <c r="E51"/>
      <c r="F51"/>
      <c r="G51"/>
      <c r="H51"/>
      <c r="I51" s="1">
        <v>1</v>
      </c>
      <c r="J51"/>
      <c r="K51"/>
      <c r="L51"/>
      <c r="O51" s="6"/>
    </row>
    <row r="52" spans="1:15" hidden="1" x14ac:dyDescent="0.2">
      <c r="A52"/>
      <c r="B52"/>
      <c r="C52"/>
      <c r="D52"/>
      <c r="E52"/>
      <c r="F52"/>
      <c r="G52"/>
      <c r="H52"/>
      <c r="I52" s="1">
        <v>2</v>
      </c>
      <c r="J52"/>
      <c r="K52"/>
      <c r="L52"/>
      <c r="O52" s="6"/>
    </row>
    <row r="53" spans="1:15" x14ac:dyDescent="0.2">
      <c r="A53"/>
      <c r="B53"/>
      <c r="C53"/>
      <c r="D53"/>
      <c r="E53"/>
      <c r="F53"/>
      <c r="G53"/>
      <c r="H53"/>
      <c r="I53"/>
      <c r="J53"/>
      <c r="K53"/>
      <c r="L53"/>
      <c r="O53" s="6"/>
    </row>
    <row r="54" spans="1:15" x14ac:dyDescent="0.2">
      <c r="A54"/>
      <c r="B54"/>
      <c r="C54"/>
      <c r="D54"/>
      <c r="E54"/>
      <c r="F54"/>
      <c r="G54"/>
      <c r="H54"/>
      <c r="I54"/>
      <c r="J54"/>
      <c r="K54"/>
      <c r="L54"/>
      <c r="O54" s="6"/>
    </row>
    <row r="55" spans="1:15" x14ac:dyDescent="0.2">
      <c r="O55" s="6"/>
    </row>
    <row r="56" spans="1:15" x14ac:dyDescent="0.2">
      <c r="O56" s="6"/>
    </row>
    <row r="57" spans="1:15" x14ac:dyDescent="0.2">
      <c r="O57" s="6"/>
    </row>
    <row r="58" spans="1:15" x14ac:dyDescent="0.2">
      <c r="O58" s="6"/>
    </row>
    <row r="59" spans="1:15" x14ac:dyDescent="0.2">
      <c r="O59" s="6"/>
    </row>
    <row r="60" spans="1:15" x14ac:dyDescent="0.2">
      <c r="O60" s="6"/>
    </row>
    <row r="61" spans="1:15" x14ac:dyDescent="0.2">
      <c r="O61" s="6"/>
    </row>
    <row r="62" spans="1:15" x14ac:dyDescent="0.2">
      <c r="O62" s="6"/>
    </row>
    <row r="63" spans="1:15" x14ac:dyDescent="0.2">
      <c r="O63" s="6"/>
    </row>
    <row r="64" spans="1:15" x14ac:dyDescent="0.2">
      <c r="O64" s="6"/>
    </row>
    <row r="65" spans="15:15" x14ac:dyDescent="0.2">
      <c r="O65" s="6"/>
    </row>
    <row r="66" spans="15:15" x14ac:dyDescent="0.2">
      <c r="O66" s="6"/>
    </row>
    <row r="67" spans="15:15" x14ac:dyDescent="0.2">
      <c r="O67" s="6"/>
    </row>
    <row r="68" spans="15:15" x14ac:dyDescent="0.2">
      <c r="O68" s="6"/>
    </row>
    <row r="69" spans="15:15" x14ac:dyDescent="0.2">
      <c r="O69" s="6"/>
    </row>
    <row r="70" spans="15:15" x14ac:dyDescent="0.2">
      <c r="O70" s="6"/>
    </row>
    <row r="71" spans="15:15" x14ac:dyDescent="0.2">
      <c r="O71" s="6"/>
    </row>
    <row r="72" spans="15:15" x14ac:dyDescent="0.2">
      <c r="O72" s="6"/>
    </row>
  </sheetData>
  <sheetProtection sheet="1" selectLockedCells="1"/>
  <dataConsolidate/>
  <mergeCells count="94">
    <mergeCell ref="H29:J29"/>
    <mergeCell ref="H30:J30"/>
    <mergeCell ref="H31:J31"/>
    <mergeCell ref="H32:J32"/>
    <mergeCell ref="H33:J33"/>
    <mergeCell ref="B29:D29"/>
    <mergeCell ref="B30:D30"/>
    <mergeCell ref="B31:D31"/>
    <mergeCell ref="B32:D32"/>
    <mergeCell ref="B33:D33"/>
    <mergeCell ref="A46:C47"/>
    <mergeCell ref="D46:I47"/>
    <mergeCell ref="A42:C42"/>
    <mergeCell ref="D42:I42"/>
    <mergeCell ref="A43:C43"/>
    <mergeCell ref="D43:I43"/>
    <mergeCell ref="A44:C44"/>
    <mergeCell ref="D44:I44"/>
    <mergeCell ref="D45:I45"/>
    <mergeCell ref="B39:D39"/>
    <mergeCell ref="B40:D40"/>
    <mergeCell ref="H39:J39"/>
    <mergeCell ref="B36:D36"/>
    <mergeCell ref="B37:D37"/>
    <mergeCell ref="B38:D38"/>
    <mergeCell ref="H36:J36"/>
    <mergeCell ref="H37:J37"/>
    <mergeCell ref="H38:J38"/>
    <mergeCell ref="H40:J40"/>
    <mergeCell ref="B34:D34"/>
    <mergeCell ref="B35:D35"/>
    <mergeCell ref="H34:J34"/>
    <mergeCell ref="H35:J35"/>
    <mergeCell ref="I22:L22"/>
    <mergeCell ref="A24:L24"/>
    <mergeCell ref="A25:B25"/>
    <mergeCell ref="C25:F25"/>
    <mergeCell ref="G25:H25"/>
    <mergeCell ref="I25:L25"/>
    <mergeCell ref="A26:L26"/>
    <mergeCell ref="B27:D27"/>
    <mergeCell ref="H27:J27"/>
    <mergeCell ref="B28:D28"/>
    <mergeCell ref="H28:J28"/>
    <mergeCell ref="A22:F22"/>
    <mergeCell ref="I21:L21"/>
    <mergeCell ref="A16:B16"/>
    <mergeCell ref="C16:F16"/>
    <mergeCell ref="G16:H16"/>
    <mergeCell ref="I16:L16"/>
    <mergeCell ref="A17:B17"/>
    <mergeCell ref="C17:F17"/>
    <mergeCell ref="G17:H17"/>
    <mergeCell ref="I17:L17"/>
    <mergeCell ref="A18:B18"/>
    <mergeCell ref="C18:F18"/>
    <mergeCell ref="G18:H18"/>
    <mergeCell ref="I18:L18"/>
    <mergeCell ref="A19:L19"/>
    <mergeCell ref="A15:L15"/>
    <mergeCell ref="A10:L10"/>
    <mergeCell ref="A11:B11"/>
    <mergeCell ref="C11:F11"/>
    <mergeCell ref="G11:H11"/>
    <mergeCell ref="I11:L11"/>
    <mergeCell ref="A12:B12"/>
    <mergeCell ref="C12:F12"/>
    <mergeCell ref="G12:H12"/>
    <mergeCell ref="I12:L12"/>
    <mergeCell ref="A13:L13"/>
    <mergeCell ref="A14:B14"/>
    <mergeCell ref="C14:F14"/>
    <mergeCell ref="G14:H14"/>
    <mergeCell ref="I14:L14"/>
    <mergeCell ref="A8:B8"/>
    <mergeCell ref="C8:F8"/>
    <mergeCell ref="G8:H8"/>
    <mergeCell ref="I8:L8"/>
    <mergeCell ref="A9:B9"/>
    <mergeCell ref="C9:F9"/>
    <mergeCell ref="G9:H9"/>
    <mergeCell ref="I9:L9"/>
    <mergeCell ref="A7:L7"/>
    <mergeCell ref="A1:H1"/>
    <mergeCell ref="J1:L1"/>
    <mergeCell ref="A3:B3"/>
    <mergeCell ref="C3:L3"/>
    <mergeCell ref="A4:B4"/>
    <mergeCell ref="C4:L4"/>
    <mergeCell ref="A5:L5"/>
    <mergeCell ref="A6:B6"/>
    <mergeCell ref="C6:F6"/>
    <mergeCell ref="G6:H6"/>
    <mergeCell ref="I6:L6"/>
  </mergeCells>
  <conditionalFormatting sqref="E29:E40 K29:K40">
    <cfRule type="cellIs" dxfId="1" priority="1" stopIfTrue="1" operator="lessThanOrEqual">
      <formula>$I$21</formula>
    </cfRule>
    <cfRule type="cellIs" dxfId="0" priority="2" stopIfTrue="1" operator="greaterThan">
      <formula>$I$21</formula>
    </cfRule>
  </conditionalFormatting>
  <dataValidations count="2">
    <dataValidation type="list" allowBlank="1" showInputMessage="1" showErrorMessage="1" sqref="I18:L18" xr:uid="{00000000-0002-0000-0200-000001000000}">
      <formula1>a_Vorspann</formula1>
    </dataValidation>
    <dataValidation type="decimal" errorStyle="warning" allowBlank="1" showInputMessage="1" showErrorMessage="1" errorTitle="Ungültiger Wert" error="1. Wert zu Hoch (grösser als I22 + I21)_x000a_oder_x000a_2. Wert ist zu Tief (I22 + Faserspezifische Streckendämpfung * I14)_x000a_Willst du_x000a_" sqref="B29:D40 H29:J40" xr:uid="{E7907675-B402-480B-AC6F-250D9ECFA0C6}">
      <formula1>IF($C$17=1310,$I$22+($I$14*0.00036),IF($C$17=1550,$I$22+($I$14*0.00025),IF($C$17=1300,$I$22+($I$14*0.00005),$I$22)))</formula1>
      <formula2>$I$22+$I$21</formula2>
    </dataValidation>
  </dataValidations>
  <pageMargins left="0.74803149606299213" right="0.51181102362204722" top="0.39370078740157483" bottom="0.39370078740157483" header="0.51181102362204722" footer="0.39370078740157483"/>
  <pageSetup paperSize="9" orientation="portrait" r:id="rId1"/>
  <headerFooter alignWithMargins="0">
    <oddFooter>&amp;L&amp;F&amp;R&amp;6Seite &amp;P (&amp;N)</oddFooter>
  </headerFooter>
  <ignoredErrors>
    <ignoredError sqref="I21 A30:A40 F30:G40 L30:L40" unlockedFormula="1"/>
  </ignoredErrors>
  <drawing r:id="rId2"/>
  <legacyDrawing r:id="rId3"/>
  <controls>
    <mc:AlternateContent xmlns:mc="http://schemas.openxmlformats.org/markup-compatibility/2006">
      <mc:Choice Requires="x14">
        <control shapeId="19457" r:id="rId4" name="cmd_OpenForm">
          <controlPr locked="0" defaultSize="0" print="0" autoLine="0" autoPict="0" r:id="rId5">
            <anchor moveWithCells="1" sizeWithCells="1">
              <from>
                <xdr:col>12</xdr:col>
                <xdr:colOff>0</xdr:colOff>
                <xdr:row>11</xdr:row>
                <xdr:rowOff>247650</xdr:rowOff>
              </from>
              <to>
                <xdr:col>12</xdr:col>
                <xdr:colOff>0</xdr:colOff>
                <xdr:row>14</xdr:row>
                <xdr:rowOff>85725</xdr:rowOff>
              </to>
            </anchor>
          </controlPr>
        </control>
      </mc:Choice>
      <mc:Fallback>
        <control shapeId="19457" r:id="rId4" name="cmd_OpenForm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2"/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ALC4XL xmlns="CALC4XL">
  <userData/>
  <copies/>
</CALC4XL>
</file>

<file path=customXml/itemProps1.xml><?xml version="1.0" encoding="utf-8"?>
<ds:datastoreItem xmlns:ds="http://schemas.openxmlformats.org/officeDocument/2006/customXml" ds:itemID="{2D41685B-631D-4585-98EF-D2A0E81298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9186BC-FC08-4A02-A7BB-4B780A0563DD}">
  <ds:schemaRefs>
    <ds:schemaRef ds:uri="http://schemas.microsoft.com/office/2006/metadata/properties"/>
    <ds:schemaRef ds:uri="http://schemas.microsoft.com/office/infopath/2007/PartnerControls"/>
    <ds:schemaRef ds:uri="2a6246d3-963c-4333-9348-9795ced977f1"/>
    <ds:schemaRef ds:uri="949e1e86-d667-4240-b3e5-28ca63fff71a"/>
    <ds:schemaRef ds:uri="12c9857d-dfeb-4ab4-ba10-dd1422cb9000"/>
  </ds:schemaRefs>
</ds:datastoreItem>
</file>

<file path=customXml/itemProps3.xml><?xml version="1.0" encoding="utf-8"?>
<ds:datastoreItem xmlns:ds="http://schemas.openxmlformats.org/officeDocument/2006/customXml" ds:itemID="{E683A44D-ED6A-4240-9358-844DE6B630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6246d3-963c-4333-9348-9795ced977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B9B87AA-00AC-491A-B876-59C7632B9A30}">
  <ds:schemaRefs>
    <ds:schemaRef ds:uri="CALC4X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Admin</vt:lpstr>
      <vt:lpstr>1310 nm</vt:lpstr>
      <vt:lpstr>1550 nm</vt:lpstr>
      <vt:lpstr>Tabelle1</vt:lpstr>
      <vt:lpstr>a_Vorspann</vt:lpstr>
      <vt:lpstr>'1310 nm'!Druckbereich</vt:lpstr>
      <vt:lpstr>'1550 nm'!Druckbereich</vt:lpstr>
      <vt:lpstr>Visum</vt:lpstr>
    </vt:vector>
  </TitlesOfParts>
  <Company>AfBN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Dämpfungsprotokoll</dc:title>
  <dc:creator>Gregory Ghenzi</dc:creator>
  <cp:keywords>Dämpfung</cp:keywords>
  <cp:lastModifiedBy>Imhof Patrik</cp:lastModifiedBy>
  <cp:lastPrinted>2026-03-30T06:27:10Z</cp:lastPrinted>
  <dcterms:created xsi:type="dcterms:W3CDTF">1998-04-28T14:33:28Z</dcterms:created>
  <dcterms:modified xsi:type="dcterms:W3CDTF">2026-03-31T05:30:36Z</dcterms:modified>
  <cp:category>Protokolle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0x01010051FA8584D998154F8323A1C828BCDC4D</vt:lpwstr>
  </property>
  <property fmtid="{D5CDD505-2E9C-101B-9397-08002B2CF9AE}" pid="3" name="Order">
    <vt:r8>38200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Jet Reports Function Literals">
    <vt:lpwstr>\	;	;	{	}	[@[{0}]]	1031</vt:lpwstr>
  </property>
  <property fmtid="{D5CDD505-2E9C-101B-9397-08002B2CF9AE}" pid="11" name="MediaServiceImageTags">
    <vt:lpwstr/>
  </property>
</Properties>
</file>