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6 Betrieb des Verkehrsfernsehens/Anhang TS 16/Integrationsformulare/"/>
    </mc:Choice>
  </mc:AlternateContent>
  <xr:revisionPtr revIDLastSave="13" documentId="13_ncr:1_{406DF875-1609-465C-B88A-C61782046867}" xr6:coauthVersionLast="47" xr6:coauthVersionMax="47" xr10:uidLastSave="{1CAD337D-52E7-46F2-AFD2-17D3C97B5F20}"/>
  <bookViews>
    <workbookView xWindow="47295" yWindow="75" windowWidth="29535" windowHeight="20835" tabRatio="537" xr2:uid="{00000000-000D-0000-FFFF-FFFF00000000}"/>
  </bookViews>
  <sheets>
    <sheet name="Kameraliste Global" sheetId="1" r:id="rId1"/>
  </sheets>
  <definedNames>
    <definedName name="_xlnm._FilterDatabase" localSheetId="0" hidden="1">'Kameraliste Global'!$A$13:$BH$538</definedName>
    <definedName name="_xlnm.Print_Area" localSheetId="0">'Kameraliste Global'!$1:$60</definedName>
    <definedName name="_xlnm.Print_Titles" localSheetId="0">'Kameraliste Global'!$1:$12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E31" i="1"/>
  <c r="X31" i="1"/>
  <c r="Y31" i="1"/>
  <c r="AX31" i="1"/>
  <c r="BB31" i="1" s="1"/>
  <c r="BF31" i="1"/>
  <c r="BG31" i="1"/>
  <c r="C32" i="1"/>
  <c r="E32" i="1"/>
  <c r="X32" i="1"/>
  <c r="BG33" i="1" s="1"/>
  <c r="Y32" i="1"/>
  <c r="AX32" i="1"/>
  <c r="BB32" i="1" s="1"/>
  <c r="BG32" i="1"/>
  <c r="C33" i="1"/>
  <c r="E33" i="1"/>
  <c r="X33" i="1"/>
  <c r="BG34" i="1" s="1"/>
  <c r="Y33" i="1"/>
  <c r="AX33" i="1"/>
  <c r="BB33" i="1" s="1"/>
  <c r="BC33" i="1"/>
  <c r="C34" i="1"/>
  <c r="E34" i="1"/>
  <c r="X34" i="1"/>
  <c r="BF34" i="1" s="1"/>
  <c r="Y34" i="1"/>
  <c r="AX34" i="1"/>
  <c r="BC34" i="1" s="1"/>
  <c r="C35" i="1"/>
  <c r="E35" i="1"/>
  <c r="X35" i="1"/>
  <c r="BF35" i="1" s="1"/>
  <c r="Y35" i="1"/>
  <c r="AX35" i="1"/>
  <c r="BC35" i="1" s="1"/>
  <c r="BB35" i="1"/>
  <c r="BG35" i="1"/>
  <c r="C36" i="1"/>
  <c r="E36" i="1"/>
  <c r="X36" i="1"/>
  <c r="BG38" i="1" s="1"/>
  <c r="Y36" i="1"/>
  <c r="AX36" i="1"/>
  <c r="BC36" i="1" s="1"/>
  <c r="BB36" i="1"/>
  <c r="C37" i="1"/>
  <c r="E37" i="1"/>
  <c r="X37" i="1"/>
  <c r="BF37" i="1" s="1"/>
  <c r="Y37" i="1"/>
  <c r="AX37" i="1"/>
  <c r="BB37" i="1" s="1"/>
  <c r="BE37" i="1"/>
  <c r="BG37" i="1"/>
  <c r="C38" i="1"/>
  <c r="E38" i="1"/>
  <c r="X38" i="1"/>
  <c r="BE36" i="1" s="1"/>
  <c r="Y38" i="1"/>
  <c r="AX38" i="1"/>
  <c r="BB38" i="1" s="1"/>
  <c r="BC38" i="1"/>
  <c r="C39" i="1"/>
  <c r="E39" i="1"/>
  <c r="X39" i="1"/>
  <c r="BG40" i="1" s="1"/>
  <c r="Y39" i="1"/>
  <c r="AX39" i="1"/>
  <c r="BB39" i="1" s="1"/>
  <c r="BC39" i="1"/>
  <c r="C40" i="1"/>
  <c r="E40" i="1"/>
  <c r="X40" i="1"/>
  <c r="BF40" i="1" s="1"/>
  <c r="Y40" i="1"/>
  <c r="AX40" i="1"/>
  <c r="BC40" i="1" s="1"/>
  <c r="BB40" i="1"/>
  <c r="BE40" i="1"/>
  <c r="C41" i="1"/>
  <c r="E41" i="1"/>
  <c r="X41" i="1"/>
  <c r="BF41" i="1" s="1"/>
  <c r="Y41" i="1"/>
  <c r="AX41" i="1"/>
  <c r="BC41" i="1" s="1"/>
  <c r="C42" i="1"/>
  <c r="E42" i="1"/>
  <c r="X42" i="1"/>
  <c r="BF42" i="1" s="1"/>
  <c r="Y42" i="1"/>
  <c r="AX42" i="1"/>
  <c r="BB42" i="1"/>
  <c r="BC42" i="1"/>
  <c r="C43" i="1"/>
  <c r="E43" i="1"/>
  <c r="X43" i="1"/>
  <c r="BE42" i="1" s="1"/>
  <c r="Y43" i="1"/>
  <c r="AX43" i="1"/>
  <c r="BB43" i="1" s="1"/>
  <c r="BF43" i="1"/>
  <c r="C44" i="1"/>
  <c r="E44" i="1"/>
  <c r="X44" i="1"/>
  <c r="BG45" i="1" s="1"/>
  <c r="Y44" i="1"/>
  <c r="AX44" i="1"/>
  <c r="BB44" i="1"/>
  <c r="BC44" i="1"/>
  <c r="C45" i="1"/>
  <c r="E45" i="1"/>
  <c r="X45" i="1"/>
  <c r="BG46" i="1" s="1"/>
  <c r="Y45" i="1"/>
  <c r="AX45" i="1"/>
  <c r="BB45" i="1" s="1"/>
  <c r="C46" i="1"/>
  <c r="E46" i="1"/>
  <c r="X46" i="1"/>
  <c r="BF46" i="1" s="1"/>
  <c r="Y46" i="1"/>
  <c r="AX46" i="1"/>
  <c r="BC46" i="1" s="1"/>
  <c r="C47" i="1"/>
  <c r="E47" i="1"/>
  <c r="X47" i="1"/>
  <c r="BF47" i="1" s="1"/>
  <c r="Y47" i="1"/>
  <c r="AX47" i="1"/>
  <c r="BC47" i="1" s="1"/>
  <c r="C48" i="1"/>
  <c r="E48" i="1"/>
  <c r="X48" i="1"/>
  <c r="BF48" i="1" s="1"/>
  <c r="Y48" i="1"/>
  <c r="AX48" i="1"/>
  <c r="BB48" i="1" s="1"/>
  <c r="BG48" i="1"/>
  <c r="C49" i="1"/>
  <c r="E49" i="1"/>
  <c r="X49" i="1"/>
  <c r="BE48" i="1" s="1"/>
  <c r="Y49" i="1"/>
  <c r="AX49" i="1"/>
  <c r="BB49" i="1" s="1"/>
  <c r="C50" i="1"/>
  <c r="E50" i="1"/>
  <c r="X50" i="1"/>
  <c r="BE49" i="1" s="1"/>
  <c r="Y50" i="1"/>
  <c r="AX50" i="1"/>
  <c r="BB50" i="1" s="1"/>
  <c r="BC50" i="1"/>
  <c r="BF50" i="1"/>
  <c r="C51" i="1"/>
  <c r="E51" i="1"/>
  <c r="X51" i="1"/>
  <c r="BG52" i="1" s="1"/>
  <c r="Y51" i="1"/>
  <c r="AX51" i="1"/>
  <c r="BB51" i="1"/>
  <c r="BC51" i="1"/>
  <c r="BG51" i="1"/>
  <c r="C52" i="1"/>
  <c r="E52" i="1"/>
  <c r="X52" i="1"/>
  <c r="BF52" i="1" s="1"/>
  <c r="Y52" i="1"/>
  <c r="AX52" i="1"/>
  <c r="BC52" i="1" s="1"/>
  <c r="C53" i="1"/>
  <c r="E53" i="1"/>
  <c r="X53" i="1"/>
  <c r="BF53" i="1" s="1"/>
  <c r="Y53" i="1"/>
  <c r="AX53" i="1"/>
  <c r="BC53" i="1" s="1"/>
  <c r="BB53" i="1"/>
  <c r="BE53" i="1"/>
  <c r="BG53" i="1"/>
  <c r="C54" i="1"/>
  <c r="E54" i="1"/>
  <c r="X54" i="1"/>
  <c r="BF54" i="1" s="1"/>
  <c r="Y54" i="1"/>
  <c r="AX54" i="1"/>
  <c r="BB54" i="1"/>
  <c r="BC54" i="1"/>
  <c r="BG54" i="1"/>
  <c r="C55" i="1"/>
  <c r="E55" i="1"/>
  <c r="X55" i="1"/>
  <c r="BG56" i="1" s="1"/>
  <c r="Y55" i="1"/>
  <c r="AX55" i="1"/>
  <c r="BB55" i="1" s="1"/>
  <c r="BG55" i="1"/>
  <c r="C56" i="1"/>
  <c r="E56" i="1"/>
  <c r="X56" i="1"/>
  <c r="BF56" i="1" s="1"/>
  <c r="Y56" i="1"/>
  <c r="AX56" i="1"/>
  <c r="BB56" i="1"/>
  <c r="BC56" i="1"/>
  <c r="C57" i="1"/>
  <c r="E57" i="1"/>
  <c r="X57" i="1"/>
  <c r="BE56" i="1" s="1"/>
  <c r="Y57" i="1"/>
  <c r="AX57" i="1"/>
  <c r="BB57" i="1"/>
  <c r="BC57" i="1"/>
  <c r="C58" i="1"/>
  <c r="E58" i="1"/>
  <c r="X58" i="1"/>
  <c r="BF58" i="1" s="1"/>
  <c r="Y58" i="1"/>
  <c r="AX58" i="1"/>
  <c r="BC58" i="1" s="1"/>
  <c r="BB58" i="1"/>
  <c r="C59" i="1"/>
  <c r="E59" i="1"/>
  <c r="X59" i="1"/>
  <c r="BF59" i="1" s="1"/>
  <c r="Y59" i="1"/>
  <c r="AX59" i="1"/>
  <c r="BC59" i="1" s="1"/>
  <c r="C60" i="1"/>
  <c r="E60" i="1"/>
  <c r="X60" i="1"/>
  <c r="BF60" i="1" s="1"/>
  <c r="Y60" i="1"/>
  <c r="AX60" i="1"/>
  <c r="BC60" i="1" s="1"/>
  <c r="BB60" i="1"/>
  <c r="BE60" i="1"/>
  <c r="Y30" i="1"/>
  <c r="X30" i="1"/>
  <c r="BF30" i="1" s="1"/>
  <c r="Y29" i="1"/>
  <c r="X29" i="1"/>
  <c r="BF29" i="1" s="1"/>
  <c r="Y28" i="1"/>
  <c r="X28" i="1"/>
  <c r="BF28" i="1" s="1"/>
  <c r="Y27" i="1"/>
  <c r="X27" i="1"/>
  <c r="BF27" i="1" s="1"/>
  <c r="Y26" i="1"/>
  <c r="X26" i="1"/>
  <c r="BF26" i="1" s="1"/>
  <c r="Y25" i="1"/>
  <c r="X25" i="1"/>
  <c r="BF25" i="1" s="1"/>
  <c r="Y24" i="1"/>
  <c r="X24" i="1"/>
  <c r="BF24" i="1" s="1"/>
  <c r="Y23" i="1"/>
  <c r="X23" i="1"/>
  <c r="BF23" i="1" s="1"/>
  <c r="Y22" i="1"/>
  <c r="X22" i="1"/>
  <c r="BF22" i="1" s="1"/>
  <c r="Y21" i="1"/>
  <c r="X21" i="1"/>
  <c r="BF21" i="1" s="1"/>
  <c r="Y20" i="1"/>
  <c r="X20" i="1"/>
  <c r="BF20" i="1" s="1"/>
  <c r="Y19" i="1"/>
  <c r="X19" i="1"/>
  <c r="BF19" i="1" s="1"/>
  <c r="Y18" i="1"/>
  <c r="X18" i="1"/>
  <c r="BF18" i="1" s="1"/>
  <c r="Y17" i="1"/>
  <c r="X17" i="1"/>
  <c r="BF17" i="1" s="1"/>
  <c r="Y16" i="1"/>
  <c r="X16" i="1"/>
  <c r="BF16" i="1" s="1"/>
  <c r="Y15" i="1"/>
  <c r="X15" i="1"/>
  <c r="BF15" i="1" s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Y14" i="1"/>
  <c r="X14" i="1"/>
  <c r="BF14" i="1" s="1"/>
  <c r="BB47" i="1" l="1"/>
  <c r="BC45" i="1"/>
  <c r="BB59" i="1"/>
  <c r="BB52" i="1"/>
  <c r="BB41" i="1"/>
  <c r="BB34" i="1"/>
  <c r="BC48" i="1"/>
  <c r="BC32" i="1"/>
  <c r="BB46" i="1"/>
  <c r="BG57" i="1"/>
  <c r="BE46" i="1"/>
  <c r="BE41" i="1"/>
  <c r="BE52" i="1"/>
  <c r="BF49" i="1"/>
  <c r="BF39" i="1"/>
  <c r="BG59" i="1"/>
  <c r="BG41" i="1"/>
  <c r="BF57" i="1"/>
  <c r="BG43" i="1"/>
  <c r="BE59" i="1"/>
  <c r="BG58" i="1"/>
  <c r="BG50" i="1"/>
  <c r="BG47" i="1"/>
  <c r="BE50" i="1"/>
  <c r="BE43" i="1"/>
  <c r="BE34" i="1"/>
  <c r="BE54" i="1"/>
  <c r="BG44" i="1"/>
  <c r="BE58" i="1"/>
  <c r="BF51" i="1"/>
  <c r="BE47" i="1"/>
  <c r="BF44" i="1"/>
  <c r="BF38" i="1"/>
  <c r="BE31" i="1"/>
  <c r="BF55" i="1"/>
  <c r="BF45" i="1"/>
  <c r="BE35" i="1"/>
  <c r="BF32" i="1"/>
  <c r="BE55" i="1"/>
  <c r="BG42" i="1"/>
  <c r="BG39" i="1"/>
  <c r="BG36" i="1"/>
  <c r="BG60" i="1"/>
  <c r="BG49" i="1"/>
  <c r="BF33" i="1"/>
  <c r="BF36" i="1"/>
  <c r="BC55" i="1"/>
  <c r="BC49" i="1"/>
  <c r="BC43" i="1"/>
  <c r="BC37" i="1"/>
  <c r="BC31" i="1"/>
  <c r="BE44" i="1"/>
  <c r="BE38" i="1"/>
  <c r="BE32" i="1"/>
  <c r="BE57" i="1"/>
  <c r="BE51" i="1"/>
  <c r="BE45" i="1"/>
  <c r="BE39" i="1"/>
  <c r="BE33" i="1"/>
  <c r="BE15" i="1"/>
  <c r="BG27" i="1" l="1"/>
  <c r="BE25" i="1"/>
  <c r="BG18" i="1"/>
  <c r="BG20" i="1"/>
  <c r="BG19" i="1"/>
  <c r="BG21" i="1"/>
  <c r="BE30" i="1"/>
  <c r="BE24" i="1"/>
  <c r="BE23" i="1"/>
  <c r="BG26" i="1"/>
  <c r="BE29" i="1"/>
  <c r="BG25" i="1"/>
  <c r="BG24" i="1"/>
  <c r="BE22" i="1"/>
  <c r="BE21" i="1"/>
  <c r="BE28" i="1"/>
  <c r="BG30" i="1"/>
  <c r="BG28" i="1"/>
  <c r="BE26" i="1"/>
  <c r="BG29" i="1"/>
  <c r="BE27" i="1"/>
  <c r="BE20" i="1"/>
  <c r="BG23" i="1"/>
  <c r="BG22" i="1"/>
  <c r="BE16" i="1" l="1"/>
  <c r="BG14" i="1"/>
  <c r="BE17" i="1"/>
  <c r="BG15" i="1"/>
  <c r="BE18" i="1"/>
  <c r="BG16" i="1"/>
  <c r="BE19" i="1"/>
  <c r="BG17" i="1"/>
  <c r="C15" i="1"/>
  <c r="C16" i="1"/>
  <c r="C17" i="1"/>
  <c r="C18" i="1"/>
  <c r="C19" i="1"/>
  <c r="C14" i="1"/>
  <c r="C21" i="1"/>
  <c r="C22" i="1"/>
  <c r="C23" i="1"/>
  <c r="C24" i="1"/>
  <c r="C25" i="1"/>
  <c r="C26" i="1"/>
  <c r="C27" i="1"/>
  <c r="C28" i="1"/>
  <c r="C29" i="1"/>
  <c r="C30" i="1"/>
  <c r="C20" i="1"/>
  <c r="AX21" i="1" l="1"/>
  <c r="BB21" i="1" s="1"/>
  <c r="AX22" i="1"/>
  <c r="BC22" i="1" s="1"/>
  <c r="AX23" i="1"/>
  <c r="BB23" i="1" s="1"/>
  <c r="AX24" i="1"/>
  <c r="BC24" i="1" s="1"/>
  <c r="AX25" i="1"/>
  <c r="BC25" i="1" s="1"/>
  <c r="AX26" i="1"/>
  <c r="BC26" i="1" s="1"/>
  <c r="AX27" i="1"/>
  <c r="BC27" i="1" s="1"/>
  <c r="AX28" i="1"/>
  <c r="BB28" i="1" s="1"/>
  <c r="AX29" i="1"/>
  <c r="BB29" i="1" s="1"/>
  <c r="AX30" i="1"/>
  <c r="BB30" i="1" s="1"/>
  <c r="AX20" i="1"/>
  <c r="AX15" i="1"/>
  <c r="BB15" i="1" s="1"/>
  <c r="AX16" i="1"/>
  <c r="BC16" i="1" s="1"/>
  <c r="AX17" i="1"/>
  <c r="AX18" i="1"/>
  <c r="BC18" i="1" s="1"/>
  <c r="AX19" i="1"/>
  <c r="BC19" i="1" s="1"/>
  <c r="AX14" i="1"/>
  <c r="BC14" i="1" s="1"/>
  <c r="BC23" i="1" l="1"/>
  <c r="BB14" i="1"/>
  <c r="BB16" i="1"/>
  <c r="BC29" i="1"/>
  <c r="BB26" i="1"/>
  <c r="BB22" i="1"/>
  <c r="BC15" i="1"/>
  <c r="BC30" i="1"/>
  <c r="BB19" i="1"/>
  <c r="BC28" i="1"/>
  <c r="BB25" i="1"/>
  <c r="BC21" i="1"/>
  <c r="BB27" i="1"/>
  <c r="BB18" i="1"/>
  <c r="BB24" i="1"/>
  <c r="BB17" i="1"/>
  <c r="BC17" i="1"/>
  <c r="BB20" i="1"/>
  <c r="BC20" i="1"/>
</calcChain>
</file>

<file path=xl/sharedStrings.xml><?xml version="1.0" encoding="utf-8"?>
<sst xmlns="http://schemas.openxmlformats.org/spreadsheetml/2006/main" count="1315" uniqueCount="145">
  <si>
    <t>Projektname</t>
  </si>
  <si>
    <t>Kameraliste Vorlage</t>
  </si>
  <si>
    <t>H</t>
  </si>
  <si>
    <t>Abschnitt von / bis</t>
  </si>
  <si>
    <t>GE XI</t>
  </si>
  <si>
    <t>Peripherie BSA / Peripherienamen und IP-Adressen</t>
  </si>
  <si>
    <t>Typ, Standort</t>
  </si>
  <si>
    <t>Kameratyp</t>
  </si>
  <si>
    <t>URL</t>
  </si>
  <si>
    <t>Hostname</t>
  </si>
  <si>
    <t xml:space="preserve">1. IP-Adresse
(Standardprotokoll)
172.20.10.0
</t>
  </si>
  <si>
    <t xml:space="preserve">Subnet-Mask:
255.255.254.0
</t>
  </si>
  <si>
    <t xml:space="preserve">Default Gateway:
172.20.10.1
</t>
  </si>
  <si>
    <t>Kameraangaben (Kameralieferant)</t>
  </si>
  <si>
    <t>Angaben VTV</t>
  </si>
  <si>
    <t>Stream 2 Livebild</t>
  </si>
  <si>
    <t>Stream 3 VMZ-CH</t>
  </si>
  <si>
    <t>Stream 4 BAS</t>
  </si>
  <si>
    <t>Videoserver Konfiguration</t>
  </si>
  <si>
    <t>Videoserver Stream 1</t>
  </si>
  <si>
    <t>Videoserver Stream 2</t>
  </si>
  <si>
    <t>Automatische Aufschaltung</t>
  </si>
  <si>
    <t>Erfassungsbereich</t>
  </si>
  <si>
    <t>Streckenabschnitt</t>
  </si>
  <si>
    <t>Abschnitt/Ort/Kilometer</t>
  </si>
  <si>
    <t>Richtung</t>
  </si>
  <si>
    <t>Spur</t>
  </si>
  <si>
    <t>Räumlichkeit</t>
  </si>
  <si>
    <t>Stockwerk</t>
  </si>
  <si>
    <t>Raum</t>
  </si>
  <si>
    <t>Schrankbezeichnung/Lage</t>
  </si>
  <si>
    <t>Anlage</t>
  </si>
  <si>
    <t>Anlageteil</t>
  </si>
  <si>
    <t>Objektgruppe</t>
  </si>
  <si>
    <t>Objekt</t>
  </si>
  <si>
    <t>Blickrichtung</t>
  </si>
  <si>
    <t>Kameraname im VMS</t>
  </si>
  <si>
    <t>Monitortext</t>
  </si>
  <si>
    <t>DVR</t>
  </si>
  <si>
    <t>live</t>
  </si>
  <si>
    <t>vmz</t>
  </si>
  <si>
    <t>BAS</t>
  </si>
  <si>
    <t>Kamera-Nr.
AVASYS</t>
  </si>
  <si>
    <t>IP oder URL
AVASYS-Server
(=URL für Dritte)</t>
  </si>
  <si>
    <t>User</t>
  </si>
  <si>
    <t>Passwort</t>
  </si>
  <si>
    <t>URL Stream 1 "live" für Dritte</t>
  </si>
  <si>
    <t>URL Stream 2 "VMZ-CH" für Dritte</t>
  </si>
  <si>
    <t>1vor Ereigniss</t>
  </si>
  <si>
    <t>1beim Ereigniss</t>
  </si>
  <si>
    <t>1nach Ereigniss</t>
  </si>
  <si>
    <t>Fahrtrichtung</t>
  </si>
  <si>
    <t>KAM</t>
  </si>
  <si>
    <t>Name Stream</t>
  </si>
  <si>
    <t>Codierungsverfahren</t>
  </si>
  <si>
    <t>Qualität</t>
  </si>
  <si>
    <t>Bilder pro Sekunde</t>
  </si>
  <si>
    <t>GOP</t>
  </si>
  <si>
    <t>Multicast</t>
  </si>
  <si>
    <t>Code
Kamera</t>
  </si>
  <si>
    <t>Code
Erfassungbereich</t>
  </si>
  <si>
    <t>10.197.247.190</t>
  </si>
  <si>
    <t>ge</t>
  </si>
  <si>
    <t>xi</t>
  </si>
  <si>
    <t>Kamerabezeichnung</t>
  </si>
  <si>
    <t>IP-Kamera</t>
  </si>
  <si>
    <t>Axis</t>
  </si>
  <si>
    <t>172.20.10.94</t>
  </si>
  <si>
    <t>255.255.254.0</t>
  </si>
  <si>
    <t>172.20.10.1</t>
  </si>
  <si>
    <t>O</t>
  </si>
  <si>
    <t>LVB</t>
  </si>
  <si>
    <t>116,550</t>
  </si>
  <si>
    <t>N</t>
  </si>
  <si>
    <t>PS</t>
  </si>
  <si>
    <t>xx</t>
  </si>
  <si>
    <t>x</t>
  </si>
  <si>
    <t>xxx</t>
  </si>
  <si>
    <t>VTV</t>
  </si>
  <si>
    <t>ALLGE</t>
  </si>
  <si>
    <t>KAMx</t>
  </si>
  <si>
    <t>001xxxx</t>
  </si>
  <si>
    <t>Nord</t>
  </si>
  <si>
    <t>KFL3</t>
  </si>
  <si>
    <t>H264</t>
  </si>
  <si>
    <t>1280x960</t>
  </si>
  <si>
    <t>25FPS</t>
  </si>
  <si>
    <t>Ja</t>
  </si>
  <si>
    <t>320x240</t>
  </si>
  <si>
    <t>5FPS</t>
  </si>
  <si>
    <t>Nein</t>
  </si>
  <si>
    <t>800x600</t>
  </si>
  <si>
    <t>10FPS</t>
  </si>
  <si>
    <t>Standby</t>
  </si>
  <si>
    <t>172.20.10.95</t>
  </si>
  <si>
    <t>002xxxx</t>
  </si>
  <si>
    <t>Süd</t>
  </si>
  <si>
    <t>172.20.10.96</t>
  </si>
  <si>
    <t>118,250</t>
  </si>
  <si>
    <t>S</t>
  </si>
  <si>
    <t>172.20.10.97</t>
  </si>
  <si>
    <t>172.20.10.98</t>
  </si>
  <si>
    <t>119,200</t>
  </si>
  <si>
    <t>MS</t>
  </si>
  <si>
    <t>172.20.10.99</t>
  </si>
  <si>
    <t>172.20.10.121</t>
  </si>
  <si>
    <t>ARU</t>
  </si>
  <si>
    <t>119,298</t>
  </si>
  <si>
    <t>S1</t>
  </si>
  <si>
    <t>FR</t>
  </si>
  <si>
    <t>04.04xx</t>
  </si>
  <si>
    <t>LRU</t>
  </si>
  <si>
    <t>172.20.10.120</t>
  </si>
  <si>
    <t>119,408</t>
  </si>
  <si>
    <t>04.03xx</t>
  </si>
  <si>
    <t>172.20.10.122</t>
  </si>
  <si>
    <t>119,436</t>
  </si>
  <si>
    <t>NI</t>
  </si>
  <si>
    <t>04.05xx</t>
  </si>
  <si>
    <t>Nische</t>
  </si>
  <si>
    <t>172.20.10.119</t>
  </si>
  <si>
    <t>119,452</t>
  </si>
  <si>
    <t>04.02xx</t>
  </si>
  <si>
    <t>172.20.10.123</t>
  </si>
  <si>
    <t>119,453</t>
  </si>
  <si>
    <t>04.06xx</t>
  </si>
  <si>
    <t>172.20.10.118</t>
  </si>
  <si>
    <t>119,517</t>
  </si>
  <si>
    <t>S2</t>
  </si>
  <si>
    <t>04.01xx</t>
  </si>
  <si>
    <t>172.20.10.127</t>
  </si>
  <si>
    <t>119,657</t>
  </si>
  <si>
    <t>05.02xx</t>
  </si>
  <si>
    <t>172.20.10.126</t>
  </si>
  <si>
    <t>119,806</t>
  </si>
  <si>
    <t>05.01xx</t>
  </si>
  <si>
    <t>172.20.10.131</t>
  </si>
  <si>
    <t>119,946</t>
  </si>
  <si>
    <t>06.02xx</t>
  </si>
  <si>
    <t>172.20.10.130</t>
  </si>
  <si>
    <t>120,093</t>
  </si>
  <si>
    <t>06.01xx</t>
  </si>
  <si>
    <t>172.20.10.135</t>
  </si>
  <si>
    <t>120,242</t>
  </si>
  <si>
    <t>07.02xx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</si>
</sst>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Futura Lt BT"/>
      <family val="2"/>
    </font>
    <font>
      <sz val="11"/>
      <color indexed="17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2" fillId="0" borderId="0"/>
    <xf numFmtId="0" fontId="4" fillId="8" borderId="0" applyNumberFormat="0" applyBorder="0" applyAlignment="0" applyProtection="0"/>
    <xf numFmtId="0" fontId="2" fillId="0" borderId="0"/>
  </cellStyleXfs>
  <cellXfs count="98">
    <xf numFmtId="0" fontId="0" fillId="0" borderId="0" xfId="0"/>
    <xf numFmtId="0" fontId="0" fillId="0" borderId="1" xfId="0" applyBorder="1"/>
    <xf numFmtId="0" fontId="0" fillId="4" borderId="1" xfId="0" applyFill="1" applyBorder="1"/>
    <xf numFmtId="0" fontId="0" fillId="5" borderId="1" xfId="0" applyFill="1" applyBorder="1"/>
    <xf numFmtId="49" fontId="0" fillId="0" borderId="1" xfId="0" applyNumberFormat="1" applyBorder="1"/>
    <xf numFmtId="49" fontId="0" fillId="3" borderId="1" xfId="0" applyNumberFormat="1" applyFill="1" applyBorder="1"/>
    <xf numFmtId="0" fontId="0" fillId="3" borderId="1" xfId="0" applyFill="1" applyBorder="1"/>
    <xf numFmtId="0" fontId="2" fillId="0" borderId="1" xfId="0" applyFont="1" applyBorder="1"/>
    <xf numFmtId="0" fontId="1" fillId="0" borderId="1" xfId="0" applyFont="1" applyBorder="1"/>
    <xf numFmtId="0" fontId="0" fillId="15" borderId="1" xfId="0" applyFill="1" applyBorder="1"/>
    <xf numFmtId="49" fontId="0" fillId="15" borderId="1" xfId="0" applyNumberFormat="1" applyFill="1" applyBorder="1"/>
    <xf numFmtId="0" fontId="9" fillId="11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vertical="top" wrapText="1"/>
    </xf>
    <xf numFmtId="0" fontId="9" fillId="13" borderId="1" xfId="0" applyFont="1" applyFill="1" applyBorder="1" applyAlignment="1">
      <alignment vertical="top"/>
    </xf>
    <xf numFmtId="0" fontId="9" fillId="11" borderId="1" xfId="0" applyFont="1" applyFill="1" applyBorder="1" applyAlignment="1">
      <alignment vertical="top"/>
    </xf>
    <xf numFmtId="0" fontId="9" fillId="10" borderId="1" xfId="0" applyFont="1" applyFill="1" applyBorder="1" applyAlignment="1">
      <alignment vertical="top"/>
    </xf>
    <xf numFmtId="0" fontId="9" fillId="13" borderId="1" xfId="0" applyFont="1" applyFill="1" applyBorder="1" applyAlignment="1">
      <alignment horizontal="left" textRotation="90"/>
    </xf>
    <xf numFmtId="0" fontId="9" fillId="13" borderId="1" xfId="0" applyFont="1" applyFill="1" applyBorder="1" applyAlignment="1">
      <alignment horizontal="left" textRotation="90" wrapText="1"/>
    </xf>
    <xf numFmtId="0" fontId="9" fillId="11" borderId="1" xfId="0" applyFont="1" applyFill="1" applyBorder="1"/>
    <xf numFmtId="0" fontId="9" fillId="10" borderId="1" xfId="0" applyFont="1" applyFill="1" applyBorder="1"/>
    <xf numFmtId="0" fontId="9" fillId="14" borderId="1" xfId="0" applyFont="1" applyFill="1" applyBorder="1" applyAlignment="1">
      <alignment horizontal="left" textRotation="90"/>
    </xf>
    <xf numFmtId="0" fontId="10" fillId="0" borderId="1" xfId="0" applyFont="1" applyBorder="1" applyAlignment="1">
      <alignment horizontal="left"/>
    </xf>
    <xf numFmtId="0" fontId="9" fillId="0" borderId="1" xfId="3" quotePrefix="1" applyFont="1" applyBorder="1" applyAlignment="1">
      <alignment horizontal="left"/>
    </xf>
    <xf numFmtId="0" fontId="9" fillId="15" borderId="1" xfId="3" quotePrefix="1" applyFont="1" applyFill="1" applyBorder="1" applyAlignment="1">
      <alignment horizontal="left"/>
    </xf>
    <xf numFmtId="0" fontId="11" fillId="0" borderId="1" xfId="0" applyFont="1" applyBorder="1"/>
    <xf numFmtId="49" fontId="11" fillId="0" borderId="1" xfId="0" applyNumberFormat="1" applyFont="1" applyBorder="1"/>
    <xf numFmtId="49" fontId="11" fillId="15" borderId="1" xfId="0" applyNumberFormat="1" applyFont="1" applyFill="1" applyBorder="1"/>
    <xf numFmtId="0" fontId="11" fillId="15" borderId="1" xfId="0" applyFont="1" applyFill="1" applyBorder="1"/>
    <xf numFmtId="0" fontId="9" fillId="6" borderId="1" xfId="3" applyFont="1" applyFill="1" applyBorder="1"/>
    <xf numFmtId="0" fontId="9" fillId="15" borderId="1" xfId="3" applyFont="1" applyFill="1" applyBorder="1"/>
    <xf numFmtId="0" fontId="9" fillId="15" borderId="1" xfId="3" applyFont="1" applyFill="1" applyBorder="1" applyAlignment="1">
      <alignment horizontal="center"/>
    </xf>
    <xf numFmtId="0" fontId="9" fillId="13" borderId="1" xfId="0" applyFont="1" applyFill="1" applyBorder="1" applyAlignment="1">
      <alignment horizontal="center"/>
    </xf>
    <xf numFmtId="0" fontId="9" fillId="13" borderId="1" xfId="0" applyFont="1" applyFill="1" applyBorder="1"/>
    <xf numFmtId="0" fontId="9" fillId="15" borderId="1" xfId="0" applyFont="1" applyFill="1" applyBorder="1"/>
    <xf numFmtId="0" fontId="9" fillId="0" borderId="1" xfId="3" applyFont="1" applyBorder="1"/>
    <xf numFmtId="0" fontId="11" fillId="0" borderId="1" xfId="0" applyFont="1" applyBorder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9" fillId="7" borderId="1" xfId="3" applyFont="1" applyFill="1" applyBorder="1" applyAlignment="1">
      <alignment horizontal="left"/>
    </xf>
    <xf numFmtId="0" fontId="9" fillId="0" borderId="1" xfId="3" quotePrefix="1" applyFont="1" applyBorder="1"/>
    <xf numFmtId="0" fontId="9" fillId="15" borderId="1" xfId="3" quotePrefix="1" applyFont="1" applyFill="1" applyBorder="1"/>
    <xf numFmtId="49" fontId="9" fillId="5" borderId="1" xfId="3" applyNumberFormat="1" applyFont="1" applyFill="1" applyBorder="1"/>
    <xf numFmtId="0" fontId="10" fillId="0" borderId="1" xfId="0" applyFont="1" applyBorder="1"/>
    <xf numFmtId="0" fontId="9" fillId="7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left" textRotation="90" wrapText="1"/>
    </xf>
    <xf numFmtId="0" fontId="9" fillId="9" borderId="1" xfId="0" applyFont="1" applyFill="1" applyBorder="1" applyAlignment="1">
      <alignment horizontal="left" textRotation="90"/>
    </xf>
    <xf numFmtId="0" fontId="9" fillId="11" borderId="1" xfId="0" applyFont="1" applyFill="1" applyBorder="1" applyAlignment="1">
      <alignment horizontal="left" textRotation="90" wrapText="1"/>
    </xf>
    <xf numFmtId="0" fontId="9" fillId="11" borderId="1" xfId="0" applyFont="1" applyFill="1" applyBorder="1" applyAlignment="1">
      <alignment horizontal="left" textRotation="90"/>
    </xf>
    <xf numFmtId="0" fontId="9" fillId="12" borderId="1" xfId="0" applyFont="1" applyFill="1" applyBorder="1" applyAlignment="1">
      <alignment horizontal="left" textRotation="90" wrapText="1"/>
    </xf>
    <xf numFmtId="0" fontId="9" fillId="12" borderId="1" xfId="0" applyFont="1" applyFill="1" applyBorder="1" applyAlignment="1">
      <alignment horizontal="left" textRotation="90"/>
    </xf>
    <xf numFmtId="0" fontId="9" fillId="9" borderId="1" xfId="3" applyFont="1" applyFill="1" applyBorder="1" applyAlignment="1">
      <alignment horizontal="left"/>
    </xf>
    <xf numFmtId="0" fontId="9" fillId="11" borderId="1" xfId="3" applyFont="1" applyFill="1" applyBorder="1" applyAlignment="1">
      <alignment horizontal="left"/>
    </xf>
    <xf numFmtId="0" fontId="9" fillId="12" borderId="1" xfId="3" applyFont="1" applyFill="1" applyBorder="1" applyAlignment="1">
      <alignment horizontal="left"/>
    </xf>
    <xf numFmtId="0" fontId="9" fillId="14" borderId="1" xfId="0" applyFont="1" applyFill="1" applyBorder="1" applyAlignment="1">
      <alignment horizontal="left" vertical="top"/>
    </xf>
    <xf numFmtId="0" fontId="9" fillId="14" borderId="1" xfId="0" applyFont="1" applyFill="1" applyBorder="1" applyAlignment="1">
      <alignment horizontal="left"/>
    </xf>
    <xf numFmtId="49" fontId="9" fillId="15" borderId="1" xfId="3" applyNumberFormat="1" applyFont="1" applyFill="1" applyBorder="1"/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9" fillId="14" borderId="4" xfId="0" applyFont="1" applyFill="1" applyBorder="1" applyAlignment="1">
      <alignment horizontal="center" vertical="top"/>
    </xf>
    <xf numFmtId="0" fontId="9" fillId="14" borderId="5" xfId="0" applyFont="1" applyFill="1" applyBorder="1" applyAlignment="1">
      <alignment horizontal="center" vertical="top"/>
    </xf>
    <xf numFmtId="0" fontId="9" fillId="14" borderId="6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textRotation="90"/>
    </xf>
    <xf numFmtId="0" fontId="9" fillId="11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horizontal="center" vertical="top" wrapText="1"/>
    </xf>
    <xf numFmtId="0" fontId="9" fillId="12" borderId="1" xfId="0" applyFont="1" applyFill="1" applyBorder="1" applyAlignment="1">
      <alignment horizontal="center" vertical="top" wrapText="1"/>
    </xf>
    <xf numFmtId="49" fontId="9" fillId="7" borderId="1" xfId="0" applyNumberFormat="1" applyFont="1" applyFill="1" applyBorder="1" applyAlignment="1">
      <alignment horizontal="left" textRotation="90"/>
    </xf>
    <xf numFmtId="0" fontId="9" fillId="15" borderId="2" xfId="0" applyFont="1" applyFill="1" applyBorder="1" applyAlignment="1">
      <alignment horizontal="center" vertical="top" wrapText="1"/>
    </xf>
    <xf numFmtId="0" fontId="9" fillId="15" borderId="7" xfId="0" applyFont="1" applyFill="1" applyBorder="1" applyAlignment="1">
      <alignment horizontal="center" vertical="top" wrapText="1"/>
    </xf>
    <xf numFmtId="0" fontId="9" fillId="15" borderId="3" xfId="0" applyFont="1" applyFill="1" applyBorder="1" applyAlignment="1">
      <alignment horizontal="center" vertical="top" wrapText="1"/>
    </xf>
    <xf numFmtId="0" fontId="9" fillId="15" borderId="2" xfId="0" applyFont="1" applyFill="1" applyBorder="1" applyAlignment="1">
      <alignment horizontal="center" vertical="top"/>
    </xf>
    <xf numFmtId="0" fontId="9" fillId="15" borderId="7" xfId="0" applyFont="1" applyFill="1" applyBorder="1" applyAlignment="1">
      <alignment horizontal="center" vertical="top"/>
    </xf>
    <xf numFmtId="0" fontId="9" fillId="15" borderId="3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textRotation="90"/>
    </xf>
    <xf numFmtId="0" fontId="9" fillId="5" borderId="3" xfId="0" applyFont="1" applyFill="1" applyBorder="1" applyAlignment="1">
      <alignment horizontal="center" textRotation="90"/>
    </xf>
    <xf numFmtId="0" fontId="9" fillId="6" borderId="1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49" fontId="9" fillId="5" borderId="2" xfId="0" applyNumberFormat="1" applyFont="1" applyFill="1" applyBorder="1" applyAlignment="1">
      <alignment horizontal="center" textRotation="90"/>
    </xf>
    <xf numFmtId="49" fontId="9" fillId="5" borderId="3" xfId="0" applyNumberFormat="1" applyFont="1" applyFill="1" applyBorder="1" applyAlignment="1">
      <alignment horizontal="center" textRotation="90"/>
    </xf>
    <xf numFmtId="49" fontId="9" fillId="5" borderId="1" xfId="0" applyNumberFormat="1" applyFont="1" applyFill="1" applyBorder="1" applyAlignment="1">
      <alignment horizontal="center" textRotation="90"/>
    </xf>
    <xf numFmtId="0" fontId="0" fillId="15" borderId="4" xfId="0" applyFill="1" applyBorder="1" applyAlignment="1">
      <alignment horizontal="center"/>
    </xf>
    <xf numFmtId="0" fontId="0" fillId="15" borderId="5" xfId="0" applyFill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7" borderId="1" xfId="0" applyFont="1" applyFill="1" applyBorder="1" applyAlignment="1">
      <alignment horizontal="left" textRotation="90"/>
    </xf>
  </cellXfs>
  <cellStyles count="6">
    <cellStyle name="Normale 2" xfId="2" xr:uid="{00000000-0005-0000-0000-000000000000}"/>
    <cellStyle name="Normale 3" xfId="1" xr:uid="{00000000-0005-0000-0000-000001000000}"/>
    <cellStyle name="Standard" xfId="0" builtinId="0"/>
    <cellStyle name="Standard 2" xfId="5" xr:uid="{00000000-0005-0000-0000-000003000000}"/>
    <cellStyle name="Standard 3 2" xfId="3" xr:uid="{00000000-0005-0000-0000-000004000000}"/>
    <cellStyle name="Valore valido" xfId="4" xr:uid="{00000000-0005-0000-0000-000005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67"/>
  <sheetViews>
    <sheetView tabSelected="1" zoomScale="85" zoomScaleNormal="85" zoomScalePageLayoutView="70" workbookViewId="0">
      <pane ySplit="13" topLeftCell="A14" activePane="bottomLeft" state="frozen"/>
      <selection activeCell="B1" sqref="B1"/>
      <selection pane="bottomLeft" activeCell="BA22" sqref="BA22"/>
    </sheetView>
  </sheetViews>
  <sheetFormatPr baseColWidth="10" defaultColWidth="11.42578125" defaultRowHeight="20.25" customHeight="1" outlineLevelCol="1"/>
  <cols>
    <col min="1" max="1" width="28.42578125" style="1" customWidth="1"/>
    <col min="2" max="2" width="8.5703125" style="1" bestFit="1" customWidth="1"/>
    <col min="3" max="3" width="47.5703125" style="1" customWidth="1" outlineLevel="1"/>
    <col min="4" max="4" width="2.28515625" style="9" customWidth="1"/>
    <col min="5" max="5" width="20.7109375" style="1" bestFit="1" customWidth="1"/>
    <col min="6" max="6" width="14.7109375" style="1" customWidth="1" outlineLevel="1"/>
    <col min="7" max="7" width="10.85546875" style="1" customWidth="1" outlineLevel="1"/>
    <col min="8" max="8" width="12.140625" style="1" customWidth="1" outlineLevel="1"/>
    <col min="9" max="9" width="3" style="1" customWidth="1" outlineLevel="1"/>
    <col min="10" max="10" width="4.140625" style="1" customWidth="1" outlineLevel="1"/>
    <col min="11" max="11" width="6.7109375" style="4" customWidth="1" outlineLevel="1"/>
    <col min="12" max="17" width="3" style="1" customWidth="1" outlineLevel="1"/>
    <col min="18" max="18" width="4.140625" style="1" customWidth="1" outlineLevel="1"/>
    <col min="19" max="19" width="5" style="1" customWidth="1" outlineLevel="1"/>
    <col min="20" max="20" width="4.28515625" style="1" customWidth="1" outlineLevel="1"/>
    <col min="21" max="21" width="6.42578125" style="4" customWidth="1" outlineLevel="1"/>
    <col min="22" max="22" width="5.7109375" style="1" customWidth="1" outlineLevel="1"/>
    <col min="23" max="23" width="2.7109375" style="9" customWidth="1"/>
    <col min="24" max="24" width="26.140625" style="6" customWidth="1" outlineLevel="1"/>
    <col min="25" max="25" width="22.85546875" style="5" customWidth="1" outlineLevel="1"/>
    <col min="26" max="26" width="7" style="5" customWidth="1" outlineLevel="1"/>
    <col min="27" max="27" width="2.85546875" style="10" customWidth="1"/>
    <col min="28" max="28" width="3.28515625" style="2" customWidth="1" outlineLevel="1"/>
    <col min="29" max="29" width="4.5703125" style="2" customWidth="1" outlineLevel="1"/>
    <col min="30" max="30" width="8.7109375" style="2" customWidth="1" outlineLevel="1"/>
    <col min="31" max="31" width="5.42578125" style="2" customWidth="1" outlineLevel="1"/>
    <col min="32" max="32" width="3" style="2" customWidth="1" outlineLevel="1"/>
    <col min="33" max="33" width="4.140625" style="2" bestFit="1" customWidth="1" outlineLevel="1" collapsed="1"/>
    <col min="34" max="34" width="3.85546875" style="3" customWidth="1" outlineLevel="1"/>
    <col min="35" max="35" width="4.5703125" style="3" customWidth="1" outlineLevel="1"/>
    <col min="36" max="36" width="7" style="3" customWidth="1" outlineLevel="1"/>
    <col min="37" max="37" width="4.5703125" style="3" customWidth="1" outlineLevel="1"/>
    <col min="38" max="38" width="3" style="3" customWidth="1" outlineLevel="1"/>
    <col min="39" max="39" width="4" style="3" customWidth="1" outlineLevel="1"/>
    <col min="40" max="40" width="4.140625" style="1" customWidth="1" outlineLevel="1"/>
    <col min="41" max="41" width="4.5703125" style="1" customWidth="1" outlineLevel="1"/>
    <col min="42" max="42" width="7" style="1" customWidth="1" outlineLevel="1"/>
    <col min="43" max="43" width="5.42578125" style="1" customWidth="1" outlineLevel="1"/>
    <col min="44" max="44" width="3" style="1" customWidth="1" outlineLevel="1"/>
    <col min="45" max="45" width="4" style="1" customWidth="1" outlineLevel="1"/>
    <col min="46" max="46" width="2.28515625" style="9" customWidth="1"/>
    <col min="47" max="47" width="3" style="1" customWidth="1" outlineLevel="1"/>
    <col min="48" max="48" width="5.140625" style="1" customWidth="1" outlineLevel="1"/>
    <col min="49" max="50" width="5.28515625" style="1" customWidth="1" outlineLevel="1"/>
    <col min="51" max="51" width="12.85546875" style="1" customWidth="1" outlineLevel="1"/>
    <col min="52" max="52" width="4.28515625" style="1" customWidth="1" outlineLevel="1"/>
    <col min="53" max="53" width="7.7109375" style="1" customWidth="1" outlineLevel="1"/>
    <col min="54" max="55" width="27.140625" style="1" customWidth="1" outlineLevel="1"/>
    <col min="56" max="56" width="2.28515625" style="9" customWidth="1"/>
    <col min="57" max="59" width="23.7109375" style="1" bestFit="1" customWidth="1" outlineLevel="1"/>
    <col min="60" max="16384" width="11.42578125" style="1"/>
  </cols>
  <sheetData>
    <row r="1" spans="1:59" ht="20.25" customHeight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8"/>
    </row>
    <row r="2" spans="1:59" ht="20.25" customHeight="1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1"/>
    </row>
    <row r="3" spans="1:59" ht="20.25" hidden="1" customHeight="1">
      <c r="X3" s="6" t="s">
        <v>2</v>
      </c>
    </row>
    <row r="4" spans="1:59" s="7" customFormat="1" ht="20.25" customHeight="1">
      <c r="A4" s="62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4"/>
    </row>
    <row r="5" spans="1:59" ht="20.25" customHeight="1">
      <c r="A5" s="65" t="s">
        <v>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7"/>
    </row>
    <row r="6" spans="1:59" ht="20.25" hidden="1" customHeight="1"/>
    <row r="7" spans="1:59" ht="20.25" hidden="1" customHeight="1"/>
    <row r="8" spans="1:59" s="7" customFormat="1" ht="20.25" customHeight="1">
      <c r="A8" s="62" t="s">
        <v>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4"/>
    </row>
    <row r="9" spans="1:59" s="8" customFormat="1" ht="22.5" customHeight="1">
      <c r="A9" s="96" t="s">
        <v>6</v>
      </c>
      <c r="B9" s="96" t="s">
        <v>7</v>
      </c>
      <c r="C9" s="96" t="s">
        <v>8</v>
      </c>
      <c r="D9" s="81"/>
      <c r="E9" s="95" t="s">
        <v>9</v>
      </c>
      <c r="F9" s="86" t="s">
        <v>10</v>
      </c>
      <c r="G9" s="86" t="s">
        <v>11</v>
      </c>
      <c r="H9" s="86" t="s">
        <v>12</v>
      </c>
      <c r="I9" s="88" t="s">
        <v>13</v>
      </c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78"/>
      <c r="X9" s="87" t="s">
        <v>14</v>
      </c>
      <c r="Y9" s="87"/>
      <c r="Z9" s="43"/>
      <c r="AA9" s="78"/>
      <c r="AB9" s="75" t="s">
        <v>15</v>
      </c>
      <c r="AC9" s="75"/>
      <c r="AD9" s="75"/>
      <c r="AE9" s="75"/>
      <c r="AF9" s="75"/>
      <c r="AG9" s="75"/>
      <c r="AH9" s="74" t="s">
        <v>16</v>
      </c>
      <c r="AI9" s="74"/>
      <c r="AJ9" s="74"/>
      <c r="AK9" s="74"/>
      <c r="AL9" s="74"/>
      <c r="AM9" s="74"/>
      <c r="AN9" s="76" t="s">
        <v>17</v>
      </c>
      <c r="AO9" s="76"/>
      <c r="AP9" s="76"/>
      <c r="AQ9" s="76"/>
      <c r="AR9" s="76"/>
      <c r="AS9" s="76"/>
      <c r="AT9" s="78"/>
      <c r="AU9" s="71" t="s">
        <v>18</v>
      </c>
      <c r="AV9" s="71"/>
      <c r="AW9" s="71"/>
      <c r="AX9" s="71"/>
      <c r="AY9" s="71"/>
      <c r="AZ9" s="71"/>
      <c r="BA9" s="71"/>
      <c r="BB9" s="11" t="s">
        <v>19</v>
      </c>
      <c r="BC9" s="12" t="s">
        <v>20</v>
      </c>
      <c r="BD9" s="81"/>
      <c r="BE9" s="68" t="s">
        <v>21</v>
      </c>
      <c r="BF9" s="69"/>
      <c r="BG9" s="70"/>
    </row>
    <row r="10" spans="1:59" s="8" customFormat="1" ht="33.75">
      <c r="A10" s="96"/>
      <c r="B10" s="96"/>
      <c r="C10" s="96"/>
      <c r="D10" s="82"/>
      <c r="E10" s="95"/>
      <c r="F10" s="86"/>
      <c r="G10" s="86"/>
      <c r="H10" s="86"/>
      <c r="I10" s="73" t="s">
        <v>22</v>
      </c>
      <c r="J10" s="73" t="s">
        <v>23</v>
      </c>
      <c r="K10" s="91" t="s">
        <v>24</v>
      </c>
      <c r="L10" s="91" t="s">
        <v>25</v>
      </c>
      <c r="M10" s="89" t="s">
        <v>26</v>
      </c>
      <c r="N10" s="89" t="s">
        <v>27</v>
      </c>
      <c r="O10" s="89" t="s">
        <v>28</v>
      </c>
      <c r="P10" s="89" t="s">
        <v>29</v>
      </c>
      <c r="Q10" s="89" t="s">
        <v>30</v>
      </c>
      <c r="R10" s="91" t="s">
        <v>31</v>
      </c>
      <c r="S10" s="91" t="s">
        <v>32</v>
      </c>
      <c r="T10" s="91" t="s">
        <v>33</v>
      </c>
      <c r="U10" s="91" t="s">
        <v>34</v>
      </c>
      <c r="V10" s="84" t="s">
        <v>35</v>
      </c>
      <c r="W10" s="79"/>
      <c r="X10" s="97" t="s">
        <v>36</v>
      </c>
      <c r="Y10" s="77" t="s">
        <v>37</v>
      </c>
      <c r="Z10" s="77" t="s">
        <v>38</v>
      </c>
      <c r="AA10" s="79"/>
      <c r="AB10" s="75" t="s">
        <v>39</v>
      </c>
      <c r="AC10" s="75"/>
      <c r="AD10" s="75"/>
      <c r="AE10" s="75"/>
      <c r="AF10" s="75"/>
      <c r="AG10" s="75"/>
      <c r="AH10" s="74" t="s">
        <v>40</v>
      </c>
      <c r="AI10" s="74"/>
      <c r="AJ10" s="74"/>
      <c r="AK10" s="74"/>
      <c r="AL10" s="74"/>
      <c r="AM10" s="74"/>
      <c r="AN10" s="76" t="s">
        <v>41</v>
      </c>
      <c r="AO10" s="76"/>
      <c r="AP10" s="76"/>
      <c r="AQ10" s="76"/>
      <c r="AR10" s="76"/>
      <c r="AS10" s="76"/>
      <c r="AT10" s="79"/>
      <c r="AU10" s="72" t="s">
        <v>42</v>
      </c>
      <c r="AV10" s="71"/>
      <c r="AW10" s="71"/>
      <c r="AX10" s="71"/>
      <c r="AY10" s="13" t="s">
        <v>43</v>
      </c>
      <c r="AZ10" s="14" t="s">
        <v>44</v>
      </c>
      <c r="BA10" s="14" t="s">
        <v>45</v>
      </c>
      <c r="BB10" s="15" t="s">
        <v>46</v>
      </c>
      <c r="BC10" s="16" t="s">
        <v>47</v>
      </c>
      <c r="BD10" s="82"/>
      <c r="BE10" s="53" t="s">
        <v>48</v>
      </c>
      <c r="BF10" s="53" t="s">
        <v>49</v>
      </c>
      <c r="BG10" s="53" t="s">
        <v>50</v>
      </c>
    </row>
    <row r="11" spans="1:59" s="8" customFormat="1" ht="82.5" customHeight="1">
      <c r="A11" s="96"/>
      <c r="B11" s="96"/>
      <c r="C11" s="96"/>
      <c r="D11" s="83"/>
      <c r="E11" s="95"/>
      <c r="F11" s="86"/>
      <c r="G11" s="86"/>
      <c r="H11" s="86"/>
      <c r="I11" s="73"/>
      <c r="J11" s="73"/>
      <c r="K11" s="91"/>
      <c r="L11" s="91" t="s">
        <v>51</v>
      </c>
      <c r="M11" s="90"/>
      <c r="N11" s="90"/>
      <c r="O11" s="90"/>
      <c r="P11" s="90"/>
      <c r="Q11" s="90"/>
      <c r="R11" s="91"/>
      <c r="S11" s="91"/>
      <c r="T11" s="91" t="s">
        <v>52</v>
      </c>
      <c r="U11" s="91"/>
      <c r="V11" s="85"/>
      <c r="W11" s="80"/>
      <c r="X11" s="97"/>
      <c r="Y11" s="77"/>
      <c r="Z11" s="77"/>
      <c r="AA11" s="80"/>
      <c r="AB11" s="44" t="s">
        <v>53</v>
      </c>
      <c r="AC11" s="44" t="s">
        <v>54</v>
      </c>
      <c r="AD11" s="44" t="s">
        <v>55</v>
      </c>
      <c r="AE11" s="44" t="s">
        <v>56</v>
      </c>
      <c r="AF11" s="45" t="s">
        <v>57</v>
      </c>
      <c r="AG11" s="45" t="s">
        <v>58</v>
      </c>
      <c r="AH11" s="46" t="s">
        <v>53</v>
      </c>
      <c r="AI11" s="46" t="s">
        <v>54</v>
      </c>
      <c r="AJ11" s="46" t="s">
        <v>55</v>
      </c>
      <c r="AK11" s="46" t="s">
        <v>56</v>
      </c>
      <c r="AL11" s="47" t="s">
        <v>57</v>
      </c>
      <c r="AM11" s="47" t="s">
        <v>58</v>
      </c>
      <c r="AN11" s="48" t="s">
        <v>53</v>
      </c>
      <c r="AO11" s="48" t="s">
        <v>54</v>
      </c>
      <c r="AP11" s="48" t="s">
        <v>55</v>
      </c>
      <c r="AQ11" s="48" t="s">
        <v>56</v>
      </c>
      <c r="AR11" s="49" t="s">
        <v>57</v>
      </c>
      <c r="AS11" s="49" t="s">
        <v>58</v>
      </c>
      <c r="AT11" s="80"/>
      <c r="AU11" s="17" t="s">
        <v>22</v>
      </c>
      <c r="AV11" s="18" t="s">
        <v>59</v>
      </c>
      <c r="AW11" s="18" t="s">
        <v>60</v>
      </c>
      <c r="AX11" s="18" t="s">
        <v>42</v>
      </c>
      <c r="AY11" s="17" t="s">
        <v>61</v>
      </c>
      <c r="AZ11" s="17" t="s">
        <v>62</v>
      </c>
      <c r="BA11" s="17" t="s">
        <v>63</v>
      </c>
      <c r="BB11" s="19"/>
      <c r="BC11" s="20"/>
      <c r="BD11" s="83"/>
      <c r="BE11" s="21" t="s">
        <v>64</v>
      </c>
      <c r="BF11" s="21" t="s">
        <v>64</v>
      </c>
      <c r="BG11" s="21" t="s">
        <v>64</v>
      </c>
    </row>
    <row r="12" spans="1:59" ht="12.75">
      <c r="A12" s="92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4"/>
    </row>
    <row r="13" spans="1:59" ht="20.25" customHeight="1">
      <c r="A13" s="42"/>
      <c r="B13" s="22"/>
      <c r="C13" s="23"/>
      <c r="D13" s="24"/>
      <c r="E13" s="25"/>
      <c r="F13" s="25"/>
      <c r="G13" s="25"/>
      <c r="H13" s="25"/>
      <c r="I13" s="25"/>
      <c r="J13" s="25"/>
      <c r="K13" s="26"/>
      <c r="L13" s="25"/>
      <c r="M13" s="25"/>
      <c r="N13" s="25"/>
      <c r="O13" s="25"/>
      <c r="P13" s="25"/>
      <c r="Q13" s="25"/>
      <c r="R13" s="25"/>
      <c r="S13" s="25"/>
      <c r="T13" s="25"/>
      <c r="U13" s="26"/>
      <c r="V13" s="25"/>
      <c r="W13" s="28"/>
      <c r="X13" s="36"/>
      <c r="Y13" s="37"/>
      <c r="Z13" s="37"/>
      <c r="AA13" s="27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28"/>
      <c r="AU13" s="25"/>
      <c r="AV13" s="25"/>
      <c r="AW13" s="25"/>
      <c r="AX13" s="25"/>
      <c r="AY13" s="25"/>
      <c r="AZ13" s="25"/>
      <c r="BA13" s="25"/>
      <c r="BB13" s="25"/>
      <c r="BC13" s="25"/>
      <c r="BD13" s="28"/>
      <c r="BE13" s="36"/>
      <c r="BF13" s="36"/>
      <c r="BG13" s="36"/>
    </row>
    <row r="14" spans="1:59" ht="20.25" customHeight="1">
      <c r="A14" s="35" t="s">
        <v>65</v>
      </c>
      <c r="B14" s="35" t="s">
        <v>66</v>
      </c>
      <c r="C14" s="39" t="str">
        <f t="shared" ref="C14:C19" si="0">CONCATENATE("rtsp://",F14,":554/axis-media/media.amp?videocodec=h264")</f>
        <v>rtsp://172.20.10.94:554/axis-media/media.amp?videocodec=h264</v>
      </c>
      <c r="D14" s="40"/>
      <c r="E14" s="35" t="str">
        <f t="shared" ref="E14:E60" si="1">IF(B14&lt;&gt;"",SUBSTITUTE(SUBSTITUTE(SUBSTITUTE(CONCATENATE(I14,"-",SUBSTITUTE(K14,",",""),L14,"-",R14,T14,SUBSTITUTE(U14,".","-"),""),"x",""),",",""),".",""))</f>
        <v>O-116550N-VTVKAM001</v>
      </c>
      <c r="F14" s="29" t="s">
        <v>67</v>
      </c>
      <c r="G14" s="29" t="s">
        <v>68</v>
      </c>
      <c r="H14" s="29" t="s">
        <v>69</v>
      </c>
      <c r="I14" s="41" t="s">
        <v>70</v>
      </c>
      <c r="J14" s="41" t="s">
        <v>71</v>
      </c>
      <c r="K14" s="41" t="s">
        <v>72</v>
      </c>
      <c r="L14" s="41" t="s">
        <v>73</v>
      </c>
      <c r="M14" s="41" t="s">
        <v>74</v>
      </c>
      <c r="N14" s="41" t="s">
        <v>75</v>
      </c>
      <c r="O14" s="41" t="s">
        <v>76</v>
      </c>
      <c r="P14" s="41" t="s">
        <v>77</v>
      </c>
      <c r="Q14" s="41" t="s">
        <v>75</v>
      </c>
      <c r="R14" s="41" t="s">
        <v>78</v>
      </c>
      <c r="S14" s="41" t="s">
        <v>79</v>
      </c>
      <c r="T14" s="41" t="s">
        <v>80</v>
      </c>
      <c r="U14" s="41" t="s">
        <v>81</v>
      </c>
      <c r="V14" s="41" t="s">
        <v>82</v>
      </c>
      <c r="W14" s="55"/>
      <c r="X14" s="38" t="str">
        <f t="shared" ref="X14:X60" si="2">IF(B14&lt;&gt;"",SUBSTITUTE(SUBSTITUTE(SUBSTITUTE(CONCATENATE(I14,"_",J14,"_",K14,"_",L14,"_",T14,"_",U14),"x",""),",",""),".",""))</f>
        <v>O_LVB_116550_N_KAM_001</v>
      </c>
      <c r="Y14" s="38" t="str">
        <f t="shared" ref="Y14:Y60" si="3">IF(B14&lt;&gt;"",SUBSTITUTE(CONCATENATE(I14," ",J14," ",K14," ",L14," ",U14," ",V14),"x",""))</f>
        <v>O LVB 116,550 N 001 Nord</v>
      </c>
      <c r="Z14" s="38" t="s">
        <v>83</v>
      </c>
      <c r="AA14" s="30"/>
      <c r="AB14" s="50" t="s">
        <v>39</v>
      </c>
      <c r="AC14" s="50" t="s">
        <v>84</v>
      </c>
      <c r="AD14" s="50" t="s">
        <v>85</v>
      </c>
      <c r="AE14" s="50" t="s">
        <v>86</v>
      </c>
      <c r="AF14" s="50">
        <v>24</v>
      </c>
      <c r="AG14" s="50" t="s">
        <v>87</v>
      </c>
      <c r="AH14" s="51" t="s">
        <v>40</v>
      </c>
      <c r="AI14" s="51" t="s">
        <v>84</v>
      </c>
      <c r="AJ14" s="51" t="s">
        <v>88</v>
      </c>
      <c r="AK14" s="51" t="s">
        <v>89</v>
      </c>
      <c r="AL14" s="51">
        <v>4</v>
      </c>
      <c r="AM14" s="51" t="s">
        <v>90</v>
      </c>
      <c r="AN14" s="52" t="s">
        <v>41</v>
      </c>
      <c r="AO14" s="52" t="s">
        <v>84</v>
      </c>
      <c r="AP14" s="52" t="s">
        <v>91</v>
      </c>
      <c r="AQ14" s="52" t="s">
        <v>92</v>
      </c>
      <c r="AR14" s="52">
        <v>9</v>
      </c>
      <c r="AS14" s="52" t="s">
        <v>90</v>
      </c>
      <c r="AT14" s="31"/>
      <c r="AU14" s="32" t="s">
        <v>70</v>
      </c>
      <c r="AV14" s="33">
        <v>1</v>
      </c>
      <c r="AW14" s="33">
        <v>15100</v>
      </c>
      <c r="AX14" s="33">
        <f>AW14+AV14</f>
        <v>15101</v>
      </c>
      <c r="AY14" s="33" t="s">
        <v>61</v>
      </c>
      <c r="AZ14" s="33" t="s">
        <v>62</v>
      </c>
      <c r="BA14" s="33" t="s">
        <v>63</v>
      </c>
      <c r="BB14" s="19" t="str">
        <f t="shared" ref="BB14:BB19" si="4">CONCATENATE("rtsp://ge:xi@",AY14,"/",AX14,"-1")</f>
        <v>rtsp://ge:xi@10.197.247.190/15101-1</v>
      </c>
      <c r="BC14" s="20" t="str">
        <f t="shared" ref="BC14:BC19" si="5">CONCATENATE("rtsp://ge:xi@",AY14,"/",AX14,"-2")</f>
        <v>rtsp://ge:xi@10.197.247.190/15101-2</v>
      </c>
      <c r="BD14" s="34"/>
      <c r="BE14" s="54" t="s">
        <v>93</v>
      </c>
      <c r="BF14" s="54" t="str">
        <f>X14</f>
        <v>O_LVB_116550_N_KAM_001</v>
      </c>
      <c r="BG14" s="54" t="str">
        <f t="shared" ref="BG14:BG19" si="6">X15</f>
        <v>O_LVB_116550_N_KAM_002</v>
      </c>
    </row>
    <row r="15" spans="1:59" ht="20.25" customHeight="1">
      <c r="A15" s="35" t="s">
        <v>65</v>
      </c>
      <c r="B15" s="35" t="s">
        <v>66</v>
      </c>
      <c r="C15" s="39" t="str">
        <f t="shared" si="0"/>
        <v>rtsp://172.20.10.95:554/axis-media/media.amp?videocodec=h264</v>
      </c>
      <c r="D15" s="40"/>
      <c r="E15" s="35" t="str">
        <f t="shared" si="1"/>
        <v>O-116550N-VTVKAM002</v>
      </c>
      <c r="F15" s="29" t="s">
        <v>94</v>
      </c>
      <c r="G15" s="29" t="s">
        <v>68</v>
      </c>
      <c r="H15" s="29" t="s">
        <v>69</v>
      </c>
      <c r="I15" s="41" t="s">
        <v>70</v>
      </c>
      <c r="J15" s="41" t="s">
        <v>71</v>
      </c>
      <c r="K15" s="41" t="s">
        <v>72</v>
      </c>
      <c r="L15" s="41" t="s">
        <v>73</v>
      </c>
      <c r="M15" s="41" t="s">
        <v>74</v>
      </c>
      <c r="N15" s="41" t="s">
        <v>75</v>
      </c>
      <c r="O15" s="41" t="s">
        <v>76</v>
      </c>
      <c r="P15" s="41" t="s">
        <v>77</v>
      </c>
      <c r="Q15" s="41" t="s">
        <v>75</v>
      </c>
      <c r="R15" s="41" t="s">
        <v>78</v>
      </c>
      <c r="S15" s="41" t="s">
        <v>79</v>
      </c>
      <c r="T15" s="41" t="s">
        <v>80</v>
      </c>
      <c r="U15" s="41" t="s">
        <v>95</v>
      </c>
      <c r="V15" s="41" t="s">
        <v>96</v>
      </c>
      <c r="W15" s="55"/>
      <c r="X15" s="38" t="str">
        <f t="shared" si="2"/>
        <v>O_LVB_116550_N_KAM_002</v>
      </c>
      <c r="Y15" s="38" t="str">
        <f t="shared" si="3"/>
        <v>O LVB 116,550 N 002 Süd</v>
      </c>
      <c r="Z15" s="38" t="s">
        <v>83</v>
      </c>
      <c r="AA15" s="30"/>
      <c r="AB15" s="50" t="s">
        <v>39</v>
      </c>
      <c r="AC15" s="50" t="s">
        <v>84</v>
      </c>
      <c r="AD15" s="50" t="s">
        <v>85</v>
      </c>
      <c r="AE15" s="50" t="s">
        <v>86</v>
      </c>
      <c r="AF15" s="50">
        <v>24</v>
      </c>
      <c r="AG15" s="50" t="s">
        <v>87</v>
      </c>
      <c r="AH15" s="51" t="s">
        <v>40</v>
      </c>
      <c r="AI15" s="51" t="s">
        <v>84</v>
      </c>
      <c r="AJ15" s="51" t="s">
        <v>88</v>
      </c>
      <c r="AK15" s="51" t="s">
        <v>89</v>
      </c>
      <c r="AL15" s="51">
        <v>4</v>
      </c>
      <c r="AM15" s="51" t="s">
        <v>90</v>
      </c>
      <c r="AN15" s="52" t="s">
        <v>41</v>
      </c>
      <c r="AO15" s="52" t="s">
        <v>84</v>
      </c>
      <c r="AP15" s="52" t="s">
        <v>91</v>
      </c>
      <c r="AQ15" s="52" t="s">
        <v>92</v>
      </c>
      <c r="AR15" s="52">
        <v>9</v>
      </c>
      <c r="AS15" s="52" t="s">
        <v>90</v>
      </c>
      <c r="AT15" s="31"/>
      <c r="AU15" s="32" t="s">
        <v>70</v>
      </c>
      <c r="AV15" s="33">
        <v>2</v>
      </c>
      <c r="AW15" s="33">
        <v>15100</v>
      </c>
      <c r="AX15" s="33">
        <f t="shared" ref="AX15:AX19" si="7">AW15+AV15</f>
        <v>15102</v>
      </c>
      <c r="AY15" s="33" t="s">
        <v>61</v>
      </c>
      <c r="AZ15" s="33" t="s">
        <v>62</v>
      </c>
      <c r="BA15" s="33" t="s">
        <v>63</v>
      </c>
      <c r="BB15" s="19" t="str">
        <f t="shared" si="4"/>
        <v>rtsp://ge:xi@10.197.247.190/15102-1</v>
      </c>
      <c r="BC15" s="20" t="str">
        <f t="shared" si="5"/>
        <v>rtsp://ge:xi@10.197.247.190/15102-2</v>
      </c>
      <c r="BD15" s="34"/>
      <c r="BE15" s="54" t="str">
        <f>X14</f>
        <v>O_LVB_116550_N_KAM_001</v>
      </c>
      <c r="BF15" s="54" t="str">
        <f t="shared" ref="BF15:BF60" si="8">X15</f>
        <v>O_LVB_116550_N_KAM_002</v>
      </c>
      <c r="BG15" s="54" t="str">
        <f t="shared" si="6"/>
        <v>O_LVB_118250_S_KAM_001</v>
      </c>
    </row>
    <row r="16" spans="1:59" ht="20.25" customHeight="1">
      <c r="A16" s="35" t="s">
        <v>65</v>
      </c>
      <c r="B16" s="35" t="s">
        <v>66</v>
      </c>
      <c r="C16" s="39" t="str">
        <f t="shared" si="0"/>
        <v>rtsp://172.20.10.96:554/axis-media/media.amp?videocodec=h264</v>
      </c>
      <c r="D16" s="40"/>
      <c r="E16" s="35" t="str">
        <f t="shared" si="1"/>
        <v>O-118250S-VTVKAM001</v>
      </c>
      <c r="F16" s="29" t="s">
        <v>97</v>
      </c>
      <c r="G16" s="29" t="s">
        <v>68</v>
      </c>
      <c r="H16" s="29" t="s">
        <v>69</v>
      </c>
      <c r="I16" s="41" t="s">
        <v>70</v>
      </c>
      <c r="J16" s="41" t="s">
        <v>71</v>
      </c>
      <c r="K16" s="41" t="s">
        <v>98</v>
      </c>
      <c r="L16" s="41" t="s">
        <v>99</v>
      </c>
      <c r="M16" s="41" t="s">
        <v>74</v>
      </c>
      <c r="N16" s="41" t="s">
        <v>75</v>
      </c>
      <c r="O16" s="41" t="s">
        <v>76</v>
      </c>
      <c r="P16" s="41" t="s">
        <v>77</v>
      </c>
      <c r="Q16" s="41" t="s">
        <v>75</v>
      </c>
      <c r="R16" s="41" t="s">
        <v>78</v>
      </c>
      <c r="S16" s="41" t="s">
        <v>79</v>
      </c>
      <c r="T16" s="41" t="s">
        <v>80</v>
      </c>
      <c r="U16" s="41" t="s">
        <v>81</v>
      </c>
      <c r="V16" s="41" t="s">
        <v>82</v>
      </c>
      <c r="W16" s="55"/>
      <c r="X16" s="38" t="str">
        <f t="shared" si="2"/>
        <v>O_LVB_118250_S_KAM_001</v>
      </c>
      <c r="Y16" s="38" t="str">
        <f t="shared" si="3"/>
        <v>O LVB 118,250 S 001 Nord</v>
      </c>
      <c r="Z16" s="38" t="s">
        <v>83</v>
      </c>
      <c r="AA16" s="30"/>
      <c r="AB16" s="50" t="s">
        <v>39</v>
      </c>
      <c r="AC16" s="50" t="s">
        <v>84</v>
      </c>
      <c r="AD16" s="50" t="s">
        <v>85</v>
      </c>
      <c r="AE16" s="50" t="s">
        <v>86</v>
      </c>
      <c r="AF16" s="50">
        <v>24</v>
      </c>
      <c r="AG16" s="50" t="s">
        <v>87</v>
      </c>
      <c r="AH16" s="51" t="s">
        <v>40</v>
      </c>
      <c r="AI16" s="51" t="s">
        <v>84</v>
      </c>
      <c r="AJ16" s="51" t="s">
        <v>88</v>
      </c>
      <c r="AK16" s="51" t="s">
        <v>89</v>
      </c>
      <c r="AL16" s="51">
        <v>4</v>
      </c>
      <c r="AM16" s="51" t="s">
        <v>90</v>
      </c>
      <c r="AN16" s="52" t="s">
        <v>41</v>
      </c>
      <c r="AO16" s="52" t="s">
        <v>84</v>
      </c>
      <c r="AP16" s="52" t="s">
        <v>91</v>
      </c>
      <c r="AQ16" s="52" t="s">
        <v>92</v>
      </c>
      <c r="AR16" s="52">
        <v>9</v>
      </c>
      <c r="AS16" s="52" t="s">
        <v>90</v>
      </c>
      <c r="AT16" s="31"/>
      <c r="AU16" s="32" t="s">
        <v>70</v>
      </c>
      <c r="AV16" s="33">
        <v>3</v>
      </c>
      <c r="AW16" s="33">
        <v>15100</v>
      </c>
      <c r="AX16" s="33">
        <f t="shared" si="7"/>
        <v>15103</v>
      </c>
      <c r="AY16" s="33" t="s">
        <v>61</v>
      </c>
      <c r="AZ16" s="33" t="s">
        <v>62</v>
      </c>
      <c r="BA16" s="33" t="s">
        <v>63</v>
      </c>
      <c r="BB16" s="19" t="str">
        <f t="shared" si="4"/>
        <v>rtsp://ge:xi@10.197.247.190/15103-1</v>
      </c>
      <c r="BC16" s="20" t="str">
        <f t="shared" si="5"/>
        <v>rtsp://ge:xi@10.197.247.190/15103-2</v>
      </c>
      <c r="BD16" s="34"/>
      <c r="BE16" s="54" t="str">
        <f>X15</f>
        <v>O_LVB_116550_N_KAM_002</v>
      </c>
      <c r="BF16" s="54" t="str">
        <f t="shared" si="8"/>
        <v>O_LVB_118250_S_KAM_001</v>
      </c>
      <c r="BG16" s="54" t="str">
        <f t="shared" si="6"/>
        <v>O_LVB_118250_S_KAM_002</v>
      </c>
    </row>
    <row r="17" spans="1:59" ht="20.25" customHeight="1">
      <c r="A17" s="35" t="s">
        <v>65</v>
      </c>
      <c r="B17" s="35" t="s">
        <v>66</v>
      </c>
      <c r="C17" s="39" t="str">
        <f t="shared" si="0"/>
        <v>rtsp://172.20.10.97:554/axis-media/media.amp?videocodec=h264</v>
      </c>
      <c r="D17" s="40"/>
      <c r="E17" s="35" t="str">
        <f t="shared" si="1"/>
        <v>O-118250S-VTVKAM002</v>
      </c>
      <c r="F17" s="29" t="s">
        <v>100</v>
      </c>
      <c r="G17" s="29" t="s">
        <v>68</v>
      </c>
      <c r="H17" s="29" t="s">
        <v>69</v>
      </c>
      <c r="I17" s="41" t="s">
        <v>70</v>
      </c>
      <c r="J17" s="41" t="s">
        <v>71</v>
      </c>
      <c r="K17" s="41" t="s">
        <v>98</v>
      </c>
      <c r="L17" s="41" t="s">
        <v>99</v>
      </c>
      <c r="M17" s="41" t="s">
        <v>74</v>
      </c>
      <c r="N17" s="41" t="s">
        <v>75</v>
      </c>
      <c r="O17" s="41" t="s">
        <v>76</v>
      </c>
      <c r="P17" s="41" t="s">
        <v>77</v>
      </c>
      <c r="Q17" s="41" t="s">
        <v>75</v>
      </c>
      <c r="R17" s="41" t="s">
        <v>78</v>
      </c>
      <c r="S17" s="41" t="s">
        <v>79</v>
      </c>
      <c r="T17" s="41" t="s">
        <v>80</v>
      </c>
      <c r="U17" s="41" t="s">
        <v>95</v>
      </c>
      <c r="V17" s="41" t="s">
        <v>96</v>
      </c>
      <c r="W17" s="55"/>
      <c r="X17" s="38" t="str">
        <f t="shared" si="2"/>
        <v>O_LVB_118250_S_KAM_002</v>
      </c>
      <c r="Y17" s="38" t="str">
        <f t="shared" si="3"/>
        <v>O LVB 118,250 S 002 Süd</v>
      </c>
      <c r="Z17" s="38" t="s">
        <v>83</v>
      </c>
      <c r="AA17" s="30"/>
      <c r="AB17" s="50" t="s">
        <v>39</v>
      </c>
      <c r="AC17" s="50" t="s">
        <v>84</v>
      </c>
      <c r="AD17" s="50" t="s">
        <v>85</v>
      </c>
      <c r="AE17" s="50" t="s">
        <v>86</v>
      </c>
      <c r="AF17" s="50">
        <v>24</v>
      </c>
      <c r="AG17" s="50" t="s">
        <v>87</v>
      </c>
      <c r="AH17" s="51" t="s">
        <v>40</v>
      </c>
      <c r="AI17" s="51" t="s">
        <v>84</v>
      </c>
      <c r="AJ17" s="51" t="s">
        <v>88</v>
      </c>
      <c r="AK17" s="51" t="s">
        <v>89</v>
      </c>
      <c r="AL17" s="51">
        <v>4</v>
      </c>
      <c r="AM17" s="51" t="s">
        <v>90</v>
      </c>
      <c r="AN17" s="52" t="s">
        <v>41</v>
      </c>
      <c r="AO17" s="52" t="s">
        <v>84</v>
      </c>
      <c r="AP17" s="52" t="s">
        <v>91</v>
      </c>
      <c r="AQ17" s="52" t="s">
        <v>92</v>
      </c>
      <c r="AR17" s="52">
        <v>9</v>
      </c>
      <c r="AS17" s="52" t="s">
        <v>90</v>
      </c>
      <c r="AT17" s="31"/>
      <c r="AU17" s="32" t="s">
        <v>70</v>
      </c>
      <c r="AV17" s="33">
        <v>4</v>
      </c>
      <c r="AW17" s="33">
        <v>15100</v>
      </c>
      <c r="AX17" s="33">
        <f t="shared" si="7"/>
        <v>15104</v>
      </c>
      <c r="AY17" s="33" t="s">
        <v>61</v>
      </c>
      <c r="AZ17" s="33" t="s">
        <v>62</v>
      </c>
      <c r="BA17" s="33" t="s">
        <v>63</v>
      </c>
      <c r="BB17" s="19" t="str">
        <f t="shared" si="4"/>
        <v>rtsp://ge:xi@10.197.247.190/15104-1</v>
      </c>
      <c r="BC17" s="20" t="str">
        <f t="shared" si="5"/>
        <v>rtsp://ge:xi@10.197.247.190/15104-2</v>
      </c>
      <c r="BD17" s="34"/>
      <c r="BE17" s="54" t="str">
        <f>X16</f>
        <v>O_LVB_118250_S_KAM_001</v>
      </c>
      <c r="BF17" s="54" t="str">
        <f t="shared" si="8"/>
        <v>O_LVB_118250_S_KAM_002</v>
      </c>
      <c r="BG17" s="54" t="str">
        <f t="shared" si="6"/>
        <v>O_LVB_119200_N_KAM_001</v>
      </c>
    </row>
    <row r="18" spans="1:59" ht="20.25" customHeight="1">
      <c r="A18" s="35" t="s">
        <v>65</v>
      </c>
      <c r="B18" s="35" t="s">
        <v>66</v>
      </c>
      <c r="C18" s="39" t="str">
        <f t="shared" si="0"/>
        <v>rtsp://172.20.10.98:554/axis-media/media.amp?videocodec=h264</v>
      </c>
      <c r="D18" s="40"/>
      <c r="E18" s="35" t="str">
        <f t="shared" si="1"/>
        <v>O-119200N-VTVKAM001</v>
      </c>
      <c r="F18" s="29" t="s">
        <v>101</v>
      </c>
      <c r="G18" s="29" t="s">
        <v>68</v>
      </c>
      <c r="H18" s="29" t="s">
        <v>69</v>
      </c>
      <c r="I18" s="41" t="s">
        <v>70</v>
      </c>
      <c r="J18" s="41" t="s">
        <v>71</v>
      </c>
      <c r="K18" s="41" t="s">
        <v>102</v>
      </c>
      <c r="L18" s="41" t="s">
        <v>73</v>
      </c>
      <c r="M18" s="41" t="s">
        <v>103</v>
      </c>
      <c r="N18" s="41" t="s">
        <v>75</v>
      </c>
      <c r="O18" s="41" t="s">
        <v>76</v>
      </c>
      <c r="P18" s="41" t="s">
        <v>77</v>
      </c>
      <c r="Q18" s="41" t="s">
        <v>75</v>
      </c>
      <c r="R18" s="41" t="s">
        <v>78</v>
      </c>
      <c r="S18" s="41" t="s">
        <v>79</v>
      </c>
      <c r="T18" s="41" t="s">
        <v>80</v>
      </c>
      <c r="U18" s="41" t="s">
        <v>81</v>
      </c>
      <c r="V18" s="41" t="s">
        <v>82</v>
      </c>
      <c r="W18" s="55"/>
      <c r="X18" s="38" t="str">
        <f t="shared" si="2"/>
        <v>O_LVB_119200_N_KAM_001</v>
      </c>
      <c r="Y18" s="38" t="str">
        <f t="shared" si="3"/>
        <v>O LVB 119,200 N 001 Nord</v>
      </c>
      <c r="Z18" s="38" t="s">
        <v>83</v>
      </c>
      <c r="AA18" s="30"/>
      <c r="AB18" s="50" t="s">
        <v>39</v>
      </c>
      <c r="AC18" s="50" t="s">
        <v>84</v>
      </c>
      <c r="AD18" s="50" t="s">
        <v>85</v>
      </c>
      <c r="AE18" s="50" t="s">
        <v>86</v>
      </c>
      <c r="AF18" s="50">
        <v>24</v>
      </c>
      <c r="AG18" s="50" t="s">
        <v>87</v>
      </c>
      <c r="AH18" s="51" t="s">
        <v>40</v>
      </c>
      <c r="AI18" s="51" t="s">
        <v>84</v>
      </c>
      <c r="AJ18" s="51" t="s">
        <v>88</v>
      </c>
      <c r="AK18" s="51" t="s">
        <v>89</v>
      </c>
      <c r="AL18" s="51">
        <v>4</v>
      </c>
      <c r="AM18" s="51" t="s">
        <v>90</v>
      </c>
      <c r="AN18" s="52" t="s">
        <v>41</v>
      </c>
      <c r="AO18" s="52" t="s">
        <v>84</v>
      </c>
      <c r="AP18" s="52" t="s">
        <v>91</v>
      </c>
      <c r="AQ18" s="52" t="s">
        <v>92</v>
      </c>
      <c r="AR18" s="52">
        <v>9</v>
      </c>
      <c r="AS18" s="52" t="s">
        <v>90</v>
      </c>
      <c r="AT18" s="31"/>
      <c r="AU18" s="32" t="s">
        <v>70</v>
      </c>
      <c r="AV18" s="33">
        <v>5</v>
      </c>
      <c r="AW18" s="33">
        <v>15100</v>
      </c>
      <c r="AX18" s="33">
        <f t="shared" si="7"/>
        <v>15105</v>
      </c>
      <c r="AY18" s="33" t="s">
        <v>61</v>
      </c>
      <c r="AZ18" s="33" t="s">
        <v>62</v>
      </c>
      <c r="BA18" s="33" t="s">
        <v>63</v>
      </c>
      <c r="BB18" s="19" t="str">
        <f t="shared" si="4"/>
        <v>rtsp://ge:xi@10.197.247.190/15105-1</v>
      </c>
      <c r="BC18" s="20" t="str">
        <f t="shared" si="5"/>
        <v>rtsp://ge:xi@10.197.247.190/15105-2</v>
      </c>
      <c r="BD18" s="34"/>
      <c r="BE18" s="54" t="str">
        <f>X17</f>
        <v>O_LVB_118250_S_KAM_002</v>
      </c>
      <c r="BF18" s="54" t="str">
        <f t="shared" si="8"/>
        <v>O_LVB_119200_N_KAM_001</v>
      </c>
      <c r="BG18" s="54" t="str">
        <f t="shared" si="6"/>
        <v>O_LVB_119200_S_KAM_002</v>
      </c>
    </row>
    <row r="19" spans="1:59" ht="20.25" customHeight="1">
      <c r="A19" s="35" t="s">
        <v>65</v>
      </c>
      <c r="B19" s="35" t="s">
        <v>66</v>
      </c>
      <c r="C19" s="39" t="str">
        <f t="shared" si="0"/>
        <v>rtsp://172.20.10.99:554/axis-media/media.amp?videocodec=h264</v>
      </c>
      <c r="D19" s="40"/>
      <c r="E19" s="35" t="str">
        <f t="shared" si="1"/>
        <v>O-119200S-VTVKAM002</v>
      </c>
      <c r="F19" s="29" t="s">
        <v>104</v>
      </c>
      <c r="G19" s="29" t="s">
        <v>68</v>
      </c>
      <c r="H19" s="29" t="s">
        <v>69</v>
      </c>
      <c r="I19" s="41" t="s">
        <v>70</v>
      </c>
      <c r="J19" s="41" t="s">
        <v>71</v>
      </c>
      <c r="K19" s="41" t="s">
        <v>102</v>
      </c>
      <c r="L19" s="41" t="s">
        <v>99</v>
      </c>
      <c r="M19" s="41" t="s">
        <v>103</v>
      </c>
      <c r="N19" s="41" t="s">
        <v>75</v>
      </c>
      <c r="O19" s="41" t="s">
        <v>76</v>
      </c>
      <c r="P19" s="41" t="s">
        <v>77</v>
      </c>
      <c r="Q19" s="41" t="s">
        <v>75</v>
      </c>
      <c r="R19" s="41" t="s">
        <v>78</v>
      </c>
      <c r="S19" s="41" t="s">
        <v>79</v>
      </c>
      <c r="T19" s="41" t="s">
        <v>80</v>
      </c>
      <c r="U19" s="41" t="s">
        <v>95</v>
      </c>
      <c r="V19" s="41" t="s">
        <v>96</v>
      </c>
      <c r="W19" s="55"/>
      <c r="X19" s="38" t="str">
        <f t="shared" si="2"/>
        <v>O_LVB_119200_S_KAM_002</v>
      </c>
      <c r="Y19" s="38" t="str">
        <f t="shared" si="3"/>
        <v>O LVB 119,200 S 002 Süd</v>
      </c>
      <c r="Z19" s="38" t="s">
        <v>83</v>
      </c>
      <c r="AA19" s="30"/>
      <c r="AB19" s="50" t="s">
        <v>39</v>
      </c>
      <c r="AC19" s="50" t="s">
        <v>84</v>
      </c>
      <c r="AD19" s="50" t="s">
        <v>85</v>
      </c>
      <c r="AE19" s="50" t="s">
        <v>86</v>
      </c>
      <c r="AF19" s="50">
        <v>24</v>
      </c>
      <c r="AG19" s="50" t="s">
        <v>87</v>
      </c>
      <c r="AH19" s="51" t="s">
        <v>40</v>
      </c>
      <c r="AI19" s="51" t="s">
        <v>84</v>
      </c>
      <c r="AJ19" s="51" t="s">
        <v>88</v>
      </c>
      <c r="AK19" s="51" t="s">
        <v>89</v>
      </c>
      <c r="AL19" s="51">
        <v>4</v>
      </c>
      <c r="AM19" s="51" t="s">
        <v>90</v>
      </c>
      <c r="AN19" s="52" t="s">
        <v>41</v>
      </c>
      <c r="AO19" s="52" t="s">
        <v>84</v>
      </c>
      <c r="AP19" s="52" t="s">
        <v>91</v>
      </c>
      <c r="AQ19" s="52" t="s">
        <v>92</v>
      </c>
      <c r="AR19" s="52">
        <v>9</v>
      </c>
      <c r="AS19" s="52" t="s">
        <v>90</v>
      </c>
      <c r="AT19" s="31"/>
      <c r="AU19" s="32" t="s">
        <v>70</v>
      </c>
      <c r="AV19" s="33">
        <v>6</v>
      </c>
      <c r="AW19" s="33">
        <v>15100</v>
      </c>
      <c r="AX19" s="33">
        <f t="shared" si="7"/>
        <v>15106</v>
      </c>
      <c r="AY19" s="33" t="s">
        <v>61</v>
      </c>
      <c r="AZ19" s="33" t="s">
        <v>62</v>
      </c>
      <c r="BA19" s="33" t="s">
        <v>63</v>
      </c>
      <c r="BB19" s="19" t="str">
        <f t="shared" si="4"/>
        <v>rtsp://ge:xi@10.197.247.190/15106-1</v>
      </c>
      <c r="BC19" s="20" t="str">
        <f t="shared" si="5"/>
        <v>rtsp://ge:xi@10.197.247.190/15106-2</v>
      </c>
      <c r="BD19" s="34"/>
      <c r="BE19" s="54" t="str">
        <f>X18</f>
        <v>O_LVB_119200_N_KAM_001</v>
      </c>
      <c r="BF19" s="54" t="str">
        <f t="shared" si="8"/>
        <v>O_LVB_119200_S_KAM_002</v>
      </c>
      <c r="BG19" s="54" t="str">
        <f t="shared" si="6"/>
        <v>S_ARU_119298_N_KAM_0404</v>
      </c>
    </row>
    <row r="20" spans="1:59" ht="20.25" customHeight="1">
      <c r="A20" s="35" t="s">
        <v>65</v>
      </c>
      <c r="B20" s="35" t="s">
        <v>66</v>
      </c>
      <c r="C20" s="39" t="str">
        <f t="shared" ref="C20" si="9">CONCATENATE("rtsp://",F20,":554/axis-media/media.amp?videocodec=h264")</f>
        <v>rtsp://172.20.10.121:554/axis-media/media.amp?videocodec=h264</v>
      </c>
      <c r="D20" s="40"/>
      <c r="E20" s="35" t="str">
        <f t="shared" si="1"/>
        <v>S-119298N-VTVKAM04-04</v>
      </c>
      <c r="F20" s="29" t="s">
        <v>105</v>
      </c>
      <c r="G20" s="29" t="s">
        <v>68</v>
      </c>
      <c r="H20" s="29" t="s">
        <v>69</v>
      </c>
      <c r="I20" s="41" t="s">
        <v>99</v>
      </c>
      <c r="J20" s="41" t="s">
        <v>106</v>
      </c>
      <c r="K20" s="41" t="s">
        <v>107</v>
      </c>
      <c r="L20" s="41" t="s">
        <v>73</v>
      </c>
      <c r="M20" s="41" t="s">
        <v>108</v>
      </c>
      <c r="N20" s="41" t="s">
        <v>109</v>
      </c>
      <c r="O20" s="41" t="s">
        <v>76</v>
      </c>
      <c r="P20" s="41" t="s">
        <v>77</v>
      </c>
      <c r="Q20" s="41" t="s">
        <v>75</v>
      </c>
      <c r="R20" s="41" t="s">
        <v>78</v>
      </c>
      <c r="S20" s="41" t="s">
        <v>79</v>
      </c>
      <c r="T20" s="41" t="s">
        <v>80</v>
      </c>
      <c r="U20" s="41" t="s">
        <v>110</v>
      </c>
      <c r="V20" s="41" t="s">
        <v>82</v>
      </c>
      <c r="W20" s="55"/>
      <c r="X20" s="38" t="str">
        <f t="shared" si="2"/>
        <v>S_ARU_119298_N_KAM_0404</v>
      </c>
      <c r="Y20" s="38" t="str">
        <f t="shared" si="3"/>
        <v>S ARU 119,298 N 04.04 Nord</v>
      </c>
      <c r="Z20" s="38" t="s">
        <v>111</v>
      </c>
      <c r="AA20" s="30"/>
      <c r="AB20" s="50" t="s">
        <v>39</v>
      </c>
      <c r="AC20" s="50" t="s">
        <v>84</v>
      </c>
      <c r="AD20" s="50" t="s">
        <v>85</v>
      </c>
      <c r="AE20" s="50" t="s">
        <v>86</v>
      </c>
      <c r="AF20" s="50">
        <v>24</v>
      </c>
      <c r="AG20" s="50" t="s">
        <v>87</v>
      </c>
      <c r="AH20" s="51" t="s">
        <v>40</v>
      </c>
      <c r="AI20" s="51" t="s">
        <v>84</v>
      </c>
      <c r="AJ20" s="51" t="s">
        <v>88</v>
      </c>
      <c r="AK20" s="51" t="s">
        <v>89</v>
      </c>
      <c r="AL20" s="51">
        <v>4</v>
      </c>
      <c r="AM20" s="51" t="s">
        <v>90</v>
      </c>
      <c r="AN20" s="52" t="s">
        <v>41</v>
      </c>
      <c r="AO20" s="52" t="s">
        <v>84</v>
      </c>
      <c r="AP20" s="52" t="s">
        <v>91</v>
      </c>
      <c r="AQ20" s="52" t="s">
        <v>92</v>
      </c>
      <c r="AR20" s="52">
        <v>9</v>
      </c>
      <c r="AS20" s="52" t="s">
        <v>90</v>
      </c>
      <c r="AT20" s="31"/>
      <c r="AU20" s="32" t="s">
        <v>99</v>
      </c>
      <c r="AV20" s="33">
        <v>8</v>
      </c>
      <c r="AW20" s="33">
        <v>17100</v>
      </c>
      <c r="AX20" s="33">
        <f t="shared" ref="AX20:AX51" si="10">AW20+AV20</f>
        <v>17108</v>
      </c>
      <c r="AY20" s="33" t="s">
        <v>61</v>
      </c>
      <c r="AZ20" s="33" t="s">
        <v>62</v>
      </c>
      <c r="BA20" s="33" t="s">
        <v>63</v>
      </c>
      <c r="BB20" s="19" t="str">
        <f t="shared" ref="BB20" si="11">CONCATENATE("rtsp://ge:xi@",AY20,"/",AX20,"-1")</f>
        <v>rtsp://ge:xi@10.197.247.190/17108-1</v>
      </c>
      <c r="BC20" s="20" t="str">
        <f t="shared" ref="BC20" si="12">CONCATENATE("rtsp://ge:xi@",AY20,"/",AX20,"-2")</f>
        <v>rtsp://ge:xi@10.197.247.190/17108-2</v>
      </c>
      <c r="BD20" s="34"/>
      <c r="BE20" s="54" t="str">
        <f>X21</f>
        <v>S_ARU_119408_N_KAM_0403</v>
      </c>
      <c r="BF20" s="54" t="str">
        <f t="shared" si="8"/>
        <v>S_ARU_119298_N_KAM_0404</v>
      </c>
      <c r="BG20" s="54" t="str">
        <f>X19</f>
        <v>O_LVB_119200_S_KAM_002</v>
      </c>
    </row>
    <row r="21" spans="1:59" ht="20.25" customHeight="1">
      <c r="A21" s="35" t="s">
        <v>65</v>
      </c>
      <c r="B21" s="35" t="s">
        <v>66</v>
      </c>
      <c r="C21" s="39" t="str">
        <f t="shared" ref="C21:C52" si="13">CONCATENATE("rtsp://",F21,":554/axis-media/media.amp?videocodec=h264")</f>
        <v>rtsp://172.20.10.120:554/axis-media/media.amp?videocodec=h264</v>
      </c>
      <c r="D21" s="40"/>
      <c r="E21" s="35" t="str">
        <f t="shared" si="1"/>
        <v>S-119408N-VTVKAM04-03</v>
      </c>
      <c r="F21" s="29" t="s">
        <v>112</v>
      </c>
      <c r="G21" s="29" t="s">
        <v>68</v>
      </c>
      <c r="H21" s="29" t="s">
        <v>69</v>
      </c>
      <c r="I21" s="41" t="s">
        <v>99</v>
      </c>
      <c r="J21" s="41" t="s">
        <v>106</v>
      </c>
      <c r="K21" s="41" t="s">
        <v>113</v>
      </c>
      <c r="L21" s="41" t="s">
        <v>73</v>
      </c>
      <c r="M21" s="41" t="s">
        <v>108</v>
      </c>
      <c r="N21" s="41" t="s">
        <v>109</v>
      </c>
      <c r="O21" s="41" t="s">
        <v>76</v>
      </c>
      <c r="P21" s="41" t="s">
        <v>77</v>
      </c>
      <c r="Q21" s="41" t="s">
        <v>75</v>
      </c>
      <c r="R21" s="41" t="s">
        <v>78</v>
      </c>
      <c r="S21" s="41" t="s">
        <v>79</v>
      </c>
      <c r="T21" s="41" t="s">
        <v>80</v>
      </c>
      <c r="U21" s="41" t="s">
        <v>114</v>
      </c>
      <c r="V21" s="41" t="s">
        <v>82</v>
      </c>
      <c r="W21" s="55"/>
      <c r="X21" s="38" t="str">
        <f t="shared" si="2"/>
        <v>S_ARU_119408_N_KAM_0403</v>
      </c>
      <c r="Y21" s="38" t="str">
        <f t="shared" si="3"/>
        <v>S ARU 119,408 N 04.03 Nord</v>
      </c>
      <c r="Z21" s="38" t="s">
        <v>111</v>
      </c>
      <c r="AA21" s="30"/>
      <c r="AB21" s="50" t="s">
        <v>39</v>
      </c>
      <c r="AC21" s="50" t="s">
        <v>84</v>
      </c>
      <c r="AD21" s="50" t="s">
        <v>85</v>
      </c>
      <c r="AE21" s="50" t="s">
        <v>86</v>
      </c>
      <c r="AF21" s="50">
        <v>24</v>
      </c>
      <c r="AG21" s="50" t="s">
        <v>87</v>
      </c>
      <c r="AH21" s="51" t="s">
        <v>40</v>
      </c>
      <c r="AI21" s="51" t="s">
        <v>84</v>
      </c>
      <c r="AJ21" s="51" t="s">
        <v>88</v>
      </c>
      <c r="AK21" s="51" t="s">
        <v>89</v>
      </c>
      <c r="AL21" s="51">
        <v>4</v>
      </c>
      <c r="AM21" s="51" t="s">
        <v>90</v>
      </c>
      <c r="AN21" s="52" t="s">
        <v>41</v>
      </c>
      <c r="AO21" s="52" t="s">
        <v>84</v>
      </c>
      <c r="AP21" s="52" t="s">
        <v>91</v>
      </c>
      <c r="AQ21" s="52" t="s">
        <v>92</v>
      </c>
      <c r="AR21" s="52">
        <v>9</v>
      </c>
      <c r="AS21" s="52" t="s">
        <v>90</v>
      </c>
      <c r="AT21" s="31"/>
      <c r="AU21" s="32" t="s">
        <v>99</v>
      </c>
      <c r="AV21" s="33">
        <v>3</v>
      </c>
      <c r="AW21" s="33">
        <v>17100</v>
      </c>
      <c r="AX21" s="33">
        <f t="shared" si="10"/>
        <v>17103</v>
      </c>
      <c r="AY21" s="33" t="s">
        <v>61</v>
      </c>
      <c r="AZ21" s="33" t="s">
        <v>62</v>
      </c>
      <c r="BA21" s="33" t="s">
        <v>63</v>
      </c>
      <c r="BB21" s="19" t="str">
        <f t="shared" ref="BB21:BB52" si="14">CONCATENATE("rtsp://ge:xi@",AY21,"/",AX21,"-1")</f>
        <v>rtsp://ge:xi@10.197.247.190/17103-1</v>
      </c>
      <c r="BC21" s="20" t="str">
        <f t="shared" ref="BC21:BC52" si="15">CONCATENATE("rtsp://ge:xi@",AY21,"/",AX21,"-2")</f>
        <v>rtsp://ge:xi@10.197.247.190/17103-2</v>
      </c>
      <c r="BD21" s="34"/>
      <c r="BE21" s="54" t="str">
        <f>X23</f>
        <v>S_ARU_119452_N_KAM_0402</v>
      </c>
      <c r="BF21" s="54" t="str">
        <f t="shared" si="8"/>
        <v>S_ARU_119408_N_KAM_0403</v>
      </c>
      <c r="BG21" s="54" t="str">
        <f>X20</f>
        <v>S_ARU_119298_N_KAM_0404</v>
      </c>
    </row>
    <row r="22" spans="1:59" ht="20.25" customHeight="1">
      <c r="A22" s="35" t="s">
        <v>65</v>
      </c>
      <c r="B22" s="35" t="s">
        <v>66</v>
      </c>
      <c r="C22" s="39" t="str">
        <f t="shared" si="13"/>
        <v>rtsp://172.20.10.122:554/axis-media/media.amp?videocodec=h264</v>
      </c>
      <c r="D22" s="40"/>
      <c r="E22" s="35" t="str">
        <f t="shared" si="1"/>
        <v>S-119436N-VTVKAM04-05</v>
      </c>
      <c r="F22" s="29" t="s">
        <v>115</v>
      </c>
      <c r="G22" s="29" t="s">
        <v>68</v>
      </c>
      <c r="H22" s="29" t="s">
        <v>69</v>
      </c>
      <c r="I22" s="41" t="s">
        <v>99</v>
      </c>
      <c r="J22" s="41" t="s">
        <v>106</v>
      </c>
      <c r="K22" s="41" t="s">
        <v>116</v>
      </c>
      <c r="L22" s="41" t="s">
        <v>73</v>
      </c>
      <c r="M22" s="41" t="s">
        <v>74</v>
      </c>
      <c r="N22" s="41" t="s">
        <v>117</v>
      </c>
      <c r="O22" s="41" t="s">
        <v>76</v>
      </c>
      <c r="P22" s="41" t="s">
        <v>77</v>
      </c>
      <c r="Q22" s="41" t="s">
        <v>75</v>
      </c>
      <c r="R22" s="41" t="s">
        <v>78</v>
      </c>
      <c r="S22" s="41" t="s">
        <v>79</v>
      </c>
      <c r="T22" s="41" t="s">
        <v>80</v>
      </c>
      <c r="U22" s="41" t="s">
        <v>118</v>
      </c>
      <c r="V22" s="41" t="s">
        <v>119</v>
      </c>
      <c r="W22" s="55"/>
      <c r="X22" s="38" t="str">
        <f t="shared" si="2"/>
        <v>S_ARU_119436_N_KAM_0405</v>
      </c>
      <c r="Y22" s="38" t="str">
        <f t="shared" si="3"/>
        <v>S ARU 119,436 N 04.05 Nische</v>
      </c>
      <c r="Z22" s="38" t="s">
        <v>111</v>
      </c>
      <c r="AA22" s="30"/>
      <c r="AB22" s="50" t="s">
        <v>39</v>
      </c>
      <c r="AC22" s="50" t="s">
        <v>84</v>
      </c>
      <c r="AD22" s="50" t="s">
        <v>85</v>
      </c>
      <c r="AE22" s="50" t="s">
        <v>86</v>
      </c>
      <c r="AF22" s="50">
        <v>24</v>
      </c>
      <c r="AG22" s="50" t="s">
        <v>87</v>
      </c>
      <c r="AH22" s="51" t="s">
        <v>40</v>
      </c>
      <c r="AI22" s="51" t="s">
        <v>84</v>
      </c>
      <c r="AJ22" s="51" t="s">
        <v>88</v>
      </c>
      <c r="AK22" s="51" t="s">
        <v>89</v>
      </c>
      <c r="AL22" s="51">
        <v>4</v>
      </c>
      <c r="AM22" s="51" t="s">
        <v>90</v>
      </c>
      <c r="AN22" s="52" t="s">
        <v>41</v>
      </c>
      <c r="AO22" s="52" t="s">
        <v>84</v>
      </c>
      <c r="AP22" s="52" t="s">
        <v>91</v>
      </c>
      <c r="AQ22" s="52" t="s">
        <v>92</v>
      </c>
      <c r="AR22" s="52">
        <v>9</v>
      </c>
      <c r="AS22" s="52" t="s">
        <v>90</v>
      </c>
      <c r="AT22" s="31"/>
      <c r="AU22" s="32" t="s">
        <v>99</v>
      </c>
      <c r="AV22" s="33">
        <v>14</v>
      </c>
      <c r="AW22" s="33">
        <v>17100</v>
      </c>
      <c r="AX22" s="33">
        <f t="shared" si="10"/>
        <v>17114</v>
      </c>
      <c r="AY22" s="33" t="s">
        <v>61</v>
      </c>
      <c r="AZ22" s="33" t="s">
        <v>62</v>
      </c>
      <c r="BA22" s="33" t="s">
        <v>63</v>
      </c>
      <c r="BB22" s="19" t="str">
        <f t="shared" si="14"/>
        <v>rtsp://ge:xi@10.197.247.190/17114-1</v>
      </c>
      <c r="BC22" s="20" t="str">
        <f t="shared" si="15"/>
        <v>rtsp://ge:xi@10.197.247.190/17114-2</v>
      </c>
      <c r="BD22" s="34"/>
      <c r="BE22" s="54" t="str">
        <f>X23</f>
        <v>S_ARU_119452_N_KAM_0402</v>
      </c>
      <c r="BF22" s="54" t="str">
        <f t="shared" si="8"/>
        <v>S_ARU_119436_N_KAM_0405</v>
      </c>
      <c r="BG22" s="54" t="str">
        <f>X21</f>
        <v>S_ARU_119408_N_KAM_0403</v>
      </c>
    </row>
    <row r="23" spans="1:59" ht="20.25" customHeight="1">
      <c r="A23" s="35" t="s">
        <v>65</v>
      </c>
      <c r="B23" s="35" t="s">
        <v>66</v>
      </c>
      <c r="C23" s="39" t="str">
        <f t="shared" si="13"/>
        <v>rtsp://172.20.10.119:554/axis-media/media.amp?videocodec=h264</v>
      </c>
      <c r="D23" s="40"/>
      <c r="E23" s="35" t="str">
        <f t="shared" si="1"/>
        <v>S-119452N-VTVKAM04-02</v>
      </c>
      <c r="F23" s="29" t="s">
        <v>120</v>
      </c>
      <c r="G23" s="29" t="s">
        <v>68</v>
      </c>
      <c r="H23" s="29" t="s">
        <v>69</v>
      </c>
      <c r="I23" s="41" t="s">
        <v>99</v>
      </c>
      <c r="J23" s="41" t="s">
        <v>106</v>
      </c>
      <c r="K23" s="41" t="s">
        <v>121</v>
      </c>
      <c r="L23" s="41" t="s">
        <v>73</v>
      </c>
      <c r="M23" s="41" t="s">
        <v>108</v>
      </c>
      <c r="N23" s="41" t="s">
        <v>109</v>
      </c>
      <c r="O23" s="41" t="s">
        <v>76</v>
      </c>
      <c r="P23" s="41" t="s">
        <v>77</v>
      </c>
      <c r="Q23" s="41" t="s">
        <v>75</v>
      </c>
      <c r="R23" s="41" t="s">
        <v>78</v>
      </c>
      <c r="S23" s="41" t="s">
        <v>79</v>
      </c>
      <c r="T23" s="41" t="s">
        <v>80</v>
      </c>
      <c r="U23" s="41" t="s">
        <v>122</v>
      </c>
      <c r="V23" s="41" t="s">
        <v>82</v>
      </c>
      <c r="W23" s="55"/>
      <c r="X23" s="38" t="str">
        <f t="shared" si="2"/>
        <v>S_ARU_119452_N_KAM_0402</v>
      </c>
      <c r="Y23" s="38" t="str">
        <f t="shared" si="3"/>
        <v>S ARU 119,452 N 04.02 Nord</v>
      </c>
      <c r="Z23" s="38" t="s">
        <v>111</v>
      </c>
      <c r="AA23" s="30"/>
      <c r="AB23" s="50" t="s">
        <v>39</v>
      </c>
      <c r="AC23" s="50" t="s">
        <v>84</v>
      </c>
      <c r="AD23" s="50" t="s">
        <v>85</v>
      </c>
      <c r="AE23" s="50" t="s">
        <v>86</v>
      </c>
      <c r="AF23" s="50">
        <v>24</v>
      </c>
      <c r="AG23" s="50" t="s">
        <v>87</v>
      </c>
      <c r="AH23" s="51" t="s">
        <v>40</v>
      </c>
      <c r="AI23" s="51" t="s">
        <v>84</v>
      </c>
      <c r="AJ23" s="51" t="s">
        <v>88</v>
      </c>
      <c r="AK23" s="51" t="s">
        <v>89</v>
      </c>
      <c r="AL23" s="51">
        <v>4</v>
      </c>
      <c r="AM23" s="51" t="s">
        <v>90</v>
      </c>
      <c r="AN23" s="52" t="s">
        <v>41</v>
      </c>
      <c r="AO23" s="52" t="s">
        <v>84</v>
      </c>
      <c r="AP23" s="52" t="s">
        <v>91</v>
      </c>
      <c r="AQ23" s="52" t="s">
        <v>92</v>
      </c>
      <c r="AR23" s="52">
        <v>9</v>
      </c>
      <c r="AS23" s="52" t="s">
        <v>90</v>
      </c>
      <c r="AT23" s="31"/>
      <c r="AU23" s="32" t="s">
        <v>99</v>
      </c>
      <c r="AV23" s="33">
        <v>29</v>
      </c>
      <c r="AW23" s="33">
        <v>17100</v>
      </c>
      <c r="AX23" s="33">
        <f t="shared" si="10"/>
        <v>17129</v>
      </c>
      <c r="AY23" s="33" t="s">
        <v>61</v>
      </c>
      <c r="AZ23" s="33" t="s">
        <v>62</v>
      </c>
      <c r="BA23" s="33" t="s">
        <v>63</v>
      </c>
      <c r="BB23" s="19" t="str">
        <f t="shared" si="14"/>
        <v>rtsp://ge:xi@10.197.247.190/17129-1</v>
      </c>
      <c r="BC23" s="20" t="str">
        <f t="shared" si="15"/>
        <v>rtsp://ge:xi@10.197.247.190/17129-2</v>
      </c>
      <c r="BD23" s="34"/>
      <c r="BE23" s="54" t="str">
        <f>X25</f>
        <v>S_ARU_119517_N_KAM_0401</v>
      </c>
      <c r="BF23" s="54" t="str">
        <f t="shared" si="8"/>
        <v>S_ARU_119452_N_KAM_0402</v>
      </c>
      <c r="BG23" s="54" t="str">
        <f>X21</f>
        <v>S_ARU_119408_N_KAM_0403</v>
      </c>
    </row>
    <row r="24" spans="1:59" ht="20.25" customHeight="1">
      <c r="A24" s="35" t="s">
        <v>65</v>
      </c>
      <c r="B24" s="35" t="s">
        <v>66</v>
      </c>
      <c r="C24" s="39" t="str">
        <f t="shared" si="13"/>
        <v>rtsp://172.20.10.123:554/axis-media/media.amp?videocodec=h264</v>
      </c>
      <c r="D24" s="40"/>
      <c r="E24" s="35" t="str">
        <f t="shared" si="1"/>
        <v>S-119453N-VTVKAM04-06</v>
      </c>
      <c r="F24" s="29" t="s">
        <v>123</v>
      </c>
      <c r="G24" s="29" t="s">
        <v>68</v>
      </c>
      <c r="H24" s="29" t="s">
        <v>69</v>
      </c>
      <c r="I24" s="41" t="s">
        <v>99</v>
      </c>
      <c r="J24" s="41" t="s">
        <v>106</v>
      </c>
      <c r="K24" s="41" t="s">
        <v>124</v>
      </c>
      <c r="L24" s="41" t="s">
        <v>73</v>
      </c>
      <c r="M24" s="41" t="s">
        <v>108</v>
      </c>
      <c r="N24" s="41" t="s">
        <v>109</v>
      </c>
      <c r="O24" s="41" t="s">
        <v>76</v>
      </c>
      <c r="P24" s="41" t="s">
        <v>77</v>
      </c>
      <c r="Q24" s="41" t="s">
        <v>75</v>
      </c>
      <c r="R24" s="41" t="s">
        <v>78</v>
      </c>
      <c r="S24" s="41" t="s">
        <v>79</v>
      </c>
      <c r="T24" s="41" t="s">
        <v>80</v>
      </c>
      <c r="U24" s="41" t="s">
        <v>125</v>
      </c>
      <c r="V24" s="41" t="s">
        <v>96</v>
      </c>
      <c r="W24" s="55"/>
      <c r="X24" s="38" t="str">
        <f t="shared" si="2"/>
        <v>S_ARU_119453_N_KAM_0406</v>
      </c>
      <c r="Y24" s="38" t="str">
        <f t="shared" si="3"/>
        <v>S ARU 119,453 N 04.06 Süd</v>
      </c>
      <c r="Z24" s="38" t="s">
        <v>111</v>
      </c>
      <c r="AA24" s="30"/>
      <c r="AB24" s="50" t="s">
        <v>39</v>
      </c>
      <c r="AC24" s="50" t="s">
        <v>84</v>
      </c>
      <c r="AD24" s="50" t="s">
        <v>85</v>
      </c>
      <c r="AE24" s="50" t="s">
        <v>86</v>
      </c>
      <c r="AF24" s="50">
        <v>24</v>
      </c>
      <c r="AG24" s="50" t="s">
        <v>87</v>
      </c>
      <c r="AH24" s="51" t="s">
        <v>40</v>
      </c>
      <c r="AI24" s="51" t="s">
        <v>84</v>
      </c>
      <c r="AJ24" s="51" t="s">
        <v>88</v>
      </c>
      <c r="AK24" s="51" t="s">
        <v>89</v>
      </c>
      <c r="AL24" s="51">
        <v>4</v>
      </c>
      <c r="AM24" s="51" t="s">
        <v>90</v>
      </c>
      <c r="AN24" s="52" t="s">
        <v>41</v>
      </c>
      <c r="AO24" s="52" t="s">
        <v>84</v>
      </c>
      <c r="AP24" s="52" t="s">
        <v>91</v>
      </c>
      <c r="AQ24" s="52" t="s">
        <v>92</v>
      </c>
      <c r="AR24" s="52">
        <v>9</v>
      </c>
      <c r="AS24" s="52" t="s">
        <v>90</v>
      </c>
      <c r="AT24" s="31"/>
      <c r="AU24" s="32" t="s">
        <v>99</v>
      </c>
      <c r="AV24" s="33">
        <v>27</v>
      </c>
      <c r="AW24" s="33">
        <v>17100</v>
      </c>
      <c r="AX24" s="33">
        <f t="shared" si="10"/>
        <v>17127</v>
      </c>
      <c r="AY24" s="33" t="s">
        <v>61</v>
      </c>
      <c r="AZ24" s="33" t="s">
        <v>62</v>
      </c>
      <c r="BA24" s="33" t="s">
        <v>63</v>
      </c>
      <c r="BB24" s="19" t="str">
        <f t="shared" si="14"/>
        <v>rtsp://ge:xi@10.197.247.190/17127-1</v>
      </c>
      <c r="BC24" s="20" t="str">
        <f t="shared" si="15"/>
        <v>rtsp://ge:xi@10.197.247.190/17127-2</v>
      </c>
      <c r="BD24" s="34"/>
      <c r="BE24" s="54" t="str">
        <f t="shared" ref="BE24:BE35" si="16">X25</f>
        <v>S_ARU_119517_N_KAM_0401</v>
      </c>
      <c r="BF24" s="54" t="str">
        <f t="shared" si="8"/>
        <v>S_ARU_119453_N_KAM_0406</v>
      </c>
      <c r="BG24" s="54" t="str">
        <f>X23</f>
        <v>S_ARU_119452_N_KAM_0402</v>
      </c>
    </row>
    <row r="25" spans="1:59" ht="20.25" customHeight="1">
      <c r="A25" s="35" t="s">
        <v>65</v>
      </c>
      <c r="B25" s="35" t="s">
        <v>66</v>
      </c>
      <c r="C25" s="39" t="str">
        <f t="shared" si="13"/>
        <v>rtsp://172.20.10.118:554/axis-media/media.amp?videocodec=h264</v>
      </c>
      <c r="D25" s="40"/>
      <c r="E25" s="35" t="str">
        <f t="shared" si="1"/>
        <v>S-119517N-VTVKAM04-01</v>
      </c>
      <c r="F25" s="29" t="s">
        <v>126</v>
      </c>
      <c r="G25" s="29" t="s">
        <v>68</v>
      </c>
      <c r="H25" s="29" t="s">
        <v>69</v>
      </c>
      <c r="I25" s="41" t="s">
        <v>99</v>
      </c>
      <c r="J25" s="41" t="s">
        <v>106</v>
      </c>
      <c r="K25" s="41" t="s">
        <v>127</v>
      </c>
      <c r="L25" s="41" t="s">
        <v>73</v>
      </c>
      <c r="M25" s="41" t="s">
        <v>128</v>
      </c>
      <c r="N25" s="41" t="s">
        <v>109</v>
      </c>
      <c r="O25" s="41" t="s">
        <v>76</v>
      </c>
      <c r="P25" s="41" t="s">
        <v>77</v>
      </c>
      <c r="Q25" s="41" t="s">
        <v>75</v>
      </c>
      <c r="R25" s="41" t="s">
        <v>78</v>
      </c>
      <c r="S25" s="41" t="s">
        <v>79</v>
      </c>
      <c r="T25" s="41" t="s">
        <v>80</v>
      </c>
      <c r="U25" s="41" t="s">
        <v>129</v>
      </c>
      <c r="V25" s="41" t="s">
        <v>82</v>
      </c>
      <c r="W25" s="55"/>
      <c r="X25" s="38" t="str">
        <f t="shared" si="2"/>
        <v>S_ARU_119517_N_KAM_0401</v>
      </c>
      <c r="Y25" s="38" t="str">
        <f t="shared" si="3"/>
        <v>S ARU 119,517 N 04.01 Nord</v>
      </c>
      <c r="Z25" s="38" t="s">
        <v>111</v>
      </c>
      <c r="AA25" s="30"/>
      <c r="AB25" s="50" t="s">
        <v>39</v>
      </c>
      <c r="AC25" s="50" t="s">
        <v>84</v>
      </c>
      <c r="AD25" s="50" t="s">
        <v>85</v>
      </c>
      <c r="AE25" s="50" t="s">
        <v>86</v>
      </c>
      <c r="AF25" s="50">
        <v>24</v>
      </c>
      <c r="AG25" s="50" t="s">
        <v>87</v>
      </c>
      <c r="AH25" s="51" t="s">
        <v>40</v>
      </c>
      <c r="AI25" s="51" t="s">
        <v>84</v>
      </c>
      <c r="AJ25" s="51" t="s">
        <v>88</v>
      </c>
      <c r="AK25" s="51" t="s">
        <v>89</v>
      </c>
      <c r="AL25" s="51">
        <v>4</v>
      </c>
      <c r="AM25" s="51" t="s">
        <v>90</v>
      </c>
      <c r="AN25" s="52" t="s">
        <v>41</v>
      </c>
      <c r="AO25" s="52" t="s">
        <v>84</v>
      </c>
      <c r="AP25" s="52" t="s">
        <v>91</v>
      </c>
      <c r="AQ25" s="52" t="s">
        <v>92</v>
      </c>
      <c r="AR25" s="52">
        <v>9</v>
      </c>
      <c r="AS25" s="52" t="s">
        <v>90</v>
      </c>
      <c r="AT25" s="31"/>
      <c r="AU25" s="32" t="s">
        <v>99</v>
      </c>
      <c r="AV25" s="33">
        <v>24</v>
      </c>
      <c r="AW25" s="33">
        <v>17100</v>
      </c>
      <c r="AX25" s="33">
        <f t="shared" si="10"/>
        <v>17124</v>
      </c>
      <c r="AY25" s="33" t="s">
        <v>61</v>
      </c>
      <c r="AZ25" s="33" t="s">
        <v>62</v>
      </c>
      <c r="BA25" s="33" t="s">
        <v>63</v>
      </c>
      <c r="BB25" s="19" t="str">
        <f t="shared" si="14"/>
        <v>rtsp://ge:xi@10.197.247.190/17124-1</v>
      </c>
      <c r="BC25" s="20" t="str">
        <f t="shared" si="15"/>
        <v>rtsp://ge:xi@10.197.247.190/17124-2</v>
      </c>
      <c r="BD25" s="34"/>
      <c r="BE25" s="54" t="str">
        <f t="shared" si="16"/>
        <v>S_ARU_119657_N_KAM_0502</v>
      </c>
      <c r="BF25" s="54" t="str">
        <f t="shared" si="8"/>
        <v>S_ARU_119517_N_KAM_0401</v>
      </c>
      <c r="BG25" s="54" t="str">
        <f>X23</f>
        <v>S_ARU_119452_N_KAM_0402</v>
      </c>
    </row>
    <row r="26" spans="1:59" ht="20.25" customHeight="1">
      <c r="A26" s="35" t="s">
        <v>65</v>
      </c>
      <c r="B26" s="35" t="s">
        <v>66</v>
      </c>
      <c r="C26" s="39" t="str">
        <f t="shared" si="13"/>
        <v>rtsp://172.20.10.127:554/axis-media/media.amp?videocodec=h264</v>
      </c>
      <c r="D26" s="40"/>
      <c r="E26" s="35" t="str">
        <f t="shared" si="1"/>
        <v>S-119657N-VTVKAM05-02</v>
      </c>
      <c r="F26" s="29" t="s">
        <v>130</v>
      </c>
      <c r="G26" s="29" t="s">
        <v>68</v>
      </c>
      <c r="H26" s="29" t="s">
        <v>69</v>
      </c>
      <c r="I26" s="41" t="s">
        <v>99</v>
      </c>
      <c r="J26" s="41" t="s">
        <v>106</v>
      </c>
      <c r="K26" s="41" t="s">
        <v>131</v>
      </c>
      <c r="L26" s="41" t="s">
        <v>73</v>
      </c>
      <c r="M26" s="41" t="s">
        <v>108</v>
      </c>
      <c r="N26" s="41" t="s">
        <v>109</v>
      </c>
      <c r="O26" s="41" t="s">
        <v>76</v>
      </c>
      <c r="P26" s="41" t="s">
        <v>77</v>
      </c>
      <c r="Q26" s="41" t="s">
        <v>75</v>
      </c>
      <c r="R26" s="41" t="s">
        <v>78</v>
      </c>
      <c r="S26" s="41" t="s">
        <v>79</v>
      </c>
      <c r="T26" s="41" t="s">
        <v>80</v>
      </c>
      <c r="U26" s="41" t="s">
        <v>132</v>
      </c>
      <c r="V26" s="41" t="s">
        <v>82</v>
      </c>
      <c r="W26" s="55"/>
      <c r="X26" s="38" t="str">
        <f t="shared" si="2"/>
        <v>S_ARU_119657_N_KAM_0502</v>
      </c>
      <c r="Y26" s="38" t="str">
        <f t="shared" si="3"/>
        <v>S ARU 119,657 N 05.02 Nord</v>
      </c>
      <c r="Z26" s="38" t="s">
        <v>111</v>
      </c>
      <c r="AA26" s="30"/>
      <c r="AB26" s="50" t="s">
        <v>39</v>
      </c>
      <c r="AC26" s="50" t="s">
        <v>84</v>
      </c>
      <c r="AD26" s="50" t="s">
        <v>85</v>
      </c>
      <c r="AE26" s="50" t="s">
        <v>86</v>
      </c>
      <c r="AF26" s="50">
        <v>24</v>
      </c>
      <c r="AG26" s="50" t="s">
        <v>87</v>
      </c>
      <c r="AH26" s="51" t="s">
        <v>40</v>
      </c>
      <c r="AI26" s="51" t="s">
        <v>84</v>
      </c>
      <c r="AJ26" s="51" t="s">
        <v>88</v>
      </c>
      <c r="AK26" s="51" t="s">
        <v>89</v>
      </c>
      <c r="AL26" s="51">
        <v>4</v>
      </c>
      <c r="AM26" s="51" t="s">
        <v>90</v>
      </c>
      <c r="AN26" s="52" t="s">
        <v>41</v>
      </c>
      <c r="AO26" s="52" t="s">
        <v>84</v>
      </c>
      <c r="AP26" s="52" t="s">
        <v>91</v>
      </c>
      <c r="AQ26" s="52" t="s">
        <v>92</v>
      </c>
      <c r="AR26" s="52">
        <v>9</v>
      </c>
      <c r="AS26" s="52" t="s">
        <v>90</v>
      </c>
      <c r="AT26" s="31"/>
      <c r="AU26" s="32" t="s">
        <v>99</v>
      </c>
      <c r="AV26" s="33">
        <v>19</v>
      </c>
      <c r="AW26" s="33">
        <v>17100</v>
      </c>
      <c r="AX26" s="33">
        <f t="shared" si="10"/>
        <v>17119</v>
      </c>
      <c r="AY26" s="33" t="s">
        <v>61</v>
      </c>
      <c r="AZ26" s="33" t="s">
        <v>62</v>
      </c>
      <c r="BA26" s="33" t="s">
        <v>63</v>
      </c>
      <c r="BB26" s="19" t="str">
        <f t="shared" si="14"/>
        <v>rtsp://ge:xi@10.197.247.190/17119-1</v>
      </c>
      <c r="BC26" s="20" t="str">
        <f t="shared" si="15"/>
        <v>rtsp://ge:xi@10.197.247.190/17119-2</v>
      </c>
      <c r="BD26" s="34"/>
      <c r="BE26" s="54" t="str">
        <f t="shared" si="16"/>
        <v>S_ARU_119806_N_KAM_0501</v>
      </c>
      <c r="BF26" s="54" t="str">
        <f t="shared" si="8"/>
        <v>S_ARU_119657_N_KAM_0502</v>
      </c>
      <c r="BG26" s="54" t="str">
        <f t="shared" ref="BG26:BG37" si="17">X25</f>
        <v>S_ARU_119517_N_KAM_0401</v>
      </c>
    </row>
    <row r="27" spans="1:59" ht="20.25" customHeight="1">
      <c r="A27" s="35" t="s">
        <v>65</v>
      </c>
      <c r="B27" s="35" t="s">
        <v>66</v>
      </c>
      <c r="C27" s="39" t="str">
        <f t="shared" si="13"/>
        <v>rtsp://172.20.10.126:554/axis-media/media.amp?videocodec=h264</v>
      </c>
      <c r="D27" s="40"/>
      <c r="E27" s="35" t="str">
        <f t="shared" si="1"/>
        <v>S-119806N-VTVKAM05-01</v>
      </c>
      <c r="F27" s="29" t="s">
        <v>133</v>
      </c>
      <c r="G27" s="29" t="s">
        <v>68</v>
      </c>
      <c r="H27" s="29" t="s">
        <v>69</v>
      </c>
      <c r="I27" s="41" t="s">
        <v>99</v>
      </c>
      <c r="J27" s="41" t="s">
        <v>106</v>
      </c>
      <c r="K27" s="41" t="s">
        <v>134</v>
      </c>
      <c r="L27" s="41" t="s">
        <v>73</v>
      </c>
      <c r="M27" s="41" t="s">
        <v>108</v>
      </c>
      <c r="N27" s="41" t="s">
        <v>109</v>
      </c>
      <c r="O27" s="41" t="s">
        <v>76</v>
      </c>
      <c r="P27" s="41" t="s">
        <v>77</v>
      </c>
      <c r="Q27" s="41" t="s">
        <v>75</v>
      </c>
      <c r="R27" s="41" t="s">
        <v>78</v>
      </c>
      <c r="S27" s="41" t="s">
        <v>79</v>
      </c>
      <c r="T27" s="41" t="s">
        <v>80</v>
      </c>
      <c r="U27" s="41" t="s">
        <v>135</v>
      </c>
      <c r="V27" s="41" t="s">
        <v>82</v>
      </c>
      <c r="W27" s="55"/>
      <c r="X27" s="38" t="str">
        <f t="shared" si="2"/>
        <v>S_ARU_119806_N_KAM_0501</v>
      </c>
      <c r="Y27" s="38" t="str">
        <f t="shared" si="3"/>
        <v>S ARU 119,806 N 05.01 Nord</v>
      </c>
      <c r="Z27" s="38" t="s">
        <v>111</v>
      </c>
      <c r="AA27" s="30"/>
      <c r="AB27" s="50" t="s">
        <v>39</v>
      </c>
      <c r="AC27" s="50" t="s">
        <v>84</v>
      </c>
      <c r="AD27" s="50" t="s">
        <v>85</v>
      </c>
      <c r="AE27" s="50" t="s">
        <v>86</v>
      </c>
      <c r="AF27" s="50">
        <v>24</v>
      </c>
      <c r="AG27" s="50" t="s">
        <v>87</v>
      </c>
      <c r="AH27" s="51" t="s">
        <v>40</v>
      </c>
      <c r="AI27" s="51" t="s">
        <v>84</v>
      </c>
      <c r="AJ27" s="51" t="s">
        <v>88</v>
      </c>
      <c r="AK27" s="51" t="s">
        <v>89</v>
      </c>
      <c r="AL27" s="51">
        <v>4</v>
      </c>
      <c r="AM27" s="51" t="s">
        <v>90</v>
      </c>
      <c r="AN27" s="52" t="s">
        <v>41</v>
      </c>
      <c r="AO27" s="52" t="s">
        <v>84</v>
      </c>
      <c r="AP27" s="52" t="s">
        <v>91</v>
      </c>
      <c r="AQ27" s="52" t="s">
        <v>92</v>
      </c>
      <c r="AR27" s="52">
        <v>9</v>
      </c>
      <c r="AS27" s="52" t="s">
        <v>90</v>
      </c>
      <c r="AT27" s="31"/>
      <c r="AU27" s="32" t="s">
        <v>99</v>
      </c>
      <c r="AV27" s="33">
        <v>13</v>
      </c>
      <c r="AW27" s="33">
        <v>17100</v>
      </c>
      <c r="AX27" s="33">
        <f t="shared" si="10"/>
        <v>17113</v>
      </c>
      <c r="AY27" s="33" t="s">
        <v>61</v>
      </c>
      <c r="AZ27" s="33" t="s">
        <v>62</v>
      </c>
      <c r="BA27" s="33" t="s">
        <v>63</v>
      </c>
      <c r="BB27" s="19" t="str">
        <f t="shared" si="14"/>
        <v>rtsp://ge:xi@10.197.247.190/17113-1</v>
      </c>
      <c r="BC27" s="20" t="str">
        <f t="shared" si="15"/>
        <v>rtsp://ge:xi@10.197.247.190/17113-2</v>
      </c>
      <c r="BD27" s="34"/>
      <c r="BE27" s="54" t="str">
        <f t="shared" si="16"/>
        <v>S_ARU_119946_N_KAM_0602</v>
      </c>
      <c r="BF27" s="54" t="str">
        <f t="shared" si="8"/>
        <v>S_ARU_119806_N_KAM_0501</v>
      </c>
      <c r="BG27" s="54" t="str">
        <f t="shared" si="17"/>
        <v>S_ARU_119657_N_KAM_0502</v>
      </c>
    </row>
    <row r="28" spans="1:59" ht="20.25" customHeight="1">
      <c r="A28" s="35" t="s">
        <v>65</v>
      </c>
      <c r="B28" s="35" t="s">
        <v>66</v>
      </c>
      <c r="C28" s="39" t="str">
        <f t="shared" si="13"/>
        <v>rtsp://172.20.10.131:554/axis-media/media.amp?videocodec=h264</v>
      </c>
      <c r="D28" s="40"/>
      <c r="E28" s="35" t="str">
        <f t="shared" si="1"/>
        <v>S-119946N-VTVKAM06-02</v>
      </c>
      <c r="F28" s="29" t="s">
        <v>136</v>
      </c>
      <c r="G28" s="29" t="s">
        <v>68</v>
      </c>
      <c r="H28" s="29" t="s">
        <v>69</v>
      </c>
      <c r="I28" s="41" t="s">
        <v>99</v>
      </c>
      <c r="J28" s="41" t="s">
        <v>106</v>
      </c>
      <c r="K28" s="41" t="s">
        <v>137</v>
      </c>
      <c r="L28" s="41" t="s">
        <v>73</v>
      </c>
      <c r="M28" s="41" t="s">
        <v>108</v>
      </c>
      <c r="N28" s="41" t="s">
        <v>109</v>
      </c>
      <c r="O28" s="41" t="s">
        <v>76</v>
      </c>
      <c r="P28" s="41" t="s">
        <v>77</v>
      </c>
      <c r="Q28" s="41" t="s">
        <v>75</v>
      </c>
      <c r="R28" s="41" t="s">
        <v>78</v>
      </c>
      <c r="S28" s="41" t="s">
        <v>79</v>
      </c>
      <c r="T28" s="41" t="s">
        <v>80</v>
      </c>
      <c r="U28" s="41" t="s">
        <v>138</v>
      </c>
      <c r="V28" s="41" t="s">
        <v>82</v>
      </c>
      <c r="W28" s="55"/>
      <c r="X28" s="38" t="str">
        <f t="shared" si="2"/>
        <v>S_ARU_119946_N_KAM_0602</v>
      </c>
      <c r="Y28" s="38" t="str">
        <f t="shared" si="3"/>
        <v>S ARU 119,946 N 06.02 Nord</v>
      </c>
      <c r="Z28" s="38" t="s">
        <v>111</v>
      </c>
      <c r="AA28" s="30"/>
      <c r="AB28" s="50" t="s">
        <v>39</v>
      </c>
      <c r="AC28" s="50" t="s">
        <v>84</v>
      </c>
      <c r="AD28" s="50" t="s">
        <v>85</v>
      </c>
      <c r="AE28" s="50" t="s">
        <v>86</v>
      </c>
      <c r="AF28" s="50">
        <v>24</v>
      </c>
      <c r="AG28" s="50" t="s">
        <v>87</v>
      </c>
      <c r="AH28" s="51" t="s">
        <v>40</v>
      </c>
      <c r="AI28" s="51" t="s">
        <v>84</v>
      </c>
      <c r="AJ28" s="51" t="s">
        <v>88</v>
      </c>
      <c r="AK28" s="51" t="s">
        <v>89</v>
      </c>
      <c r="AL28" s="51">
        <v>4</v>
      </c>
      <c r="AM28" s="51" t="s">
        <v>90</v>
      </c>
      <c r="AN28" s="52" t="s">
        <v>41</v>
      </c>
      <c r="AO28" s="52" t="s">
        <v>84</v>
      </c>
      <c r="AP28" s="52" t="s">
        <v>91</v>
      </c>
      <c r="AQ28" s="52" t="s">
        <v>92</v>
      </c>
      <c r="AR28" s="52">
        <v>9</v>
      </c>
      <c r="AS28" s="52" t="s">
        <v>90</v>
      </c>
      <c r="AT28" s="31"/>
      <c r="AU28" s="32" t="s">
        <v>99</v>
      </c>
      <c r="AV28" s="33">
        <v>7</v>
      </c>
      <c r="AW28" s="33">
        <v>17100</v>
      </c>
      <c r="AX28" s="33">
        <f t="shared" si="10"/>
        <v>17107</v>
      </c>
      <c r="AY28" s="33" t="s">
        <v>61</v>
      </c>
      <c r="AZ28" s="33" t="s">
        <v>62</v>
      </c>
      <c r="BA28" s="33" t="s">
        <v>63</v>
      </c>
      <c r="BB28" s="19" t="str">
        <f t="shared" si="14"/>
        <v>rtsp://ge:xi@10.197.247.190/17107-1</v>
      </c>
      <c r="BC28" s="20" t="str">
        <f t="shared" si="15"/>
        <v>rtsp://ge:xi@10.197.247.190/17107-2</v>
      </c>
      <c r="BD28" s="34"/>
      <c r="BE28" s="54" t="str">
        <f t="shared" si="16"/>
        <v>S_ARU_120093_N_KAM_0601</v>
      </c>
      <c r="BF28" s="54" t="str">
        <f t="shared" si="8"/>
        <v>S_ARU_119946_N_KAM_0602</v>
      </c>
      <c r="BG28" s="54" t="str">
        <f t="shared" si="17"/>
        <v>S_ARU_119806_N_KAM_0501</v>
      </c>
    </row>
    <row r="29" spans="1:59" ht="20.25" customHeight="1">
      <c r="A29" s="35" t="s">
        <v>65</v>
      </c>
      <c r="B29" s="35" t="s">
        <v>66</v>
      </c>
      <c r="C29" s="39" t="str">
        <f t="shared" si="13"/>
        <v>rtsp://172.20.10.130:554/axis-media/media.amp?videocodec=h264</v>
      </c>
      <c r="D29" s="40"/>
      <c r="E29" s="35" t="str">
        <f t="shared" si="1"/>
        <v>S-120093N-VTVKAM06-01</v>
      </c>
      <c r="F29" s="29" t="s">
        <v>139</v>
      </c>
      <c r="G29" s="29" t="s">
        <v>68</v>
      </c>
      <c r="H29" s="29" t="s">
        <v>69</v>
      </c>
      <c r="I29" s="41" t="s">
        <v>99</v>
      </c>
      <c r="J29" s="41" t="s">
        <v>106</v>
      </c>
      <c r="K29" s="41" t="s">
        <v>140</v>
      </c>
      <c r="L29" s="41" t="s">
        <v>73</v>
      </c>
      <c r="M29" s="41" t="s">
        <v>128</v>
      </c>
      <c r="N29" s="41" t="s">
        <v>109</v>
      </c>
      <c r="O29" s="41" t="s">
        <v>76</v>
      </c>
      <c r="P29" s="41" t="s">
        <v>77</v>
      </c>
      <c r="Q29" s="41" t="s">
        <v>75</v>
      </c>
      <c r="R29" s="41" t="s">
        <v>78</v>
      </c>
      <c r="S29" s="41" t="s">
        <v>79</v>
      </c>
      <c r="T29" s="41" t="s">
        <v>80</v>
      </c>
      <c r="U29" s="41" t="s">
        <v>141</v>
      </c>
      <c r="V29" s="41" t="s">
        <v>82</v>
      </c>
      <c r="W29" s="55"/>
      <c r="X29" s="38" t="str">
        <f t="shared" si="2"/>
        <v>S_ARU_120093_N_KAM_0601</v>
      </c>
      <c r="Y29" s="38" t="str">
        <f t="shared" si="3"/>
        <v>S ARU 120,093 N 06.01 Nord</v>
      </c>
      <c r="Z29" s="38" t="s">
        <v>111</v>
      </c>
      <c r="AA29" s="30"/>
      <c r="AB29" s="50" t="s">
        <v>39</v>
      </c>
      <c r="AC29" s="50" t="s">
        <v>84</v>
      </c>
      <c r="AD29" s="50" t="s">
        <v>85</v>
      </c>
      <c r="AE29" s="50" t="s">
        <v>86</v>
      </c>
      <c r="AF29" s="50">
        <v>24</v>
      </c>
      <c r="AG29" s="50" t="s">
        <v>87</v>
      </c>
      <c r="AH29" s="51" t="s">
        <v>40</v>
      </c>
      <c r="AI29" s="51" t="s">
        <v>84</v>
      </c>
      <c r="AJ29" s="51" t="s">
        <v>88</v>
      </c>
      <c r="AK29" s="51" t="s">
        <v>89</v>
      </c>
      <c r="AL29" s="51">
        <v>4</v>
      </c>
      <c r="AM29" s="51" t="s">
        <v>90</v>
      </c>
      <c r="AN29" s="52" t="s">
        <v>41</v>
      </c>
      <c r="AO29" s="52" t="s">
        <v>84</v>
      </c>
      <c r="AP29" s="52" t="s">
        <v>91</v>
      </c>
      <c r="AQ29" s="52" t="s">
        <v>92</v>
      </c>
      <c r="AR29" s="52">
        <v>9</v>
      </c>
      <c r="AS29" s="52" t="s">
        <v>90</v>
      </c>
      <c r="AT29" s="31"/>
      <c r="AU29" s="32" t="s">
        <v>99</v>
      </c>
      <c r="AV29" s="33">
        <v>2</v>
      </c>
      <c r="AW29" s="33">
        <v>17100</v>
      </c>
      <c r="AX29" s="33">
        <f t="shared" si="10"/>
        <v>17102</v>
      </c>
      <c r="AY29" s="33" t="s">
        <v>61</v>
      </c>
      <c r="AZ29" s="33" t="s">
        <v>62</v>
      </c>
      <c r="BA29" s="33" t="s">
        <v>63</v>
      </c>
      <c r="BB29" s="19" t="str">
        <f t="shared" si="14"/>
        <v>rtsp://ge:xi@10.197.247.190/17102-1</v>
      </c>
      <c r="BC29" s="20" t="str">
        <f t="shared" si="15"/>
        <v>rtsp://ge:xi@10.197.247.190/17102-2</v>
      </c>
      <c r="BD29" s="34"/>
      <c r="BE29" s="54" t="str">
        <f t="shared" si="16"/>
        <v>S_ARU_120242_N_KAM_0702</v>
      </c>
      <c r="BF29" s="54" t="str">
        <f t="shared" si="8"/>
        <v>S_ARU_120093_N_KAM_0601</v>
      </c>
      <c r="BG29" s="54" t="str">
        <f t="shared" si="17"/>
        <v>S_ARU_119946_N_KAM_0602</v>
      </c>
    </row>
    <row r="30" spans="1:59" ht="20.25" customHeight="1">
      <c r="A30" s="35" t="s">
        <v>65</v>
      </c>
      <c r="B30" s="35" t="s">
        <v>66</v>
      </c>
      <c r="C30" s="39" t="str">
        <f t="shared" si="13"/>
        <v>rtsp://172.20.10.135:554/axis-media/media.amp?videocodec=h264</v>
      </c>
      <c r="D30" s="40"/>
      <c r="E30" s="35" t="str">
        <f t="shared" si="1"/>
        <v>S-120242N-VTVKAM07-02</v>
      </c>
      <c r="F30" s="29" t="s">
        <v>142</v>
      </c>
      <c r="G30" s="29" t="s">
        <v>68</v>
      </c>
      <c r="H30" s="29" t="s">
        <v>69</v>
      </c>
      <c r="I30" s="41" t="s">
        <v>99</v>
      </c>
      <c r="J30" s="41" t="s">
        <v>106</v>
      </c>
      <c r="K30" s="41" t="s">
        <v>143</v>
      </c>
      <c r="L30" s="41" t="s">
        <v>73</v>
      </c>
      <c r="M30" s="41" t="s">
        <v>128</v>
      </c>
      <c r="N30" s="41" t="s">
        <v>109</v>
      </c>
      <c r="O30" s="41" t="s">
        <v>76</v>
      </c>
      <c r="P30" s="41" t="s">
        <v>77</v>
      </c>
      <c r="Q30" s="41" t="s">
        <v>75</v>
      </c>
      <c r="R30" s="41" t="s">
        <v>78</v>
      </c>
      <c r="S30" s="41" t="s">
        <v>79</v>
      </c>
      <c r="T30" s="41" t="s">
        <v>80</v>
      </c>
      <c r="U30" s="41" t="s">
        <v>144</v>
      </c>
      <c r="V30" s="41" t="s">
        <v>82</v>
      </c>
      <c r="W30" s="55"/>
      <c r="X30" s="38" t="str">
        <f t="shared" si="2"/>
        <v>S_ARU_120242_N_KAM_0702</v>
      </c>
      <c r="Y30" s="38" t="str">
        <f t="shared" si="3"/>
        <v>S ARU 120,242 N 07.02 Nord</v>
      </c>
      <c r="Z30" s="38" t="s">
        <v>111</v>
      </c>
      <c r="AA30" s="30"/>
      <c r="AB30" s="50" t="s">
        <v>39</v>
      </c>
      <c r="AC30" s="50" t="s">
        <v>84</v>
      </c>
      <c r="AD30" s="50" t="s">
        <v>85</v>
      </c>
      <c r="AE30" s="50" t="s">
        <v>86</v>
      </c>
      <c r="AF30" s="50">
        <v>24</v>
      </c>
      <c r="AG30" s="50" t="s">
        <v>87</v>
      </c>
      <c r="AH30" s="51" t="s">
        <v>40</v>
      </c>
      <c r="AI30" s="51" t="s">
        <v>84</v>
      </c>
      <c r="AJ30" s="51" t="s">
        <v>88</v>
      </c>
      <c r="AK30" s="51" t="s">
        <v>89</v>
      </c>
      <c r="AL30" s="51">
        <v>4</v>
      </c>
      <c r="AM30" s="51" t="s">
        <v>90</v>
      </c>
      <c r="AN30" s="52" t="s">
        <v>41</v>
      </c>
      <c r="AO30" s="52" t="s">
        <v>84</v>
      </c>
      <c r="AP30" s="52" t="s">
        <v>91</v>
      </c>
      <c r="AQ30" s="52" t="s">
        <v>92</v>
      </c>
      <c r="AR30" s="52">
        <v>9</v>
      </c>
      <c r="AS30" s="52" t="s">
        <v>90</v>
      </c>
      <c r="AT30" s="31"/>
      <c r="AU30" s="32" t="s">
        <v>99</v>
      </c>
      <c r="AV30" s="33">
        <v>28</v>
      </c>
      <c r="AW30" s="33">
        <v>17100</v>
      </c>
      <c r="AX30" s="33">
        <f t="shared" si="10"/>
        <v>17128</v>
      </c>
      <c r="AY30" s="33" t="s">
        <v>61</v>
      </c>
      <c r="AZ30" s="33" t="s">
        <v>62</v>
      </c>
      <c r="BA30" s="33" t="s">
        <v>63</v>
      </c>
      <c r="BB30" s="19" t="str">
        <f t="shared" si="14"/>
        <v>rtsp://ge:xi@10.197.247.190/17128-1</v>
      </c>
      <c r="BC30" s="20" t="str">
        <f t="shared" si="15"/>
        <v>rtsp://ge:xi@10.197.247.190/17128-2</v>
      </c>
      <c r="BD30" s="34"/>
      <c r="BE30" s="54" t="b">
        <f>X31</f>
        <v>0</v>
      </c>
      <c r="BF30" s="54" t="str">
        <f t="shared" si="8"/>
        <v>S_ARU_120242_N_KAM_0702</v>
      </c>
      <c r="BG30" s="54" t="str">
        <f t="shared" si="17"/>
        <v>S_ARU_120093_N_KAM_0601</v>
      </c>
    </row>
    <row r="31" spans="1:59" ht="20.25" customHeight="1">
      <c r="A31" s="35" t="s">
        <v>65</v>
      </c>
      <c r="B31" s="35"/>
      <c r="C31" s="39" t="str">
        <f t="shared" si="13"/>
        <v>rtsp://:554/axis-media/media.amp?videocodec=h264</v>
      </c>
      <c r="D31" s="40"/>
      <c r="E31" s="35" t="b">
        <f t="shared" si="1"/>
        <v>0</v>
      </c>
      <c r="F31" s="29"/>
      <c r="G31" s="29"/>
      <c r="H31" s="29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55"/>
      <c r="X31" s="38" t="b">
        <f t="shared" si="2"/>
        <v>0</v>
      </c>
      <c r="Y31" s="38" t="b">
        <f t="shared" si="3"/>
        <v>0</v>
      </c>
      <c r="Z31" s="38"/>
      <c r="AA31" s="30"/>
      <c r="AB31" s="50" t="s">
        <v>39</v>
      </c>
      <c r="AC31" s="50" t="s">
        <v>84</v>
      </c>
      <c r="AD31" s="50" t="s">
        <v>85</v>
      </c>
      <c r="AE31" s="50" t="s">
        <v>86</v>
      </c>
      <c r="AF31" s="50">
        <v>24</v>
      </c>
      <c r="AG31" s="50" t="s">
        <v>87</v>
      </c>
      <c r="AH31" s="51" t="s">
        <v>40</v>
      </c>
      <c r="AI31" s="51" t="s">
        <v>84</v>
      </c>
      <c r="AJ31" s="51" t="s">
        <v>88</v>
      </c>
      <c r="AK31" s="51" t="s">
        <v>89</v>
      </c>
      <c r="AL31" s="51">
        <v>4</v>
      </c>
      <c r="AM31" s="51" t="s">
        <v>90</v>
      </c>
      <c r="AN31" s="52" t="s">
        <v>41</v>
      </c>
      <c r="AO31" s="52" t="s">
        <v>84</v>
      </c>
      <c r="AP31" s="52" t="s">
        <v>91</v>
      </c>
      <c r="AQ31" s="52" t="s">
        <v>92</v>
      </c>
      <c r="AR31" s="52">
        <v>9</v>
      </c>
      <c r="AS31" s="52" t="s">
        <v>90</v>
      </c>
      <c r="AT31" s="31"/>
      <c r="AU31" s="32"/>
      <c r="AV31" s="33"/>
      <c r="AW31" s="33"/>
      <c r="AX31" s="33">
        <f t="shared" si="10"/>
        <v>0</v>
      </c>
      <c r="AY31" s="33" t="s">
        <v>61</v>
      </c>
      <c r="AZ31" s="33" t="s">
        <v>62</v>
      </c>
      <c r="BA31" s="33" t="s">
        <v>63</v>
      </c>
      <c r="BB31" s="19" t="str">
        <f t="shared" si="14"/>
        <v>rtsp://ge:xi@10.197.247.190/0-1</v>
      </c>
      <c r="BC31" s="20" t="str">
        <f t="shared" si="15"/>
        <v>rtsp://ge:xi@10.197.247.190/0-2</v>
      </c>
      <c r="BD31" s="34"/>
      <c r="BE31" s="54" t="b">
        <f t="shared" si="16"/>
        <v>0</v>
      </c>
      <c r="BF31" s="54" t="b">
        <f t="shared" si="8"/>
        <v>0</v>
      </c>
      <c r="BG31" s="54" t="str">
        <f t="shared" si="17"/>
        <v>S_ARU_120242_N_KAM_0702</v>
      </c>
    </row>
    <row r="32" spans="1:59" ht="20.25" customHeight="1">
      <c r="A32" s="35" t="s">
        <v>65</v>
      </c>
      <c r="B32" s="35"/>
      <c r="C32" s="39" t="str">
        <f t="shared" si="13"/>
        <v>rtsp://:554/axis-media/media.amp?videocodec=h264</v>
      </c>
      <c r="D32" s="40"/>
      <c r="E32" s="35" t="b">
        <f t="shared" si="1"/>
        <v>0</v>
      </c>
      <c r="F32" s="29"/>
      <c r="G32" s="29"/>
      <c r="H32" s="29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55"/>
      <c r="X32" s="38" t="b">
        <f t="shared" si="2"/>
        <v>0</v>
      </c>
      <c r="Y32" s="38" t="b">
        <f t="shared" si="3"/>
        <v>0</v>
      </c>
      <c r="Z32" s="38"/>
      <c r="AA32" s="30"/>
      <c r="AB32" s="50" t="s">
        <v>39</v>
      </c>
      <c r="AC32" s="50" t="s">
        <v>84</v>
      </c>
      <c r="AD32" s="50" t="s">
        <v>85</v>
      </c>
      <c r="AE32" s="50" t="s">
        <v>86</v>
      </c>
      <c r="AF32" s="50">
        <v>24</v>
      </c>
      <c r="AG32" s="50" t="s">
        <v>87</v>
      </c>
      <c r="AH32" s="51" t="s">
        <v>40</v>
      </c>
      <c r="AI32" s="51" t="s">
        <v>84</v>
      </c>
      <c r="AJ32" s="51" t="s">
        <v>88</v>
      </c>
      <c r="AK32" s="51" t="s">
        <v>89</v>
      </c>
      <c r="AL32" s="51">
        <v>4</v>
      </c>
      <c r="AM32" s="51" t="s">
        <v>90</v>
      </c>
      <c r="AN32" s="52" t="s">
        <v>41</v>
      </c>
      <c r="AO32" s="52" t="s">
        <v>84</v>
      </c>
      <c r="AP32" s="52" t="s">
        <v>91</v>
      </c>
      <c r="AQ32" s="52" t="s">
        <v>92</v>
      </c>
      <c r="AR32" s="52">
        <v>9</v>
      </c>
      <c r="AS32" s="52" t="s">
        <v>90</v>
      </c>
      <c r="AT32" s="31"/>
      <c r="AU32" s="32"/>
      <c r="AV32" s="33"/>
      <c r="AW32" s="33"/>
      <c r="AX32" s="33">
        <f t="shared" si="10"/>
        <v>0</v>
      </c>
      <c r="AY32" s="33" t="s">
        <v>61</v>
      </c>
      <c r="AZ32" s="33" t="s">
        <v>62</v>
      </c>
      <c r="BA32" s="33" t="s">
        <v>63</v>
      </c>
      <c r="BB32" s="19" t="str">
        <f t="shared" si="14"/>
        <v>rtsp://ge:xi@10.197.247.190/0-1</v>
      </c>
      <c r="BC32" s="20" t="str">
        <f t="shared" si="15"/>
        <v>rtsp://ge:xi@10.197.247.190/0-2</v>
      </c>
      <c r="BD32" s="34"/>
      <c r="BE32" s="54" t="b">
        <f t="shared" si="16"/>
        <v>0</v>
      </c>
      <c r="BF32" s="54" t="b">
        <f t="shared" si="8"/>
        <v>0</v>
      </c>
      <c r="BG32" s="54" t="b">
        <f t="shared" si="17"/>
        <v>0</v>
      </c>
    </row>
    <row r="33" spans="1:59" ht="20.25" customHeight="1">
      <c r="A33" s="35" t="s">
        <v>65</v>
      </c>
      <c r="B33" s="35"/>
      <c r="C33" s="39" t="str">
        <f t="shared" si="13"/>
        <v>rtsp://:554/axis-media/media.amp?videocodec=h264</v>
      </c>
      <c r="D33" s="40"/>
      <c r="E33" s="35" t="b">
        <f t="shared" si="1"/>
        <v>0</v>
      </c>
      <c r="F33" s="29"/>
      <c r="G33" s="29"/>
      <c r="H33" s="29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55"/>
      <c r="X33" s="38" t="b">
        <f t="shared" si="2"/>
        <v>0</v>
      </c>
      <c r="Y33" s="38" t="b">
        <f t="shared" si="3"/>
        <v>0</v>
      </c>
      <c r="Z33" s="38"/>
      <c r="AA33" s="30"/>
      <c r="AB33" s="50" t="s">
        <v>39</v>
      </c>
      <c r="AC33" s="50" t="s">
        <v>84</v>
      </c>
      <c r="AD33" s="50" t="s">
        <v>85</v>
      </c>
      <c r="AE33" s="50" t="s">
        <v>86</v>
      </c>
      <c r="AF33" s="50">
        <v>24</v>
      </c>
      <c r="AG33" s="50" t="s">
        <v>87</v>
      </c>
      <c r="AH33" s="51" t="s">
        <v>40</v>
      </c>
      <c r="AI33" s="51" t="s">
        <v>84</v>
      </c>
      <c r="AJ33" s="51" t="s">
        <v>88</v>
      </c>
      <c r="AK33" s="51" t="s">
        <v>89</v>
      </c>
      <c r="AL33" s="51">
        <v>4</v>
      </c>
      <c r="AM33" s="51" t="s">
        <v>90</v>
      </c>
      <c r="AN33" s="52" t="s">
        <v>41</v>
      </c>
      <c r="AO33" s="52" t="s">
        <v>84</v>
      </c>
      <c r="AP33" s="52" t="s">
        <v>91</v>
      </c>
      <c r="AQ33" s="52" t="s">
        <v>92</v>
      </c>
      <c r="AR33" s="52">
        <v>9</v>
      </c>
      <c r="AS33" s="52" t="s">
        <v>90</v>
      </c>
      <c r="AT33" s="31"/>
      <c r="AU33" s="32"/>
      <c r="AV33" s="33"/>
      <c r="AW33" s="33"/>
      <c r="AX33" s="33">
        <f t="shared" si="10"/>
        <v>0</v>
      </c>
      <c r="AY33" s="33" t="s">
        <v>61</v>
      </c>
      <c r="AZ33" s="33" t="s">
        <v>62</v>
      </c>
      <c r="BA33" s="33" t="s">
        <v>63</v>
      </c>
      <c r="BB33" s="19" t="str">
        <f t="shared" si="14"/>
        <v>rtsp://ge:xi@10.197.247.190/0-1</v>
      </c>
      <c r="BC33" s="20" t="str">
        <f t="shared" si="15"/>
        <v>rtsp://ge:xi@10.197.247.190/0-2</v>
      </c>
      <c r="BD33" s="34"/>
      <c r="BE33" s="54" t="b">
        <f t="shared" si="16"/>
        <v>0</v>
      </c>
      <c r="BF33" s="54" t="b">
        <f t="shared" si="8"/>
        <v>0</v>
      </c>
      <c r="BG33" s="54" t="b">
        <f t="shared" si="17"/>
        <v>0</v>
      </c>
    </row>
    <row r="34" spans="1:59" ht="20.25" customHeight="1">
      <c r="A34" s="35" t="s">
        <v>65</v>
      </c>
      <c r="B34" s="35"/>
      <c r="C34" s="39" t="str">
        <f t="shared" si="13"/>
        <v>rtsp://:554/axis-media/media.amp?videocodec=h264</v>
      </c>
      <c r="D34" s="40"/>
      <c r="E34" s="35" t="b">
        <f t="shared" si="1"/>
        <v>0</v>
      </c>
      <c r="F34" s="29"/>
      <c r="G34" s="29"/>
      <c r="H34" s="29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55"/>
      <c r="X34" s="38" t="b">
        <f t="shared" si="2"/>
        <v>0</v>
      </c>
      <c r="Y34" s="38" t="b">
        <f t="shared" si="3"/>
        <v>0</v>
      </c>
      <c r="Z34" s="38"/>
      <c r="AA34" s="30"/>
      <c r="AB34" s="50" t="s">
        <v>39</v>
      </c>
      <c r="AC34" s="50" t="s">
        <v>84</v>
      </c>
      <c r="AD34" s="50" t="s">
        <v>85</v>
      </c>
      <c r="AE34" s="50" t="s">
        <v>86</v>
      </c>
      <c r="AF34" s="50">
        <v>24</v>
      </c>
      <c r="AG34" s="50" t="s">
        <v>87</v>
      </c>
      <c r="AH34" s="51" t="s">
        <v>40</v>
      </c>
      <c r="AI34" s="51" t="s">
        <v>84</v>
      </c>
      <c r="AJ34" s="51" t="s">
        <v>88</v>
      </c>
      <c r="AK34" s="51" t="s">
        <v>89</v>
      </c>
      <c r="AL34" s="51">
        <v>4</v>
      </c>
      <c r="AM34" s="51" t="s">
        <v>90</v>
      </c>
      <c r="AN34" s="52" t="s">
        <v>41</v>
      </c>
      <c r="AO34" s="52" t="s">
        <v>84</v>
      </c>
      <c r="AP34" s="52" t="s">
        <v>91</v>
      </c>
      <c r="AQ34" s="52" t="s">
        <v>92</v>
      </c>
      <c r="AR34" s="52">
        <v>9</v>
      </c>
      <c r="AS34" s="52" t="s">
        <v>90</v>
      </c>
      <c r="AT34" s="31"/>
      <c r="AU34" s="32"/>
      <c r="AV34" s="33"/>
      <c r="AW34" s="33"/>
      <c r="AX34" s="33">
        <f t="shared" si="10"/>
        <v>0</v>
      </c>
      <c r="AY34" s="33" t="s">
        <v>61</v>
      </c>
      <c r="AZ34" s="33" t="s">
        <v>62</v>
      </c>
      <c r="BA34" s="33" t="s">
        <v>63</v>
      </c>
      <c r="BB34" s="19" t="str">
        <f t="shared" si="14"/>
        <v>rtsp://ge:xi@10.197.247.190/0-1</v>
      </c>
      <c r="BC34" s="20" t="str">
        <f t="shared" si="15"/>
        <v>rtsp://ge:xi@10.197.247.190/0-2</v>
      </c>
      <c r="BD34" s="34"/>
      <c r="BE34" s="54" t="b">
        <f t="shared" si="16"/>
        <v>0</v>
      </c>
      <c r="BF34" s="54" t="b">
        <f t="shared" si="8"/>
        <v>0</v>
      </c>
      <c r="BG34" s="54" t="b">
        <f t="shared" si="17"/>
        <v>0</v>
      </c>
    </row>
    <row r="35" spans="1:59" ht="20.25" customHeight="1">
      <c r="A35" s="35" t="s">
        <v>65</v>
      </c>
      <c r="B35" s="35"/>
      <c r="C35" s="39" t="str">
        <f t="shared" si="13"/>
        <v>rtsp://:554/axis-media/media.amp?videocodec=h264</v>
      </c>
      <c r="D35" s="40"/>
      <c r="E35" s="35" t="b">
        <f t="shared" si="1"/>
        <v>0</v>
      </c>
      <c r="F35" s="29"/>
      <c r="G35" s="29"/>
      <c r="H35" s="29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55"/>
      <c r="X35" s="38" t="b">
        <f t="shared" si="2"/>
        <v>0</v>
      </c>
      <c r="Y35" s="38" t="b">
        <f t="shared" si="3"/>
        <v>0</v>
      </c>
      <c r="Z35" s="38"/>
      <c r="AA35" s="30"/>
      <c r="AB35" s="50" t="s">
        <v>39</v>
      </c>
      <c r="AC35" s="50" t="s">
        <v>84</v>
      </c>
      <c r="AD35" s="50" t="s">
        <v>85</v>
      </c>
      <c r="AE35" s="50" t="s">
        <v>86</v>
      </c>
      <c r="AF35" s="50">
        <v>24</v>
      </c>
      <c r="AG35" s="50" t="s">
        <v>87</v>
      </c>
      <c r="AH35" s="51" t="s">
        <v>40</v>
      </c>
      <c r="AI35" s="51" t="s">
        <v>84</v>
      </c>
      <c r="AJ35" s="51" t="s">
        <v>88</v>
      </c>
      <c r="AK35" s="51" t="s">
        <v>89</v>
      </c>
      <c r="AL35" s="51">
        <v>4</v>
      </c>
      <c r="AM35" s="51" t="s">
        <v>90</v>
      </c>
      <c r="AN35" s="52" t="s">
        <v>41</v>
      </c>
      <c r="AO35" s="52" t="s">
        <v>84</v>
      </c>
      <c r="AP35" s="52" t="s">
        <v>91</v>
      </c>
      <c r="AQ35" s="52" t="s">
        <v>92</v>
      </c>
      <c r="AR35" s="52">
        <v>9</v>
      </c>
      <c r="AS35" s="52" t="s">
        <v>90</v>
      </c>
      <c r="AT35" s="31"/>
      <c r="AU35" s="32"/>
      <c r="AV35" s="33"/>
      <c r="AW35" s="33"/>
      <c r="AX35" s="33">
        <f t="shared" si="10"/>
        <v>0</v>
      </c>
      <c r="AY35" s="33" t="s">
        <v>61</v>
      </c>
      <c r="AZ35" s="33" t="s">
        <v>62</v>
      </c>
      <c r="BA35" s="33" t="s">
        <v>63</v>
      </c>
      <c r="BB35" s="19" t="str">
        <f t="shared" si="14"/>
        <v>rtsp://ge:xi@10.197.247.190/0-1</v>
      </c>
      <c r="BC35" s="20" t="str">
        <f t="shared" si="15"/>
        <v>rtsp://ge:xi@10.197.247.190/0-2</v>
      </c>
      <c r="BD35" s="34"/>
      <c r="BE35" s="54" t="b">
        <f t="shared" si="16"/>
        <v>0</v>
      </c>
      <c r="BF35" s="54" t="b">
        <f t="shared" si="8"/>
        <v>0</v>
      </c>
      <c r="BG35" s="54" t="b">
        <f t="shared" si="17"/>
        <v>0</v>
      </c>
    </row>
    <row r="36" spans="1:59" ht="20.25" customHeight="1">
      <c r="A36" s="35" t="s">
        <v>65</v>
      </c>
      <c r="B36" s="35"/>
      <c r="C36" s="39" t="str">
        <f t="shared" si="13"/>
        <v>rtsp://:554/axis-media/media.amp?videocodec=h264</v>
      </c>
      <c r="D36" s="40"/>
      <c r="E36" s="35" t="b">
        <f t="shared" si="1"/>
        <v>0</v>
      </c>
      <c r="F36" s="29"/>
      <c r="G36" s="29"/>
      <c r="H36" s="29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55"/>
      <c r="X36" s="38" t="b">
        <f t="shared" si="2"/>
        <v>0</v>
      </c>
      <c r="Y36" s="38" t="b">
        <f t="shared" si="3"/>
        <v>0</v>
      </c>
      <c r="Z36" s="38"/>
      <c r="AA36" s="30"/>
      <c r="AB36" s="50" t="s">
        <v>39</v>
      </c>
      <c r="AC36" s="50" t="s">
        <v>84</v>
      </c>
      <c r="AD36" s="50" t="s">
        <v>85</v>
      </c>
      <c r="AE36" s="50" t="s">
        <v>86</v>
      </c>
      <c r="AF36" s="50">
        <v>24</v>
      </c>
      <c r="AG36" s="50" t="s">
        <v>87</v>
      </c>
      <c r="AH36" s="51" t="s">
        <v>40</v>
      </c>
      <c r="AI36" s="51" t="s">
        <v>84</v>
      </c>
      <c r="AJ36" s="51" t="s">
        <v>88</v>
      </c>
      <c r="AK36" s="51" t="s">
        <v>89</v>
      </c>
      <c r="AL36" s="51">
        <v>4</v>
      </c>
      <c r="AM36" s="51" t="s">
        <v>90</v>
      </c>
      <c r="AN36" s="52" t="s">
        <v>41</v>
      </c>
      <c r="AO36" s="52" t="s">
        <v>84</v>
      </c>
      <c r="AP36" s="52" t="s">
        <v>91</v>
      </c>
      <c r="AQ36" s="52" t="s">
        <v>92</v>
      </c>
      <c r="AR36" s="52">
        <v>9</v>
      </c>
      <c r="AS36" s="52" t="s">
        <v>90</v>
      </c>
      <c r="AT36" s="31"/>
      <c r="AU36" s="32"/>
      <c r="AV36" s="33"/>
      <c r="AW36" s="33"/>
      <c r="AX36" s="33">
        <f t="shared" si="10"/>
        <v>0</v>
      </c>
      <c r="AY36" s="33" t="s">
        <v>61</v>
      </c>
      <c r="AZ36" s="33" t="s">
        <v>62</v>
      </c>
      <c r="BA36" s="33" t="s">
        <v>63</v>
      </c>
      <c r="BB36" s="19" t="str">
        <f t="shared" si="14"/>
        <v>rtsp://ge:xi@10.197.247.190/0-1</v>
      </c>
      <c r="BC36" s="20" t="str">
        <f t="shared" si="15"/>
        <v>rtsp://ge:xi@10.197.247.190/0-2</v>
      </c>
      <c r="BD36" s="34"/>
      <c r="BE36" s="54" t="b">
        <f>X38</f>
        <v>0</v>
      </c>
      <c r="BF36" s="54" t="b">
        <f t="shared" si="8"/>
        <v>0</v>
      </c>
      <c r="BG36" s="54" t="b">
        <f t="shared" si="17"/>
        <v>0</v>
      </c>
    </row>
    <row r="37" spans="1:59" ht="20.25" customHeight="1">
      <c r="A37" s="35" t="s">
        <v>65</v>
      </c>
      <c r="B37" s="35"/>
      <c r="C37" s="39" t="str">
        <f t="shared" si="13"/>
        <v>rtsp://:554/axis-media/media.amp?videocodec=h264</v>
      </c>
      <c r="D37" s="40"/>
      <c r="E37" s="35" t="b">
        <f t="shared" si="1"/>
        <v>0</v>
      </c>
      <c r="F37" s="29"/>
      <c r="G37" s="29"/>
      <c r="H37" s="29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55"/>
      <c r="X37" s="38" t="b">
        <f t="shared" si="2"/>
        <v>0</v>
      </c>
      <c r="Y37" s="38" t="b">
        <f t="shared" si="3"/>
        <v>0</v>
      </c>
      <c r="Z37" s="38"/>
      <c r="AA37" s="30"/>
      <c r="AB37" s="50" t="s">
        <v>39</v>
      </c>
      <c r="AC37" s="50" t="s">
        <v>84</v>
      </c>
      <c r="AD37" s="50" t="s">
        <v>85</v>
      </c>
      <c r="AE37" s="50" t="s">
        <v>86</v>
      </c>
      <c r="AF37" s="50">
        <v>24</v>
      </c>
      <c r="AG37" s="50" t="s">
        <v>87</v>
      </c>
      <c r="AH37" s="51" t="s">
        <v>40</v>
      </c>
      <c r="AI37" s="51" t="s">
        <v>84</v>
      </c>
      <c r="AJ37" s="51" t="s">
        <v>88</v>
      </c>
      <c r="AK37" s="51" t="s">
        <v>89</v>
      </c>
      <c r="AL37" s="51">
        <v>4</v>
      </c>
      <c r="AM37" s="51" t="s">
        <v>90</v>
      </c>
      <c r="AN37" s="52" t="s">
        <v>41</v>
      </c>
      <c r="AO37" s="52" t="s">
        <v>84</v>
      </c>
      <c r="AP37" s="52" t="s">
        <v>91</v>
      </c>
      <c r="AQ37" s="52" t="s">
        <v>92</v>
      </c>
      <c r="AR37" s="52">
        <v>9</v>
      </c>
      <c r="AS37" s="52" t="s">
        <v>90</v>
      </c>
      <c r="AT37" s="31"/>
      <c r="AU37" s="32"/>
      <c r="AV37" s="33"/>
      <c r="AW37" s="33"/>
      <c r="AX37" s="33">
        <f t="shared" si="10"/>
        <v>0</v>
      </c>
      <c r="AY37" s="33" t="s">
        <v>61</v>
      </c>
      <c r="AZ37" s="33" t="s">
        <v>62</v>
      </c>
      <c r="BA37" s="33" t="s">
        <v>63</v>
      </c>
      <c r="BB37" s="19" t="str">
        <f t="shared" si="14"/>
        <v>rtsp://ge:xi@10.197.247.190/0-1</v>
      </c>
      <c r="BC37" s="20" t="str">
        <f t="shared" si="15"/>
        <v>rtsp://ge:xi@10.197.247.190/0-2</v>
      </c>
      <c r="BD37" s="34"/>
      <c r="BE37" s="54" t="b">
        <f t="shared" ref="BE37:BE59" si="18">X38</f>
        <v>0</v>
      </c>
      <c r="BF37" s="54" t="b">
        <f t="shared" si="8"/>
        <v>0</v>
      </c>
      <c r="BG37" s="54" t="b">
        <f t="shared" si="17"/>
        <v>0</v>
      </c>
    </row>
    <row r="38" spans="1:59" ht="20.25" customHeight="1">
      <c r="A38" s="35" t="s">
        <v>65</v>
      </c>
      <c r="B38" s="35"/>
      <c r="C38" s="39" t="str">
        <f t="shared" si="13"/>
        <v>rtsp://:554/axis-media/media.amp?videocodec=h264</v>
      </c>
      <c r="D38" s="40"/>
      <c r="E38" s="35" t="b">
        <f t="shared" si="1"/>
        <v>0</v>
      </c>
      <c r="F38" s="29"/>
      <c r="G38" s="29"/>
      <c r="H38" s="29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55"/>
      <c r="X38" s="38" t="b">
        <f t="shared" si="2"/>
        <v>0</v>
      </c>
      <c r="Y38" s="38" t="b">
        <f t="shared" si="3"/>
        <v>0</v>
      </c>
      <c r="Z38" s="38"/>
      <c r="AA38" s="30"/>
      <c r="AB38" s="50" t="s">
        <v>39</v>
      </c>
      <c r="AC38" s="50" t="s">
        <v>84</v>
      </c>
      <c r="AD38" s="50" t="s">
        <v>85</v>
      </c>
      <c r="AE38" s="50" t="s">
        <v>86</v>
      </c>
      <c r="AF38" s="50">
        <v>24</v>
      </c>
      <c r="AG38" s="50" t="s">
        <v>87</v>
      </c>
      <c r="AH38" s="51" t="s">
        <v>40</v>
      </c>
      <c r="AI38" s="51" t="s">
        <v>84</v>
      </c>
      <c r="AJ38" s="51" t="s">
        <v>88</v>
      </c>
      <c r="AK38" s="51" t="s">
        <v>89</v>
      </c>
      <c r="AL38" s="51">
        <v>4</v>
      </c>
      <c r="AM38" s="51" t="s">
        <v>90</v>
      </c>
      <c r="AN38" s="52" t="s">
        <v>41</v>
      </c>
      <c r="AO38" s="52" t="s">
        <v>84</v>
      </c>
      <c r="AP38" s="52" t="s">
        <v>91</v>
      </c>
      <c r="AQ38" s="52" t="s">
        <v>92</v>
      </c>
      <c r="AR38" s="52">
        <v>9</v>
      </c>
      <c r="AS38" s="52" t="s">
        <v>90</v>
      </c>
      <c r="AT38" s="31"/>
      <c r="AU38" s="32"/>
      <c r="AV38" s="33"/>
      <c r="AW38" s="33"/>
      <c r="AX38" s="33">
        <f t="shared" si="10"/>
        <v>0</v>
      </c>
      <c r="AY38" s="33" t="s">
        <v>61</v>
      </c>
      <c r="AZ38" s="33" t="s">
        <v>62</v>
      </c>
      <c r="BA38" s="33" t="s">
        <v>63</v>
      </c>
      <c r="BB38" s="19" t="str">
        <f t="shared" si="14"/>
        <v>rtsp://ge:xi@10.197.247.190/0-1</v>
      </c>
      <c r="BC38" s="20" t="str">
        <f t="shared" si="15"/>
        <v>rtsp://ge:xi@10.197.247.190/0-2</v>
      </c>
      <c r="BD38" s="34"/>
      <c r="BE38" s="54" t="b">
        <f t="shared" si="18"/>
        <v>0</v>
      </c>
      <c r="BF38" s="54" t="b">
        <f t="shared" si="8"/>
        <v>0</v>
      </c>
      <c r="BG38" s="54" t="b">
        <f>X36</f>
        <v>0</v>
      </c>
    </row>
    <row r="39" spans="1:59" ht="20.25" customHeight="1">
      <c r="A39" s="35" t="s">
        <v>65</v>
      </c>
      <c r="B39" s="35"/>
      <c r="C39" s="39" t="str">
        <f t="shared" si="13"/>
        <v>rtsp://:554/axis-media/media.amp?videocodec=h264</v>
      </c>
      <c r="D39" s="40"/>
      <c r="E39" s="35" t="b">
        <f t="shared" si="1"/>
        <v>0</v>
      </c>
      <c r="F39" s="29"/>
      <c r="G39" s="29"/>
      <c r="H39" s="29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55"/>
      <c r="X39" s="38" t="b">
        <f t="shared" si="2"/>
        <v>0</v>
      </c>
      <c r="Y39" s="38" t="b">
        <f t="shared" si="3"/>
        <v>0</v>
      </c>
      <c r="Z39" s="38"/>
      <c r="AA39" s="30"/>
      <c r="AB39" s="50" t="s">
        <v>39</v>
      </c>
      <c r="AC39" s="50" t="s">
        <v>84</v>
      </c>
      <c r="AD39" s="50" t="s">
        <v>85</v>
      </c>
      <c r="AE39" s="50" t="s">
        <v>86</v>
      </c>
      <c r="AF39" s="50">
        <v>24</v>
      </c>
      <c r="AG39" s="50" t="s">
        <v>87</v>
      </c>
      <c r="AH39" s="51" t="s">
        <v>40</v>
      </c>
      <c r="AI39" s="51" t="s">
        <v>84</v>
      </c>
      <c r="AJ39" s="51" t="s">
        <v>88</v>
      </c>
      <c r="AK39" s="51" t="s">
        <v>89</v>
      </c>
      <c r="AL39" s="51">
        <v>4</v>
      </c>
      <c r="AM39" s="51" t="s">
        <v>90</v>
      </c>
      <c r="AN39" s="52" t="s">
        <v>41</v>
      </c>
      <c r="AO39" s="52" t="s">
        <v>84</v>
      </c>
      <c r="AP39" s="52" t="s">
        <v>91</v>
      </c>
      <c r="AQ39" s="52" t="s">
        <v>92</v>
      </c>
      <c r="AR39" s="52">
        <v>9</v>
      </c>
      <c r="AS39" s="52" t="s">
        <v>90</v>
      </c>
      <c r="AT39" s="31"/>
      <c r="AU39" s="32"/>
      <c r="AV39" s="33"/>
      <c r="AW39" s="33"/>
      <c r="AX39" s="33">
        <f t="shared" si="10"/>
        <v>0</v>
      </c>
      <c r="AY39" s="33" t="s">
        <v>61</v>
      </c>
      <c r="AZ39" s="33" t="s">
        <v>62</v>
      </c>
      <c r="BA39" s="33" t="s">
        <v>63</v>
      </c>
      <c r="BB39" s="19" t="str">
        <f t="shared" si="14"/>
        <v>rtsp://ge:xi@10.197.247.190/0-1</v>
      </c>
      <c r="BC39" s="20" t="str">
        <f t="shared" si="15"/>
        <v>rtsp://ge:xi@10.197.247.190/0-2</v>
      </c>
      <c r="BD39" s="34"/>
      <c r="BE39" s="54" t="b">
        <f t="shared" si="18"/>
        <v>0</v>
      </c>
      <c r="BF39" s="54" t="b">
        <f t="shared" si="8"/>
        <v>0</v>
      </c>
      <c r="BG39" s="54" t="b">
        <f>X38</f>
        <v>0</v>
      </c>
    </row>
    <row r="40" spans="1:59" ht="20.25" customHeight="1">
      <c r="A40" s="35" t="s">
        <v>65</v>
      </c>
      <c r="B40" s="35"/>
      <c r="C40" s="39" t="str">
        <f t="shared" si="13"/>
        <v>rtsp://:554/axis-media/media.amp?videocodec=h264</v>
      </c>
      <c r="D40" s="40"/>
      <c r="E40" s="35" t="b">
        <f t="shared" si="1"/>
        <v>0</v>
      </c>
      <c r="F40" s="29"/>
      <c r="G40" s="29"/>
      <c r="H40" s="29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55"/>
      <c r="X40" s="38" t="b">
        <f t="shared" si="2"/>
        <v>0</v>
      </c>
      <c r="Y40" s="38" t="b">
        <f t="shared" si="3"/>
        <v>0</v>
      </c>
      <c r="Z40" s="38"/>
      <c r="AA40" s="30"/>
      <c r="AB40" s="50" t="s">
        <v>39</v>
      </c>
      <c r="AC40" s="50" t="s">
        <v>84</v>
      </c>
      <c r="AD40" s="50" t="s">
        <v>85</v>
      </c>
      <c r="AE40" s="50" t="s">
        <v>86</v>
      </c>
      <c r="AF40" s="50">
        <v>24</v>
      </c>
      <c r="AG40" s="50" t="s">
        <v>87</v>
      </c>
      <c r="AH40" s="51" t="s">
        <v>40</v>
      </c>
      <c r="AI40" s="51" t="s">
        <v>84</v>
      </c>
      <c r="AJ40" s="51" t="s">
        <v>88</v>
      </c>
      <c r="AK40" s="51" t="s">
        <v>89</v>
      </c>
      <c r="AL40" s="51">
        <v>4</v>
      </c>
      <c r="AM40" s="51" t="s">
        <v>90</v>
      </c>
      <c r="AN40" s="52" t="s">
        <v>41</v>
      </c>
      <c r="AO40" s="52" t="s">
        <v>84</v>
      </c>
      <c r="AP40" s="52" t="s">
        <v>91</v>
      </c>
      <c r="AQ40" s="52" t="s">
        <v>92</v>
      </c>
      <c r="AR40" s="52">
        <v>9</v>
      </c>
      <c r="AS40" s="52" t="s">
        <v>90</v>
      </c>
      <c r="AT40" s="31"/>
      <c r="AU40" s="32"/>
      <c r="AV40" s="33"/>
      <c r="AW40" s="33"/>
      <c r="AX40" s="33">
        <f t="shared" si="10"/>
        <v>0</v>
      </c>
      <c r="AY40" s="33" t="s">
        <v>61</v>
      </c>
      <c r="AZ40" s="33" t="s">
        <v>62</v>
      </c>
      <c r="BA40" s="33" t="s">
        <v>63</v>
      </c>
      <c r="BB40" s="19" t="str">
        <f t="shared" si="14"/>
        <v>rtsp://ge:xi@10.197.247.190/0-1</v>
      </c>
      <c r="BC40" s="20" t="str">
        <f t="shared" si="15"/>
        <v>rtsp://ge:xi@10.197.247.190/0-2</v>
      </c>
      <c r="BD40" s="34"/>
      <c r="BE40" s="54" t="b">
        <f t="shared" si="18"/>
        <v>0</v>
      </c>
      <c r="BF40" s="54" t="b">
        <f t="shared" si="8"/>
        <v>0</v>
      </c>
      <c r="BG40" s="54" t="b">
        <f>X39</f>
        <v>0</v>
      </c>
    </row>
    <row r="41" spans="1:59" ht="20.25" customHeight="1">
      <c r="A41" s="35" t="s">
        <v>65</v>
      </c>
      <c r="B41" s="35"/>
      <c r="C41" s="39" t="str">
        <f t="shared" si="13"/>
        <v>rtsp://:554/axis-media/media.amp?videocodec=h264</v>
      </c>
      <c r="D41" s="40"/>
      <c r="E41" s="35" t="b">
        <f t="shared" si="1"/>
        <v>0</v>
      </c>
      <c r="F41" s="29"/>
      <c r="G41" s="29"/>
      <c r="H41" s="29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55"/>
      <c r="X41" s="38" t="b">
        <f t="shared" si="2"/>
        <v>0</v>
      </c>
      <c r="Y41" s="38" t="b">
        <f t="shared" si="3"/>
        <v>0</v>
      </c>
      <c r="Z41" s="38"/>
      <c r="AA41" s="30"/>
      <c r="AB41" s="50" t="s">
        <v>39</v>
      </c>
      <c r="AC41" s="50" t="s">
        <v>84</v>
      </c>
      <c r="AD41" s="50" t="s">
        <v>85</v>
      </c>
      <c r="AE41" s="50" t="s">
        <v>86</v>
      </c>
      <c r="AF41" s="50">
        <v>24</v>
      </c>
      <c r="AG41" s="50" t="s">
        <v>87</v>
      </c>
      <c r="AH41" s="51" t="s">
        <v>40</v>
      </c>
      <c r="AI41" s="51" t="s">
        <v>84</v>
      </c>
      <c r="AJ41" s="51" t="s">
        <v>88</v>
      </c>
      <c r="AK41" s="51" t="s">
        <v>89</v>
      </c>
      <c r="AL41" s="51">
        <v>4</v>
      </c>
      <c r="AM41" s="51" t="s">
        <v>90</v>
      </c>
      <c r="AN41" s="52" t="s">
        <v>41</v>
      </c>
      <c r="AO41" s="52" t="s">
        <v>84</v>
      </c>
      <c r="AP41" s="52" t="s">
        <v>91</v>
      </c>
      <c r="AQ41" s="52" t="s">
        <v>92</v>
      </c>
      <c r="AR41" s="52">
        <v>9</v>
      </c>
      <c r="AS41" s="52" t="s">
        <v>90</v>
      </c>
      <c r="AT41" s="31"/>
      <c r="AU41" s="32"/>
      <c r="AV41" s="33"/>
      <c r="AW41" s="33"/>
      <c r="AX41" s="33">
        <f t="shared" si="10"/>
        <v>0</v>
      </c>
      <c r="AY41" s="33" t="s">
        <v>61</v>
      </c>
      <c r="AZ41" s="33" t="s">
        <v>62</v>
      </c>
      <c r="BA41" s="33" t="s">
        <v>63</v>
      </c>
      <c r="BB41" s="19" t="str">
        <f t="shared" si="14"/>
        <v>rtsp://ge:xi@10.197.247.190/0-1</v>
      </c>
      <c r="BC41" s="20" t="str">
        <f t="shared" si="15"/>
        <v>rtsp://ge:xi@10.197.247.190/0-2</v>
      </c>
      <c r="BD41" s="34"/>
      <c r="BE41" s="54" t="b">
        <f t="shared" si="18"/>
        <v>0</v>
      </c>
      <c r="BF41" s="54" t="b">
        <f t="shared" si="8"/>
        <v>0</v>
      </c>
      <c r="BG41" s="54" t="b">
        <f>X40</f>
        <v>0</v>
      </c>
    </row>
    <row r="42" spans="1:59" ht="20.25" customHeight="1">
      <c r="A42" s="35" t="s">
        <v>65</v>
      </c>
      <c r="B42" s="35"/>
      <c r="C42" s="39" t="str">
        <f t="shared" si="13"/>
        <v>rtsp://:554/axis-media/media.amp?videocodec=h264</v>
      </c>
      <c r="D42" s="40"/>
      <c r="E42" s="35" t="b">
        <f t="shared" si="1"/>
        <v>0</v>
      </c>
      <c r="F42" s="29"/>
      <c r="G42" s="29"/>
      <c r="H42" s="29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55"/>
      <c r="X42" s="38" t="b">
        <f t="shared" si="2"/>
        <v>0</v>
      </c>
      <c r="Y42" s="38" t="b">
        <f t="shared" si="3"/>
        <v>0</v>
      </c>
      <c r="Z42" s="38"/>
      <c r="AA42" s="30"/>
      <c r="AB42" s="50" t="s">
        <v>39</v>
      </c>
      <c r="AC42" s="50" t="s">
        <v>84</v>
      </c>
      <c r="AD42" s="50" t="s">
        <v>85</v>
      </c>
      <c r="AE42" s="50" t="s">
        <v>86</v>
      </c>
      <c r="AF42" s="50">
        <v>24</v>
      </c>
      <c r="AG42" s="50" t="s">
        <v>87</v>
      </c>
      <c r="AH42" s="51" t="s">
        <v>40</v>
      </c>
      <c r="AI42" s="51" t="s">
        <v>84</v>
      </c>
      <c r="AJ42" s="51" t="s">
        <v>88</v>
      </c>
      <c r="AK42" s="51" t="s">
        <v>89</v>
      </c>
      <c r="AL42" s="51">
        <v>4</v>
      </c>
      <c r="AM42" s="51" t="s">
        <v>90</v>
      </c>
      <c r="AN42" s="52" t="s">
        <v>41</v>
      </c>
      <c r="AO42" s="52" t="s">
        <v>84</v>
      </c>
      <c r="AP42" s="52" t="s">
        <v>91</v>
      </c>
      <c r="AQ42" s="52" t="s">
        <v>92</v>
      </c>
      <c r="AR42" s="52">
        <v>9</v>
      </c>
      <c r="AS42" s="52" t="s">
        <v>90</v>
      </c>
      <c r="AT42" s="31"/>
      <c r="AU42" s="32"/>
      <c r="AV42" s="33"/>
      <c r="AW42" s="33"/>
      <c r="AX42" s="33">
        <f t="shared" si="10"/>
        <v>0</v>
      </c>
      <c r="AY42" s="33" t="s">
        <v>61</v>
      </c>
      <c r="AZ42" s="33" t="s">
        <v>62</v>
      </c>
      <c r="BA42" s="33" t="s">
        <v>63</v>
      </c>
      <c r="BB42" s="19" t="str">
        <f t="shared" si="14"/>
        <v>rtsp://ge:xi@10.197.247.190/0-1</v>
      </c>
      <c r="BC42" s="20" t="str">
        <f t="shared" si="15"/>
        <v>rtsp://ge:xi@10.197.247.190/0-2</v>
      </c>
      <c r="BD42" s="34"/>
      <c r="BE42" s="54" t="b">
        <f t="shared" si="18"/>
        <v>0</v>
      </c>
      <c r="BF42" s="54" t="b">
        <f t="shared" si="8"/>
        <v>0</v>
      </c>
      <c r="BG42" s="54" t="b">
        <f>X41</f>
        <v>0</v>
      </c>
    </row>
    <row r="43" spans="1:59" ht="20.25" customHeight="1">
      <c r="A43" s="35" t="s">
        <v>65</v>
      </c>
      <c r="B43" s="35"/>
      <c r="C43" s="39" t="str">
        <f t="shared" si="13"/>
        <v>rtsp://:554/axis-media/media.amp?videocodec=h264</v>
      </c>
      <c r="D43" s="40"/>
      <c r="E43" s="35" t="b">
        <f t="shared" si="1"/>
        <v>0</v>
      </c>
      <c r="F43" s="29"/>
      <c r="G43" s="29"/>
      <c r="H43" s="29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55"/>
      <c r="X43" s="38" t="b">
        <f t="shared" si="2"/>
        <v>0</v>
      </c>
      <c r="Y43" s="38" t="b">
        <f t="shared" si="3"/>
        <v>0</v>
      </c>
      <c r="Z43" s="38"/>
      <c r="AA43" s="30"/>
      <c r="AB43" s="50" t="s">
        <v>39</v>
      </c>
      <c r="AC43" s="50" t="s">
        <v>84</v>
      </c>
      <c r="AD43" s="50" t="s">
        <v>85</v>
      </c>
      <c r="AE43" s="50" t="s">
        <v>86</v>
      </c>
      <c r="AF43" s="50">
        <v>24</v>
      </c>
      <c r="AG43" s="50" t="s">
        <v>87</v>
      </c>
      <c r="AH43" s="51" t="s">
        <v>40</v>
      </c>
      <c r="AI43" s="51" t="s">
        <v>84</v>
      </c>
      <c r="AJ43" s="51" t="s">
        <v>88</v>
      </c>
      <c r="AK43" s="51" t="s">
        <v>89</v>
      </c>
      <c r="AL43" s="51">
        <v>4</v>
      </c>
      <c r="AM43" s="51" t="s">
        <v>90</v>
      </c>
      <c r="AN43" s="52" t="s">
        <v>41</v>
      </c>
      <c r="AO43" s="52" t="s">
        <v>84</v>
      </c>
      <c r="AP43" s="52" t="s">
        <v>91</v>
      </c>
      <c r="AQ43" s="52" t="s">
        <v>92</v>
      </c>
      <c r="AR43" s="52">
        <v>9</v>
      </c>
      <c r="AS43" s="52" t="s">
        <v>90</v>
      </c>
      <c r="AT43" s="31"/>
      <c r="AU43" s="32"/>
      <c r="AV43" s="33"/>
      <c r="AW43" s="33"/>
      <c r="AX43" s="33">
        <f t="shared" si="10"/>
        <v>0</v>
      </c>
      <c r="AY43" s="33" t="s">
        <v>61</v>
      </c>
      <c r="AZ43" s="33" t="s">
        <v>62</v>
      </c>
      <c r="BA43" s="33" t="s">
        <v>63</v>
      </c>
      <c r="BB43" s="19" t="str">
        <f t="shared" si="14"/>
        <v>rtsp://ge:xi@10.197.247.190/0-1</v>
      </c>
      <c r="BC43" s="20" t="str">
        <f t="shared" si="15"/>
        <v>rtsp://ge:xi@10.197.247.190/0-2</v>
      </c>
      <c r="BD43" s="34"/>
      <c r="BE43" s="54" t="b">
        <f t="shared" si="18"/>
        <v>0</v>
      </c>
      <c r="BF43" s="54" t="b">
        <f t="shared" si="8"/>
        <v>0</v>
      </c>
      <c r="BG43" s="54" t="b">
        <f>X42</f>
        <v>0</v>
      </c>
    </row>
    <row r="44" spans="1:59" ht="20.25" customHeight="1">
      <c r="A44" s="35" t="s">
        <v>65</v>
      </c>
      <c r="B44" s="35"/>
      <c r="C44" s="39" t="str">
        <f t="shared" si="13"/>
        <v>rtsp://:554/axis-media/media.amp?videocodec=h264</v>
      </c>
      <c r="D44" s="40"/>
      <c r="E44" s="35" t="b">
        <f t="shared" si="1"/>
        <v>0</v>
      </c>
      <c r="F44" s="29"/>
      <c r="G44" s="29"/>
      <c r="H44" s="29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55"/>
      <c r="X44" s="38" t="b">
        <f t="shared" si="2"/>
        <v>0</v>
      </c>
      <c r="Y44" s="38" t="b">
        <f t="shared" si="3"/>
        <v>0</v>
      </c>
      <c r="Z44" s="38"/>
      <c r="AA44" s="30"/>
      <c r="AB44" s="50" t="s">
        <v>39</v>
      </c>
      <c r="AC44" s="50" t="s">
        <v>84</v>
      </c>
      <c r="AD44" s="50" t="s">
        <v>85</v>
      </c>
      <c r="AE44" s="50" t="s">
        <v>86</v>
      </c>
      <c r="AF44" s="50">
        <v>24</v>
      </c>
      <c r="AG44" s="50" t="s">
        <v>87</v>
      </c>
      <c r="AH44" s="51" t="s">
        <v>40</v>
      </c>
      <c r="AI44" s="51" t="s">
        <v>84</v>
      </c>
      <c r="AJ44" s="51" t="s">
        <v>88</v>
      </c>
      <c r="AK44" s="51" t="s">
        <v>89</v>
      </c>
      <c r="AL44" s="51">
        <v>4</v>
      </c>
      <c r="AM44" s="51" t="s">
        <v>90</v>
      </c>
      <c r="AN44" s="52" t="s">
        <v>41</v>
      </c>
      <c r="AO44" s="52" t="s">
        <v>84</v>
      </c>
      <c r="AP44" s="52" t="s">
        <v>91</v>
      </c>
      <c r="AQ44" s="52" t="s">
        <v>92</v>
      </c>
      <c r="AR44" s="52">
        <v>9</v>
      </c>
      <c r="AS44" s="52" t="s">
        <v>90</v>
      </c>
      <c r="AT44" s="31"/>
      <c r="AU44" s="32"/>
      <c r="AV44" s="33"/>
      <c r="AW44" s="33"/>
      <c r="AX44" s="33">
        <f t="shared" si="10"/>
        <v>0</v>
      </c>
      <c r="AY44" s="33" t="s">
        <v>61</v>
      </c>
      <c r="AZ44" s="33" t="s">
        <v>62</v>
      </c>
      <c r="BA44" s="33" t="s">
        <v>63</v>
      </c>
      <c r="BB44" s="19" t="str">
        <f t="shared" si="14"/>
        <v>rtsp://ge:xi@10.197.247.190/0-1</v>
      </c>
      <c r="BC44" s="20" t="str">
        <f t="shared" si="15"/>
        <v>rtsp://ge:xi@10.197.247.190/0-2</v>
      </c>
      <c r="BD44" s="34"/>
      <c r="BE44" s="54" t="b">
        <f t="shared" si="18"/>
        <v>0</v>
      </c>
      <c r="BF44" s="54" t="b">
        <f t="shared" si="8"/>
        <v>0</v>
      </c>
      <c r="BG44" s="54" t="b">
        <f t="shared" ref="BG44:BG60" si="19">X43</f>
        <v>0</v>
      </c>
    </row>
    <row r="45" spans="1:59" ht="20.25" customHeight="1">
      <c r="A45" s="35" t="s">
        <v>65</v>
      </c>
      <c r="B45" s="35"/>
      <c r="C45" s="39" t="str">
        <f t="shared" si="13"/>
        <v>rtsp://:554/axis-media/media.amp?videocodec=h264</v>
      </c>
      <c r="D45" s="40"/>
      <c r="E45" s="35" t="b">
        <f t="shared" si="1"/>
        <v>0</v>
      </c>
      <c r="F45" s="29"/>
      <c r="G45" s="29"/>
      <c r="H45" s="29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55"/>
      <c r="X45" s="38" t="b">
        <f t="shared" si="2"/>
        <v>0</v>
      </c>
      <c r="Y45" s="38" t="b">
        <f t="shared" si="3"/>
        <v>0</v>
      </c>
      <c r="Z45" s="38"/>
      <c r="AA45" s="30"/>
      <c r="AB45" s="50" t="s">
        <v>39</v>
      </c>
      <c r="AC45" s="50" t="s">
        <v>84</v>
      </c>
      <c r="AD45" s="50" t="s">
        <v>85</v>
      </c>
      <c r="AE45" s="50" t="s">
        <v>86</v>
      </c>
      <c r="AF45" s="50">
        <v>24</v>
      </c>
      <c r="AG45" s="50" t="s">
        <v>87</v>
      </c>
      <c r="AH45" s="51" t="s">
        <v>40</v>
      </c>
      <c r="AI45" s="51" t="s">
        <v>84</v>
      </c>
      <c r="AJ45" s="51" t="s">
        <v>88</v>
      </c>
      <c r="AK45" s="51" t="s">
        <v>89</v>
      </c>
      <c r="AL45" s="51">
        <v>4</v>
      </c>
      <c r="AM45" s="51" t="s">
        <v>90</v>
      </c>
      <c r="AN45" s="52" t="s">
        <v>41</v>
      </c>
      <c r="AO45" s="52" t="s">
        <v>84</v>
      </c>
      <c r="AP45" s="52" t="s">
        <v>91</v>
      </c>
      <c r="AQ45" s="52" t="s">
        <v>92</v>
      </c>
      <c r="AR45" s="52">
        <v>9</v>
      </c>
      <c r="AS45" s="52" t="s">
        <v>90</v>
      </c>
      <c r="AT45" s="31"/>
      <c r="AU45" s="32"/>
      <c r="AV45" s="33"/>
      <c r="AW45" s="33"/>
      <c r="AX45" s="33">
        <f t="shared" si="10"/>
        <v>0</v>
      </c>
      <c r="AY45" s="33" t="s">
        <v>61</v>
      </c>
      <c r="AZ45" s="33" t="s">
        <v>62</v>
      </c>
      <c r="BA45" s="33" t="s">
        <v>63</v>
      </c>
      <c r="BB45" s="19" t="str">
        <f t="shared" si="14"/>
        <v>rtsp://ge:xi@10.197.247.190/0-1</v>
      </c>
      <c r="BC45" s="20" t="str">
        <f t="shared" si="15"/>
        <v>rtsp://ge:xi@10.197.247.190/0-2</v>
      </c>
      <c r="BD45" s="34"/>
      <c r="BE45" s="54" t="b">
        <f t="shared" si="18"/>
        <v>0</v>
      </c>
      <c r="BF45" s="54" t="b">
        <f t="shared" si="8"/>
        <v>0</v>
      </c>
      <c r="BG45" s="54" t="b">
        <f t="shared" si="19"/>
        <v>0</v>
      </c>
    </row>
    <row r="46" spans="1:59" ht="20.25" customHeight="1">
      <c r="A46" s="35" t="s">
        <v>65</v>
      </c>
      <c r="B46" s="35"/>
      <c r="C46" s="39" t="str">
        <f t="shared" si="13"/>
        <v>rtsp://:554/axis-media/media.amp?videocodec=h264</v>
      </c>
      <c r="D46" s="40"/>
      <c r="E46" s="35" t="b">
        <f t="shared" si="1"/>
        <v>0</v>
      </c>
      <c r="F46" s="29"/>
      <c r="G46" s="29"/>
      <c r="H46" s="29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55"/>
      <c r="X46" s="38" t="b">
        <f t="shared" si="2"/>
        <v>0</v>
      </c>
      <c r="Y46" s="38" t="b">
        <f t="shared" si="3"/>
        <v>0</v>
      </c>
      <c r="Z46" s="38"/>
      <c r="AA46" s="30"/>
      <c r="AB46" s="50" t="s">
        <v>39</v>
      </c>
      <c r="AC46" s="50" t="s">
        <v>84</v>
      </c>
      <c r="AD46" s="50" t="s">
        <v>85</v>
      </c>
      <c r="AE46" s="50" t="s">
        <v>86</v>
      </c>
      <c r="AF46" s="50">
        <v>24</v>
      </c>
      <c r="AG46" s="50" t="s">
        <v>87</v>
      </c>
      <c r="AH46" s="51" t="s">
        <v>40</v>
      </c>
      <c r="AI46" s="51" t="s">
        <v>84</v>
      </c>
      <c r="AJ46" s="51" t="s">
        <v>88</v>
      </c>
      <c r="AK46" s="51" t="s">
        <v>89</v>
      </c>
      <c r="AL46" s="51">
        <v>4</v>
      </c>
      <c r="AM46" s="51" t="s">
        <v>90</v>
      </c>
      <c r="AN46" s="52" t="s">
        <v>41</v>
      </c>
      <c r="AO46" s="52" t="s">
        <v>84</v>
      </c>
      <c r="AP46" s="52" t="s">
        <v>91</v>
      </c>
      <c r="AQ46" s="52" t="s">
        <v>92</v>
      </c>
      <c r="AR46" s="52">
        <v>9</v>
      </c>
      <c r="AS46" s="52" t="s">
        <v>90</v>
      </c>
      <c r="AT46" s="31"/>
      <c r="AU46" s="32"/>
      <c r="AV46" s="33"/>
      <c r="AW46" s="33"/>
      <c r="AX46" s="33">
        <f t="shared" si="10"/>
        <v>0</v>
      </c>
      <c r="AY46" s="33" t="s">
        <v>61</v>
      </c>
      <c r="AZ46" s="33" t="s">
        <v>62</v>
      </c>
      <c r="BA46" s="33" t="s">
        <v>63</v>
      </c>
      <c r="BB46" s="19" t="str">
        <f t="shared" si="14"/>
        <v>rtsp://ge:xi@10.197.247.190/0-1</v>
      </c>
      <c r="BC46" s="20" t="str">
        <f t="shared" si="15"/>
        <v>rtsp://ge:xi@10.197.247.190/0-2</v>
      </c>
      <c r="BD46" s="34"/>
      <c r="BE46" s="54" t="b">
        <f t="shared" si="18"/>
        <v>0</v>
      </c>
      <c r="BF46" s="54" t="b">
        <f t="shared" si="8"/>
        <v>0</v>
      </c>
      <c r="BG46" s="54" t="b">
        <f t="shared" si="19"/>
        <v>0</v>
      </c>
    </row>
    <row r="47" spans="1:59" ht="20.25" customHeight="1">
      <c r="A47" s="35" t="s">
        <v>65</v>
      </c>
      <c r="B47" s="35"/>
      <c r="C47" s="39" t="str">
        <f t="shared" si="13"/>
        <v>rtsp://:554/axis-media/media.amp?videocodec=h264</v>
      </c>
      <c r="D47" s="40"/>
      <c r="E47" s="35" t="b">
        <f t="shared" si="1"/>
        <v>0</v>
      </c>
      <c r="F47" s="29"/>
      <c r="G47" s="29"/>
      <c r="H47" s="29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55"/>
      <c r="X47" s="38" t="b">
        <f t="shared" si="2"/>
        <v>0</v>
      </c>
      <c r="Y47" s="38" t="b">
        <f t="shared" si="3"/>
        <v>0</v>
      </c>
      <c r="Z47" s="38"/>
      <c r="AA47" s="30"/>
      <c r="AB47" s="50" t="s">
        <v>39</v>
      </c>
      <c r="AC47" s="50" t="s">
        <v>84</v>
      </c>
      <c r="AD47" s="50" t="s">
        <v>85</v>
      </c>
      <c r="AE47" s="50" t="s">
        <v>86</v>
      </c>
      <c r="AF47" s="50">
        <v>24</v>
      </c>
      <c r="AG47" s="50" t="s">
        <v>87</v>
      </c>
      <c r="AH47" s="51" t="s">
        <v>40</v>
      </c>
      <c r="AI47" s="51" t="s">
        <v>84</v>
      </c>
      <c r="AJ47" s="51" t="s">
        <v>88</v>
      </c>
      <c r="AK47" s="51" t="s">
        <v>89</v>
      </c>
      <c r="AL47" s="51">
        <v>4</v>
      </c>
      <c r="AM47" s="51" t="s">
        <v>90</v>
      </c>
      <c r="AN47" s="52" t="s">
        <v>41</v>
      </c>
      <c r="AO47" s="52" t="s">
        <v>84</v>
      </c>
      <c r="AP47" s="52" t="s">
        <v>91</v>
      </c>
      <c r="AQ47" s="52" t="s">
        <v>92</v>
      </c>
      <c r="AR47" s="52">
        <v>9</v>
      </c>
      <c r="AS47" s="52" t="s">
        <v>90</v>
      </c>
      <c r="AT47" s="31"/>
      <c r="AU47" s="32"/>
      <c r="AV47" s="33"/>
      <c r="AW47" s="33"/>
      <c r="AX47" s="33">
        <f t="shared" si="10"/>
        <v>0</v>
      </c>
      <c r="AY47" s="33" t="s">
        <v>61</v>
      </c>
      <c r="AZ47" s="33" t="s">
        <v>62</v>
      </c>
      <c r="BA47" s="33" t="s">
        <v>63</v>
      </c>
      <c r="BB47" s="19" t="str">
        <f t="shared" si="14"/>
        <v>rtsp://ge:xi@10.197.247.190/0-1</v>
      </c>
      <c r="BC47" s="20" t="str">
        <f t="shared" si="15"/>
        <v>rtsp://ge:xi@10.197.247.190/0-2</v>
      </c>
      <c r="BD47" s="34"/>
      <c r="BE47" s="54" t="b">
        <f t="shared" si="18"/>
        <v>0</v>
      </c>
      <c r="BF47" s="54" t="b">
        <f t="shared" si="8"/>
        <v>0</v>
      </c>
      <c r="BG47" s="54" t="b">
        <f t="shared" si="19"/>
        <v>0</v>
      </c>
    </row>
    <row r="48" spans="1:59" ht="20.25" customHeight="1">
      <c r="A48" s="35" t="s">
        <v>65</v>
      </c>
      <c r="B48" s="35"/>
      <c r="C48" s="39" t="str">
        <f t="shared" si="13"/>
        <v>rtsp://:554/axis-media/media.amp?videocodec=h264</v>
      </c>
      <c r="D48" s="40"/>
      <c r="E48" s="35" t="b">
        <f t="shared" si="1"/>
        <v>0</v>
      </c>
      <c r="F48" s="29"/>
      <c r="G48" s="29"/>
      <c r="H48" s="29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55"/>
      <c r="X48" s="38" t="b">
        <f t="shared" si="2"/>
        <v>0</v>
      </c>
      <c r="Y48" s="38" t="b">
        <f t="shared" si="3"/>
        <v>0</v>
      </c>
      <c r="Z48" s="38"/>
      <c r="AA48" s="30"/>
      <c r="AB48" s="50" t="s">
        <v>39</v>
      </c>
      <c r="AC48" s="50" t="s">
        <v>84</v>
      </c>
      <c r="AD48" s="50" t="s">
        <v>85</v>
      </c>
      <c r="AE48" s="50" t="s">
        <v>86</v>
      </c>
      <c r="AF48" s="50">
        <v>24</v>
      </c>
      <c r="AG48" s="50" t="s">
        <v>87</v>
      </c>
      <c r="AH48" s="51" t="s">
        <v>40</v>
      </c>
      <c r="AI48" s="51" t="s">
        <v>84</v>
      </c>
      <c r="AJ48" s="51" t="s">
        <v>88</v>
      </c>
      <c r="AK48" s="51" t="s">
        <v>89</v>
      </c>
      <c r="AL48" s="51">
        <v>4</v>
      </c>
      <c r="AM48" s="51" t="s">
        <v>90</v>
      </c>
      <c r="AN48" s="52" t="s">
        <v>41</v>
      </c>
      <c r="AO48" s="52" t="s">
        <v>84</v>
      </c>
      <c r="AP48" s="52" t="s">
        <v>91</v>
      </c>
      <c r="AQ48" s="52" t="s">
        <v>92</v>
      </c>
      <c r="AR48" s="52">
        <v>9</v>
      </c>
      <c r="AS48" s="52" t="s">
        <v>90</v>
      </c>
      <c r="AT48" s="31"/>
      <c r="AU48" s="32"/>
      <c r="AV48" s="33"/>
      <c r="AW48" s="33"/>
      <c r="AX48" s="33">
        <f t="shared" si="10"/>
        <v>0</v>
      </c>
      <c r="AY48" s="33" t="s">
        <v>61</v>
      </c>
      <c r="AZ48" s="33" t="s">
        <v>62</v>
      </c>
      <c r="BA48" s="33" t="s">
        <v>63</v>
      </c>
      <c r="BB48" s="19" t="str">
        <f t="shared" si="14"/>
        <v>rtsp://ge:xi@10.197.247.190/0-1</v>
      </c>
      <c r="BC48" s="20" t="str">
        <f t="shared" si="15"/>
        <v>rtsp://ge:xi@10.197.247.190/0-2</v>
      </c>
      <c r="BD48" s="34"/>
      <c r="BE48" s="54" t="b">
        <f t="shared" si="18"/>
        <v>0</v>
      </c>
      <c r="BF48" s="54" t="b">
        <f t="shared" si="8"/>
        <v>0</v>
      </c>
      <c r="BG48" s="54" t="b">
        <f t="shared" si="19"/>
        <v>0</v>
      </c>
    </row>
    <row r="49" spans="1:59" ht="20.25" customHeight="1">
      <c r="A49" s="35" t="s">
        <v>65</v>
      </c>
      <c r="B49" s="35"/>
      <c r="C49" s="39" t="str">
        <f t="shared" si="13"/>
        <v>rtsp://:554/axis-media/media.amp?videocodec=h264</v>
      </c>
      <c r="D49" s="40"/>
      <c r="E49" s="35" t="b">
        <f t="shared" si="1"/>
        <v>0</v>
      </c>
      <c r="F49" s="29"/>
      <c r="G49" s="29"/>
      <c r="H49" s="29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55"/>
      <c r="X49" s="38" t="b">
        <f t="shared" si="2"/>
        <v>0</v>
      </c>
      <c r="Y49" s="38" t="b">
        <f t="shared" si="3"/>
        <v>0</v>
      </c>
      <c r="Z49" s="38"/>
      <c r="AA49" s="30"/>
      <c r="AB49" s="50" t="s">
        <v>39</v>
      </c>
      <c r="AC49" s="50" t="s">
        <v>84</v>
      </c>
      <c r="AD49" s="50" t="s">
        <v>85</v>
      </c>
      <c r="AE49" s="50" t="s">
        <v>86</v>
      </c>
      <c r="AF49" s="50">
        <v>24</v>
      </c>
      <c r="AG49" s="50" t="s">
        <v>87</v>
      </c>
      <c r="AH49" s="51" t="s">
        <v>40</v>
      </c>
      <c r="AI49" s="51" t="s">
        <v>84</v>
      </c>
      <c r="AJ49" s="51" t="s">
        <v>88</v>
      </c>
      <c r="AK49" s="51" t="s">
        <v>89</v>
      </c>
      <c r="AL49" s="51">
        <v>4</v>
      </c>
      <c r="AM49" s="51" t="s">
        <v>90</v>
      </c>
      <c r="AN49" s="52" t="s">
        <v>41</v>
      </c>
      <c r="AO49" s="52" t="s">
        <v>84</v>
      </c>
      <c r="AP49" s="52" t="s">
        <v>91</v>
      </c>
      <c r="AQ49" s="52" t="s">
        <v>92</v>
      </c>
      <c r="AR49" s="52">
        <v>9</v>
      </c>
      <c r="AS49" s="52" t="s">
        <v>90</v>
      </c>
      <c r="AT49" s="31"/>
      <c r="AU49" s="32"/>
      <c r="AV49" s="33"/>
      <c r="AW49" s="33"/>
      <c r="AX49" s="33">
        <f t="shared" si="10"/>
        <v>0</v>
      </c>
      <c r="AY49" s="33" t="s">
        <v>61</v>
      </c>
      <c r="AZ49" s="33" t="s">
        <v>62</v>
      </c>
      <c r="BA49" s="33" t="s">
        <v>63</v>
      </c>
      <c r="BB49" s="19" t="str">
        <f t="shared" si="14"/>
        <v>rtsp://ge:xi@10.197.247.190/0-1</v>
      </c>
      <c r="BC49" s="20" t="str">
        <f t="shared" si="15"/>
        <v>rtsp://ge:xi@10.197.247.190/0-2</v>
      </c>
      <c r="BD49" s="34"/>
      <c r="BE49" s="54" t="b">
        <f t="shared" si="18"/>
        <v>0</v>
      </c>
      <c r="BF49" s="54" t="b">
        <f t="shared" si="8"/>
        <v>0</v>
      </c>
      <c r="BG49" s="54" t="b">
        <f t="shared" si="19"/>
        <v>0</v>
      </c>
    </row>
    <row r="50" spans="1:59" ht="20.25" customHeight="1">
      <c r="A50" s="35" t="s">
        <v>65</v>
      </c>
      <c r="B50" s="35"/>
      <c r="C50" s="39" t="str">
        <f t="shared" si="13"/>
        <v>rtsp://:554/axis-media/media.amp?videocodec=h264</v>
      </c>
      <c r="D50" s="40"/>
      <c r="E50" s="35" t="b">
        <f t="shared" si="1"/>
        <v>0</v>
      </c>
      <c r="F50" s="29"/>
      <c r="G50" s="29"/>
      <c r="H50" s="29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55"/>
      <c r="X50" s="38" t="b">
        <f t="shared" si="2"/>
        <v>0</v>
      </c>
      <c r="Y50" s="38" t="b">
        <f t="shared" si="3"/>
        <v>0</v>
      </c>
      <c r="Z50" s="38"/>
      <c r="AA50" s="30"/>
      <c r="AB50" s="50" t="s">
        <v>39</v>
      </c>
      <c r="AC50" s="50" t="s">
        <v>84</v>
      </c>
      <c r="AD50" s="50" t="s">
        <v>85</v>
      </c>
      <c r="AE50" s="50" t="s">
        <v>86</v>
      </c>
      <c r="AF50" s="50">
        <v>24</v>
      </c>
      <c r="AG50" s="50" t="s">
        <v>87</v>
      </c>
      <c r="AH50" s="51" t="s">
        <v>40</v>
      </c>
      <c r="AI50" s="51" t="s">
        <v>84</v>
      </c>
      <c r="AJ50" s="51" t="s">
        <v>88</v>
      </c>
      <c r="AK50" s="51" t="s">
        <v>89</v>
      </c>
      <c r="AL50" s="51">
        <v>4</v>
      </c>
      <c r="AM50" s="51" t="s">
        <v>90</v>
      </c>
      <c r="AN50" s="52" t="s">
        <v>41</v>
      </c>
      <c r="AO50" s="52" t="s">
        <v>84</v>
      </c>
      <c r="AP50" s="52" t="s">
        <v>91</v>
      </c>
      <c r="AQ50" s="52" t="s">
        <v>92</v>
      </c>
      <c r="AR50" s="52">
        <v>9</v>
      </c>
      <c r="AS50" s="52" t="s">
        <v>90</v>
      </c>
      <c r="AT50" s="31"/>
      <c r="AU50" s="32"/>
      <c r="AV50" s="33"/>
      <c r="AW50" s="33"/>
      <c r="AX50" s="33">
        <f t="shared" si="10"/>
        <v>0</v>
      </c>
      <c r="AY50" s="33" t="s">
        <v>61</v>
      </c>
      <c r="AZ50" s="33" t="s">
        <v>62</v>
      </c>
      <c r="BA50" s="33" t="s">
        <v>63</v>
      </c>
      <c r="BB50" s="19" t="str">
        <f t="shared" si="14"/>
        <v>rtsp://ge:xi@10.197.247.190/0-1</v>
      </c>
      <c r="BC50" s="20" t="str">
        <f t="shared" si="15"/>
        <v>rtsp://ge:xi@10.197.247.190/0-2</v>
      </c>
      <c r="BD50" s="34"/>
      <c r="BE50" s="54" t="b">
        <f t="shared" si="18"/>
        <v>0</v>
      </c>
      <c r="BF50" s="54" t="b">
        <f t="shared" si="8"/>
        <v>0</v>
      </c>
      <c r="BG50" s="54" t="b">
        <f t="shared" si="19"/>
        <v>0</v>
      </c>
    </row>
    <row r="51" spans="1:59" ht="20.25" customHeight="1">
      <c r="A51" s="35" t="s">
        <v>65</v>
      </c>
      <c r="B51" s="35"/>
      <c r="C51" s="39" t="str">
        <f t="shared" si="13"/>
        <v>rtsp://:554/axis-media/media.amp?videocodec=h264</v>
      </c>
      <c r="D51" s="40"/>
      <c r="E51" s="35" t="b">
        <f t="shared" si="1"/>
        <v>0</v>
      </c>
      <c r="F51" s="29"/>
      <c r="G51" s="29"/>
      <c r="H51" s="29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55"/>
      <c r="X51" s="38" t="b">
        <f t="shared" si="2"/>
        <v>0</v>
      </c>
      <c r="Y51" s="38" t="b">
        <f t="shared" si="3"/>
        <v>0</v>
      </c>
      <c r="Z51" s="38"/>
      <c r="AA51" s="30"/>
      <c r="AB51" s="50" t="s">
        <v>39</v>
      </c>
      <c r="AC51" s="50" t="s">
        <v>84</v>
      </c>
      <c r="AD51" s="50" t="s">
        <v>85</v>
      </c>
      <c r="AE51" s="50" t="s">
        <v>86</v>
      </c>
      <c r="AF51" s="50">
        <v>24</v>
      </c>
      <c r="AG51" s="50" t="s">
        <v>87</v>
      </c>
      <c r="AH51" s="51" t="s">
        <v>40</v>
      </c>
      <c r="AI51" s="51" t="s">
        <v>84</v>
      </c>
      <c r="AJ51" s="51" t="s">
        <v>88</v>
      </c>
      <c r="AK51" s="51" t="s">
        <v>89</v>
      </c>
      <c r="AL51" s="51">
        <v>4</v>
      </c>
      <c r="AM51" s="51" t="s">
        <v>90</v>
      </c>
      <c r="AN51" s="52" t="s">
        <v>41</v>
      </c>
      <c r="AO51" s="52" t="s">
        <v>84</v>
      </c>
      <c r="AP51" s="52" t="s">
        <v>91</v>
      </c>
      <c r="AQ51" s="52" t="s">
        <v>92</v>
      </c>
      <c r="AR51" s="52">
        <v>9</v>
      </c>
      <c r="AS51" s="52" t="s">
        <v>90</v>
      </c>
      <c r="AT51" s="31"/>
      <c r="AU51" s="32"/>
      <c r="AV51" s="33"/>
      <c r="AW51" s="33"/>
      <c r="AX51" s="33">
        <f t="shared" si="10"/>
        <v>0</v>
      </c>
      <c r="AY51" s="33" t="s">
        <v>61</v>
      </c>
      <c r="AZ51" s="33" t="s">
        <v>62</v>
      </c>
      <c r="BA51" s="33" t="s">
        <v>63</v>
      </c>
      <c r="BB51" s="19" t="str">
        <f t="shared" si="14"/>
        <v>rtsp://ge:xi@10.197.247.190/0-1</v>
      </c>
      <c r="BC51" s="20" t="str">
        <f t="shared" si="15"/>
        <v>rtsp://ge:xi@10.197.247.190/0-2</v>
      </c>
      <c r="BD51" s="34"/>
      <c r="BE51" s="54" t="b">
        <f t="shared" si="18"/>
        <v>0</v>
      </c>
      <c r="BF51" s="54" t="b">
        <f t="shared" si="8"/>
        <v>0</v>
      </c>
      <c r="BG51" s="54" t="b">
        <f t="shared" si="19"/>
        <v>0</v>
      </c>
    </row>
    <row r="52" spans="1:59" ht="20.25" customHeight="1">
      <c r="A52" s="35" t="s">
        <v>65</v>
      </c>
      <c r="B52" s="35"/>
      <c r="C52" s="39" t="str">
        <f t="shared" si="13"/>
        <v>rtsp://:554/axis-media/media.amp?videocodec=h264</v>
      </c>
      <c r="D52" s="40"/>
      <c r="E52" s="35" t="b">
        <f t="shared" si="1"/>
        <v>0</v>
      </c>
      <c r="F52" s="29"/>
      <c r="G52" s="29"/>
      <c r="H52" s="29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55"/>
      <c r="X52" s="38" t="b">
        <f t="shared" si="2"/>
        <v>0</v>
      </c>
      <c r="Y52" s="38" t="b">
        <f t="shared" si="3"/>
        <v>0</v>
      </c>
      <c r="Z52" s="38"/>
      <c r="AA52" s="30"/>
      <c r="AB52" s="50" t="s">
        <v>39</v>
      </c>
      <c r="AC52" s="50" t="s">
        <v>84</v>
      </c>
      <c r="AD52" s="50" t="s">
        <v>85</v>
      </c>
      <c r="AE52" s="50" t="s">
        <v>86</v>
      </c>
      <c r="AF52" s="50">
        <v>24</v>
      </c>
      <c r="AG52" s="50" t="s">
        <v>87</v>
      </c>
      <c r="AH52" s="51" t="s">
        <v>40</v>
      </c>
      <c r="AI52" s="51" t="s">
        <v>84</v>
      </c>
      <c r="AJ52" s="51" t="s">
        <v>88</v>
      </c>
      <c r="AK52" s="51" t="s">
        <v>89</v>
      </c>
      <c r="AL52" s="51">
        <v>4</v>
      </c>
      <c r="AM52" s="51" t="s">
        <v>90</v>
      </c>
      <c r="AN52" s="52" t="s">
        <v>41</v>
      </c>
      <c r="AO52" s="52" t="s">
        <v>84</v>
      </c>
      <c r="AP52" s="52" t="s">
        <v>91</v>
      </c>
      <c r="AQ52" s="52" t="s">
        <v>92</v>
      </c>
      <c r="AR52" s="52">
        <v>9</v>
      </c>
      <c r="AS52" s="52" t="s">
        <v>90</v>
      </c>
      <c r="AT52" s="31"/>
      <c r="AU52" s="32"/>
      <c r="AV52" s="33"/>
      <c r="AW52" s="33"/>
      <c r="AX52" s="33">
        <f t="shared" ref="AX52:AX60" si="20">AW52+AV52</f>
        <v>0</v>
      </c>
      <c r="AY52" s="33" t="s">
        <v>61</v>
      </c>
      <c r="AZ52" s="33" t="s">
        <v>62</v>
      </c>
      <c r="BA52" s="33" t="s">
        <v>63</v>
      </c>
      <c r="BB52" s="19" t="str">
        <f t="shared" si="14"/>
        <v>rtsp://ge:xi@10.197.247.190/0-1</v>
      </c>
      <c r="BC52" s="20" t="str">
        <f t="shared" si="15"/>
        <v>rtsp://ge:xi@10.197.247.190/0-2</v>
      </c>
      <c r="BD52" s="34"/>
      <c r="BE52" s="54" t="b">
        <f t="shared" si="18"/>
        <v>0</v>
      </c>
      <c r="BF52" s="54" t="b">
        <f t="shared" si="8"/>
        <v>0</v>
      </c>
      <c r="BG52" s="54" t="b">
        <f t="shared" si="19"/>
        <v>0</v>
      </c>
    </row>
    <row r="53" spans="1:59" ht="20.25" customHeight="1">
      <c r="A53" s="35" t="s">
        <v>65</v>
      </c>
      <c r="B53" s="35"/>
      <c r="C53" s="39" t="str">
        <f t="shared" ref="C53:C60" si="21">CONCATENATE("rtsp://",F53,":554/axis-media/media.amp?videocodec=h264")</f>
        <v>rtsp://:554/axis-media/media.amp?videocodec=h264</v>
      </c>
      <c r="D53" s="40"/>
      <c r="E53" s="35" t="b">
        <f t="shared" si="1"/>
        <v>0</v>
      </c>
      <c r="F53" s="29"/>
      <c r="G53" s="29"/>
      <c r="H53" s="29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55"/>
      <c r="X53" s="38" t="b">
        <f t="shared" si="2"/>
        <v>0</v>
      </c>
      <c r="Y53" s="38" t="b">
        <f t="shared" si="3"/>
        <v>0</v>
      </c>
      <c r="Z53" s="38"/>
      <c r="AA53" s="30"/>
      <c r="AB53" s="50" t="s">
        <v>39</v>
      </c>
      <c r="AC53" s="50" t="s">
        <v>84</v>
      </c>
      <c r="AD53" s="50" t="s">
        <v>85</v>
      </c>
      <c r="AE53" s="50" t="s">
        <v>86</v>
      </c>
      <c r="AF53" s="50">
        <v>24</v>
      </c>
      <c r="AG53" s="50" t="s">
        <v>87</v>
      </c>
      <c r="AH53" s="51" t="s">
        <v>40</v>
      </c>
      <c r="AI53" s="51" t="s">
        <v>84</v>
      </c>
      <c r="AJ53" s="51" t="s">
        <v>88</v>
      </c>
      <c r="AK53" s="51" t="s">
        <v>89</v>
      </c>
      <c r="AL53" s="51">
        <v>4</v>
      </c>
      <c r="AM53" s="51" t="s">
        <v>90</v>
      </c>
      <c r="AN53" s="52" t="s">
        <v>41</v>
      </c>
      <c r="AO53" s="52" t="s">
        <v>84</v>
      </c>
      <c r="AP53" s="52" t="s">
        <v>91</v>
      </c>
      <c r="AQ53" s="52" t="s">
        <v>92</v>
      </c>
      <c r="AR53" s="52">
        <v>9</v>
      </c>
      <c r="AS53" s="52" t="s">
        <v>90</v>
      </c>
      <c r="AT53" s="31"/>
      <c r="AU53" s="32"/>
      <c r="AV53" s="33"/>
      <c r="AW53" s="33"/>
      <c r="AX53" s="33">
        <f t="shared" si="20"/>
        <v>0</v>
      </c>
      <c r="AY53" s="33" t="s">
        <v>61</v>
      </c>
      <c r="AZ53" s="33" t="s">
        <v>62</v>
      </c>
      <c r="BA53" s="33" t="s">
        <v>63</v>
      </c>
      <c r="BB53" s="19" t="str">
        <f t="shared" ref="BB53:BB60" si="22">CONCATENATE("rtsp://ge:xi@",AY53,"/",AX53,"-1")</f>
        <v>rtsp://ge:xi@10.197.247.190/0-1</v>
      </c>
      <c r="BC53" s="20" t="str">
        <f t="shared" ref="BC53:BC60" si="23">CONCATENATE("rtsp://ge:xi@",AY53,"/",AX53,"-2")</f>
        <v>rtsp://ge:xi@10.197.247.190/0-2</v>
      </c>
      <c r="BD53" s="34"/>
      <c r="BE53" s="54" t="b">
        <f t="shared" si="18"/>
        <v>0</v>
      </c>
      <c r="BF53" s="54" t="b">
        <f t="shared" si="8"/>
        <v>0</v>
      </c>
      <c r="BG53" s="54" t="b">
        <f t="shared" si="19"/>
        <v>0</v>
      </c>
    </row>
    <row r="54" spans="1:59" ht="20.25" customHeight="1">
      <c r="A54" s="35" t="s">
        <v>65</v>
      </c>
      <c r="B54" s="35"/>
      <c r="C54" s="39" t="str">
        <f t="shared" si="21"/>
        <v>rtsp://:554/axis-media/media.amp?videocodec=h264</v>
      </c>
      <c r="D54" s="40"/>
      <c r="E54" s="35" t="b">
        <f t="shared" si="1"/>
        <v>0</v>
      </c>
      <c r="F54" s="29"/>
      <c r="G54" s="29"/>
      <c r="H54" s="29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55"/>
      <c r="X54" s="38" t="b">
        <f t="shared" si="2"/>
        <v>0</v>
      </c>
      <c r="Y54" s="38" t="b">
        <f t="shared" si="3"/>
        <v>0</v>
      </c>
      <c r="Z54" s="38"/>
      <c r="AA54" s="30"/>
      <c r="AB54" s="50" t="s">
        <v>39</v>
      </c>
      <c r="AC54" s="50" t="s">
        <v>84</v>
      </c>
      <c r="AD54" s="50" t="s">
        <v>85</v>
      </c>
      <c r="AE54" s="50" t="s">
        <v>86</v>
      </c>
      <c r="AF54" s="50">
        <v>24</v>
      </c>
      <c r="AG54" s="50" t="s">
        <v>87</v>
      </c>
      <c r="AH54" s="51" t="s">
        <v>40</v>
      </c>
      <c r="AI54" s="51" t="s">
        <v>84</v>
      </c>
      <c r="AJ54" s="51" t="s">
        <v>88</v>
      </c>
      <c r="AK54" s="51" t="s">
        <v>89</v>
      </c>
      <c r="AL54" s="51">
        <v>4</v>
      </c>
      <c r="AM54" s="51" t="s">
        <v>90</v>
      </c>
      <c r="AN54" s="52" t="s">
        <v>41</v>
      </c>
      <c r="AO54" s="52" t="s">
        <v>84</v>
      </c>
      <c r="AP54" s="52" t="s">
        <v>91</v>
      </c>
      <c r="AQ54" s="52" t="s">
        <v>92</v>
      </c>
      <c r="AR54" s="52">
        <v>9</v>
      </c>
      <c r="AS54" s="52" t="s">
        <v>90</v>
      </c>
      <c r="AT54" s="31"/>
      <c r="AU54" s="32"/>
      <c r="AV54" s="33"/>
      <c r="AW54" s="33"/>
      <c r="AX54" s="33">
        <f t="shared" si="20"/>
        <v>0</v>
      </c>
      <c r="AY54" s="33" t="s">
        <v>61</v>
      </c>
      <c r="AZ54" s="33" t="s">
        <v>62</v>
      </c>
      <c r="BA54" s="33" t="s">
        <v>63</v>
      </c>
      <c r="BB54" s="19" t="str">
        <f t="shared" si="22"/>
        <v>rtsp://ge:xi@10.197.247.190/0-1</v>
      </c>
      <c r="BC54" s="20" t="str">
        <f t="shared" si="23"/>
        <v>rtsp://ge:xi@10.197.247.190/0-2</v>
      </c>
      <c r="BD54" s="34"/>
      <c r="BE54" s="54" t="b">
        <f t="shared" si="18"/>
        <v>0</v>
      </c>
      <c r="BF54" s="54" t="b">
        <f t="shared" si="8"/>
        <v>0</v>
      </c>
      <c r="BG54" s="54" t="b">
        <f t="shared" si="19"/>
        <v>0</v>
      </c>
    </row>
    <row r="55" spans="1:59" ht="20.25" customHeight="1">
      <c r="A55" s="35" t="s">
        <v>65</v>
      </c>
      <c r="B55" s="35"/>
      <c r="C55" s="39" t="str">
        <f t="shared" si="21"/>
        <v>rtsp://:554/axis-media/media.amp?videocodec=h264</v>
      </c>
      <c r="D55" s="40"/>
      <c r="E55" s="35" t="b">
        <f t="shared" si="1"/>
        <v>0</v>
      </c>
      <c r="F55" s="29"/>
      <c r="G55" s="29"/>
      <c r="H55" s="29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55"/>
      <c r="X55" s="38" t="b">
        <f t="shared" si="2"/>
        <v>0</v>
      </c>
      <c r="Y55" s="38" t="b">
        <f t="shared" si="3"/>
        <v>0</v>
      </c>
      <c r="Z55" s="38"/>
      <c r="AA55" s="30"/>
      <c r="AB55" s="50" t="s">
        <v>39</v>
      </c>
      <c r="AC55" s="50" t="s">
        <v>84</v>
      </c>
      <c r="AD55" s="50" t="s">
        <v>85</v>
      </c>
      <c r="AE55" s="50" t="s">
        <v>86</v>
      </c>
      <c r="AF55" s="50">
        <v>24</v>
      </c>
      <c r="AG55" s="50" t="s">
        <v>87</v>
      </c>
      <c r="AH55" s="51" t="s">
        <v>40</v>
      </c>
      <c r="AI55" s="51" t="s">
        <v>84</v>
      </c>
      <c r="AJ55" s="51" t="s">
        <v>88</v>
      </c>
      <c r="AK55" s="51" t="s">
        <v>89</v>
      </c>
      <c r="AL55" s="51">
        <v>4</v>
      </c>
      <c r="AM55" s="51" t="s">
        <v>90</v>
      </c>
      <c r="AN55" s="52" t="s">
        <v>41</v>
      </c>
      <c r="AO55" s="52" t="s">
        <v>84</v>
      </c>
      <c r="AP55" s="52" t="s">
        <v>91</v>
      </c>
      <c r="AQ55" s="52" t="s">
        <v>92</v>
      </c>
      <c r="AR55" s="52">
        <v>9</v>
      </c>
      <c r="AS55" s="52" t="s">
        <v>90</v>
      </c>
      <c r="AT55" s="31"/>
      <c r="AU55" s="32"/>
      <c r="AV55" s="33"/>
      <c r="AW55" s="33"/>
      <c r="AX55" s="33">
        <f t="shared" si="20"/>
        <v>0</v>
      </c>
      <c r="AY55" s="33" t="s">
        <v>61</v>
      </c>
      <c r="AZ55" s="33" t="s">
        <v>62</v>
      </c>
      <c r="BA55" s="33" t="s">
        <v>63</v>
      </c>
      <c r="BB55" s="19" t="str">
        <f t="shared" si="22"/>
        <v>rtsp://ge:xi@10.197.247.190/0-1</v>
      </c>
      <c r="BC55" s="20" t="str">
        <f t="shared" si="23"/>
        <v>rtsp://ge:xi@10.197.247.190/0-2</v>
      </c>
      <c r="BD55" s="34"/>
      <c r="BE55" s="54" t="b">
        <f t="shared" si="18"/>
        <v>0</v>
      </c>
      <c r="BF55" s="54" t="b">
        <f t="shared" si="8"/>
        <v>0</v>
      </c>
      <c r="BG55" s="54" t="b">
        <f t="shared" si="19"/>
        <v>0</v>
      </c>
    </row>
    <row r="56" spans="1:59" ht="20.25" customHeight="1">
      <c r="A56" s="35" t="s">
        <v>65</v>
      </c>
      <c r="B56" s="35"/>
      <c r="C56" s="39" t="str">
        <f t="shared" si="21"/>
        <v>rtsp://:554/axis-media/media.amp?videocodec=h264</v>
      </c>
      <c r="D56" s="40"/>
      <c r="E56" s="35" t="b">
        <f t="shared" si="1"/>
        <v>0</v>
      </c>
      <c r="F56" s="29"/>
      <c r="G56" s="29"/>
      <c r="H56" s="29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55"/>
      <c r="X56" s="38" t="b">
        <f t="shared" si="2"/>
        <v>0</v>
      </c>
      <c r="Y56" s="38" t="b">
        <f t="shared" si="3"/>
        <v>0</v>
      </c>
      <c r="Z56" s="38"/>
      <c r="AA56" s="30"/>
      <c r="AB56" s="50" t="s">
        <v>39</v>
      </c>
      <c r="AC56" s="50" t="s">
        <v>84</v>
      </c>
      <c r="AD56" s="50" t="s">
        <v>85</v>
      </c>
      <c r="AE56" s="50" t="s">
        <v>86</v>
      </c>
      <c r="AF56" s="50">
        <v>24</v>
      </c>
      <c r="AG56" s="50" t="s">
        <v>87</v>
      </c>
      <c r="AH56" s="51" t="s">
        <v>40</v>
      </c>
      <c r="AI56" s="51" t="s">
        <v>84</v>
      </c>
      <c r="AJ56" s="51" t="s">
        <v>88</v>
      </c>
      <c r="AK56" s="51" t="s">
        <v>89</v>
      </c>
      <c r="AL56" s="51">
        <v>4</v>
      </c>
      <c r="AM56" s="51" t="s">
        <v>90</v>
      </c>
      <c r="AN56" s="52" t="s">
        <v>41</v>
      </c>
      <c r="AO56" s="52" t="s">
        <v>84</v>
      </c>
      <c r="AP56" s="52" t="s">
        <v>91</v>
      </c>
      <c r="AQ56" s="52" t="s">
        <v>92</v>
      </c>
      <c r="AR56" s="52">
        <v>9</v>
      </c>
      <c r="AS56" s="52" t="s">
        <v>90</v>
      </c>
      <c r="AT56" s="31"/>
      <c r="AU56" s="32"/>
      <c r="AV56" s="33"/>
      <c r="AW56" s="33"/>
      <c r="AX56" s="33">
        <f t="shared" si="20"/>
        <v>0</v>
      </c>
      <c r="AY56" s="33" t="s">
        <v>61</v>
      </c>
      <c r="AZ56" s="33" t="s">
        <v>62</v>
      </c>
      <c r="BA56" s="33" t="s">
        <v>63</v>
      </c>
      <c r="BB56" s="19" t="str">
        <f t="shared" si="22"/>
        <v>rtsp://ge:xi@10.197.247.190/0-1</v>
      </c>
      <c r="BC56" s="20" t="str">
        <f t="shared" si="23"/>
        <v>rtsp://ge:xi@10.197.247.190/0-2</v>
      </c>
      <c r="BD56" s="34"/>
      <c r="BE56" s="54" t="b">
        <f t="shared" si="18"/>
        <v>0</v>
      </c>
      <c r="BF56" s="54" t="b">
        <f t="shared" si="8"/>
        <v>0</v>
      </c>
      <c r="BG56" s="54" t="b">
        <f t="shared" si="19"/>
        <v>0</v>
      </c>
    </row>
    <row r="57" spans="1:59" ht="20.25" customHeight="1">
      <c r="A57" s="35" t="s">
        <v>65</v>
      </c>
      <c r="B57" s="35"/>
      <c r="C57" s="39" t="str">
        <f t="shared" si="21"/>
        <v>rtsp://:554/axis-media/media.amp?videocodec=h264</v>
      </c>
      <c r="D57" s="40"/>
      <c r="E57" s="35" t="b">
        <f t="shared" si="1"/>
        <v>0</v>
      </c>
      <c r="F57" s="29"/>
      <c r="G57" s="29"/>
      <c r="H57" s="29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55"/>
      <c r="X57" s="38" t="b">
        <f t="shared" si="2"/>
        <v>0</v>
      </c>
      <c r="Y57" s="38" t="b">
        <f t="shared" si="3"/>
        <v>0</v>
      </c>
      <c r="Z57" s="38"/>
      <c r="AA57" s="30"/>
      <c r="AB57" s="50" t="s">
        <v>39</v>
      </c>
      <c r="AC57" s="50" t="s">
        <v>84</v>
      </c>
      <c r="AD57" s="50" t="s">
        <v>85</v>
      </c>
      <c r="AE57" s="50" t="s">
        <v>86</v>
      </c>
      <c r="AF57" s="50">
        <v>24</v>
      </c>
      <c r="AG57" s="50" t="s">
        <v>87</v>
      </c>
      <c r="AH57" s="51" t="s">
        <v>40</v>
      </c>
      <c r="AI57" s="51" t="s">
        <v>84</v>
      </c>
      <c r="AJ57" s="51" t="s">
        <v>88</v>
      </c>
      <c r="AK57" s="51" t="s">
        <v>89</v>
      </c>
      <c r="AL57" s="51">
        <v>4</v>
      </c>
      <c r="AM57" s="51" t="s">
        <v>90</v>
      </c>
      <c r="AN57" s="52" t="s">
        <v>41</v>
      </c>
      <c r="AO57" s="52" t="s">
        <v>84</v>
      </c>
      <c r="AP57" s="52" t="s">
        <v>91</v>
      </c>
      <c r="AQ57" s="52" t="s">
        <v>92</v>
      </c>
      <c r="AR57" s="52">
        <v>9</v>
      </c>
      <c r="AS57" s="52" t="s">
        <v>90</v>
      </c>
      <c r="AT57" s="31"/>
      <c r="AU57" s="32"/>
      <c r="AV57" s="33"/>
      <c r="AW57" s="33"/>
      <c r="AX57" s="33">
        <f t="shared" si="20"/>
        <v>0</v>
      </c>
      <c r="AY57" s="33" t="s">
        <v>61</v>
      </c>
      <c r="AZ57" s="33" t="s">
        <v>62</v>
      </c>
      <c r="BA57" s="33" t="s">
        <v>63</v>
      </c>
      <c r="BB57" s="19" t="str">
        <f t="shared" si="22"/>
        <v>rtsp://ge:xi@10.197.247.190/0-1</v>
      </c>
      <c r="BC57" s="20" t="str">
        <f t="shared" si="23"/>
        <v>rtsp://ge:xi@10.197.247.190/0-2</v>
      </c>
      <c r="BD57" s="34"/>
      <c r="BE57" s="54" t="b">
        <f t="shared" si="18"/>
        <v>0</v>
      </c>
      <c r="BF57" s="54" t="b">
        <f t="shared" si="8"/>
        <v>0</v>
      </c>
      <c r="BG57" s="54" t="b">
        <f t="shared" si="19"/>
        <v>0</v>
      </c>
    </row>
    <row r="58" spans="1:59" ht="20.25" customHeight="1">
      <c r="A58" s="35" t="s">
        <v>65</v>
      </c>
      <c r="B58" s="35"/>
      <c r="C58" s="39" t="str">
        <f t="shared" si="21"/>
        <v>rtsp://:554/axis-media/media.amp?videocodec=h264</v>
      </c>
      <c r="D58" s="40"/>
      <c r="E58" s="35" t="b">
        <f t="shared" si="1"/>
        <v>0</v>
      </c>
      <c r="F58" s="29"/>
      <c r="G58" s="29"/>
      <c r="H58" s="29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55"/>
      <c r="X58" s="38" t="b">
        <f t="shared" si="2"/>
        <v>0</v>
      </c>
      <c r="Y58" s="38" t="b">
        <f t="shared" si="3"/>
        <v>0</v>
      </c>
      <c r="Z58" s="38"/>
      <c r="AA58" s="30"/>
      <c r="AB58" s="50" t="s">
        <v>39</v>
      </c>
      <c r="AC58" s="50" t="s">
        <v>84</v>
      </c>
      <c r="AD58" s="50" t="s">
        <v>85</v>
      </c>
      <c r="AE58" s="50" t="s">
        <v>86</v>
      </c>
      <c r="AF58" s="50">
        <v>24</v>
      </c>
      <c r="AG58" s="50" t="s">
        <v>87</v>
      </c>
      <c r="AH58" s="51" t="s">
        <v>40</v>
      </c>
      <c r="AI58" s="51" t="s">
        <v>84</v>
      </c>
      <c r="AJ58" s="51" t="s">
        <v>88</v>
      </c>
      <c r="AK58" s="51" t="s">
        <v>89</v>
      </c>
      <c r="AL58" s="51">
        <v>4</v>
      </c>
      <c r="AM58" s="51" t="s">
        <v>90</v>
      </c>
      <c r="AN58" s="52" t="s">
        <v>41</v>
      </c>
      <c r="AO58" s="52" t="s">
        <v>84</v>
      </c>
      <c r="AP58" s="52" t="s">
        <v>91</v>
      </c>
      <c r="AQ58" s="52" t="s">
        <v>92</v>
      </c>
      <c r="AR58" s="52">
        <v>9</v>
      </c>
      <c r="AS58" s="52" t="s">
        <v>90</v>
      </c>
      <c r="AT58" s="31"/>
      <c r="AU58" s="32"/>
      <c r="AV58" s="33"/>
      <c r="AW58" s="33"/>
      <c r="AX58" s="33">
        <f t="shared" si="20"/>
        <v>0</v>
      </c>
      <c r="AY58" s="33" t="s">
        <v>61</v>
      </c>
      <c r="AZ58" s="33" t="s">
        <v>62</v>
      </c>
      <c r="BA58" s="33" t="s">
        <v>63</v>
      </c>
      <c r="BB58" s="19" t="str">
        <f t="shared" si="22"/>
        <v>rtsp://ge:xi@10.197.247.190/0-1</v>
      </c>
      <c r="BC58" s="20" t="str">
        <f t="shared" si="23"/>
        <v>rtsp://ge:xi@10.197.247.190/0-2</v>
      </c>
      <c r="BD58" s="34"/>
      <c r="BE58" s="54" t="b">
        <f t="shared" si="18"/>
        <v>0</v>
      </c>
      <c r="BF58" s="54" t="b">
        <f t="shared" si="8"/>
        <v>0</v>
      </c>
      <c r="BG58" s="54" t="b">
        <f t="shared" si="19"/>
        <v>0</v>
      </c>
    </row>
    <row r="59" spans="1:59" ht="20.25" customHeight="1">
      <c r="A59" s="35" t="s">
        <v>65</v>
      </c>
      <c r="B59" s="35"/>
      <c r="C59" s="39" t="str">
        <f t="shared" si="21"/>
        <v>rtsp://:554/axis-media/media.amp?videocodec=h264</v>
      </c>
      <c r="D59" s="40"/>
      <c r="E59" s="35" t="b">
        <f t="shared" si="1"/>
        <v>0</v>
      </c>
      <c r="F59" s="29"/>
      <c r="G59" s="29"/>
      <c r="H59" s="29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55"/>
      <c r="X59" s="38" t="b">
        <f t="shared" si="2"/>
        <v>0</v>
      </c>
      <c r="Y59" s="38" t="b">
        <f t="shared" si="3"/>
        <v>0</v>
      </c>
      <c r="Z59" s="38"/>
      <c r="AA59" s="30"/>
      <c r="AB59" s="50" t="s">
        <v>39</v>
      </c>
      <c r="AC59" s="50" t="s">
        <v>84</v>
      </c>
      <c r="AD59" s="50" t="s">
        <v>85</v>
      </c>
      <c r="AE59" s="50" t="s">
        <v>86</v>
      </c>
      <c r="AF59" s="50">
        <v>24</v>
      </c>
      <c r="AG59" s="50" t="s">
        <v>87</v>
      </c>
      <c r="AH59" s="51" t="s">
        <v>40</v>
      </c>
      <c r="AI59" s="51" t="s">
        <v>84</v>
      </c>
      <c r="AJ59" s="51" t="s">
        <v>88</v>
      </c>
      <c r="AK59" s="51" t="s">
        <v>89</v>
      </c>
      <c r="AL59" s="51">
        <v>4</v>
      </c>
      <c r="AM59" s="51" t="s">
        <v>90</v>
      </c>
      <c r="AN59" s="52" t="s">
        <v>41</v>
      </c>
      <c r="AO59" s="52" t="s">
        <v>84</v>
      </c>
      <c r="AP59" s="52" t="s">
        <v>91</v>
      </c>
      <c r="AQ59" s="52" t="s">
        <v>92</v>
      </c>
      <c r="AR59" s="52">
        <v>9</v>
      </c>
      <c r="AS59" s="52" t="s">
        <v>90</v>
      </c>
      <c r="AT59" s="31"/>
      <c r="AU59" s="32"/>
      <c r="AV59" s="33"/>
      <c r="AW59" s="33"/>
      <c r="AX59" s="33">
        <f t="shared" si="20"/>
        <v>0</v>
      </c>
      <c r="AY59" s="33" t="s">
        <v>61</v>
      </c>
      <c r="AZ59" s="33" t="s">
        <v>62</v>
      </c>
      <c r="BA59" s="33" t="s">
        <v>63</v>
      </c>
      <c r="BB59" s="19" t="str">
        <f t="shared" si="22"/>
        <v>rtsp://ge:xi@10.197.247.190/0-1</v>
      </c>
      <c r="BC59" s="20" t="str">
        <f t="shared" si="23"/>
        <v>rtsp://ge:xi@10.197.247.190/0-2</v>
      </c>
      <c r="BD59" s="34"/>
      <c r="BE59" s="54" t="b">
        <f t="shared" si="18"/>
        <v>0</v>
      </c>
      <c r="BF59" s="54" t="b">
        <f t="shared" si="8"/>
        <v>0</v>
      </c>
      <c r="BG59" s="54" t="b">
        <f t="shared" si="19"/>
        <v>0</v>
      </c>
    </row>
    <row r="60" spans="1:59" ht="20.25" customHeight="1">
      <c r="A60" s="35" t="s">
        <v>65</v>
      </c>
      <c r="B60" s="35"/>
      <c r="C60" s="39" t="str">
        <f t="shared" si="21"/>
        <v>rtsp://:554/axis-media/media.amp?videocodec=h264</v>
      </c>
      <c r="D60" s="40"/>
      <c r="E60" s="35" t="b">
        <f t="shared" si="1"/>
        <v>0</v>
      </c>
      <c r="F60" s="29"/>
      <c r="G60" s="29"/>
      <c r="H60" s="29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55"/>
      <c r="X60" s="38" t="b">
        <f t="shared" si="2"/>
        <v>0</v>
      </c>
      <c r="Y60" s="38" t="b">
        <f t="shared" si="3"/>
        <v>0</v>
      </c>
      <c r="Z60" s="38"/>
      <c r="AA60" s="30"/>
      <c r="AB60" s="50" t="s">
        <v>39</v>
      </c>
      <c r="AC60" s="50" t="s">
        <v>84</v>
      </c>
      <c r="AD60" s="50" t="s">
        <v>85</v>
      </c>
      <c r="AE60" s="50" t="s">
        <v>86</v>
      </c>
      <c r="AF60" s="50">
        <v>24</v>
      </c>
      <c r="AG60" s="50" t="s">
        <v>87</v>
      </c>
      <c r="AH60" s="51" t="s">
        <v>40</v>
      </c>
      <c r="AI60" s="51" t="s">
        <v>84</v>
      </c>
      <c r="AJ60" s="51" t="s">
        <v>88</v>
      </c>
      <c r="AK60" s="51" t="s">
        <v>89</v>
      </c>
      <c r="AL60" s="51">
        <v>4</v>
      </c>
      <c r="AM60" s="51" t="s">
        <v>90</v>
      </c>
      <c r="AN60" s="52" t="s">
        <v>41</v>
      </c>
      <c r="AO60" s="52" t="s">
        <v>84</v>
      </c>
      <c r="AP60" s="52" t="s">
        <v>91</v>
      </c>
      <c r="AQ60" s="52" t="s">
        <v>92</v>
      </c>
      <c r="AR60" s="52">
        <v>9</v>
      </c>
      <c r="AS60" s="52" t="s">
        <v>90</v>
      </c>
      <c r="AT60" s="31"/>
      <c r="AU60" s="32"/>
      <c r="AV60" s="33"/>
      <c r="AW60" s="33"/>
      <c r="AX60" s="33">
        <f t="shared" si="20"/>
        <v>0</v>
      </c>
      <c r="AY60" s="33" t="s">
        <v>61</v>
      </c>
      <c r="AZ60" s="33" t="s">
        <v>62</v>
      </c>
      <c r="BA60" s="33" t="s">
        <v>63</v>
      </c>
      <c r="BB60" s="19" t="str">
        <f t="shared" si="22"/>
        <v>rtsp://ge:xi@10.197.247.190/0-1</v>
      </c>
      <c r="BC60" s="20" t="str">
        <f t="shared" si="23"/>
        <v>rtsp://ge:xi@10.197.247.190/0-2</v>
      </c>
      <c r="BD60" s="34"/>
      <c r="BE60" s="54" t="e">
        <f>#REF!</f>
        <v>#REF!</v>
      </c>
      <c r="BF60" s="54" t="b">
        <f t="shared" si="8"/>
        <v>0</v>
      </c>
      <c r="BG60" s="54" t="b">
        <f t="shared" si="19"/>
        <v>0</v>
      </c>
    </row>
    <row r="61" spans="1:59" ht="20.25" customHeight="1">
      <c r="X61" s="1"/>
      <c r="Y61" s="4"/>
      <c r="Z61" s="4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59" ht="20.25" customHeight="1">
      <c r="X62" s="1"/>
      <c r="Y62" s="4"/>
      <c r="Z62" s="4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59" ht="20.25" customHeight="1">
      <c r="X63" s="1"/>
      <c r="Y63" s="4"/>
      <c r="Z63" s="4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59" ht="20.25" customHeight="1">
      <c r="X64" s="1"/>
      <c r="Y64" s="4"/>
      <c r="Z64" s="4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24:39" ht="20.25" customHeight="1">
      <c r="X65" s="1"/>
      <c r="Y65" s="4"/>
      <c r="Z65" s="4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24:39" ht="20.25" customHeight="1">
      <c r="X66" s="1"/>
      <c r="Y66" s="4"/>
      <c r="Z66" s="4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24:39" ht="20.25" customHeight="1">
      <c r="X67" s="1"/>
      <c r="Y67" s="4"/>
      <c r="Z67" s="4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24:39" ht="20.25" customHeight="1">
      <c r="X68" s="1"/>
      <c r="Y68" s="4"/>
      <c r="Z68" s="4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24:39" ht="20.25" customHeight="1">
      <c r="X69" s="1"/>
      <c r="Y69" s="4"/>
      <c r="Z69" s="4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24:39" ht="20.25" customHeight="1">
      <c r="X70" s="1"/>
      <c r="Y70" s="4"/>
      <c r="Z70" s="4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24:39" ht="20.25" customHeight="1">
      <c r="X71" s="1"/>
      <c r="Y71" s="4"/>
      <c r="Z71" s="4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24:39" ht="20.25" customHeight="1">
      <c r="X72" s="1"/>
      <c r="Y72" s="4"/>
      <c r="Z72" s="4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24:39" ht="20.25" customHeight="1">
      <c r="X73" s="1"/>
      <c r="Y73" s="4"/>
      <c r="Z73" s="4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24:39" ht="20.25" customHeight="1">
      <c r="X74" s="1"/>
      <c r="Y74" s="4"/>
      <c r="Z74" s="4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24:39" ht="20.25" customHeight="1">
      <c r="X75" s="1"/>
      <c r="Y75" s="4"/>
      <c r="Z75" s="4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24:39" ht="20.25" customHeight="1">
      <c r="X76" s="1"/>
      <c r="Y76" s="4"/>
      <c r="Z76" s="4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24:39" ht="20.25" customHeight="1">
      <c r="X77" s="1"/>
      <c r="Y77" s="4"/>
      <c r="Z77" s="4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24:39" ht="20.25" customHeight="1">
      <c r="X78" s="1"/>
      <c r="Y78" s="4"/>
      <c r="Z78" s="4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24:39" ht="20.25" customHeight="1">
      <c r="X79" s="1"/>
      <c r="Y79" s="4"/>
      <c r="Z79" s="4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24:39" ht="20.25" customHeight="1">
      <c r="X80" s="1"/>
      <c r="Y80" s="4"/>
      <c r="Z80" s="4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24:39" ht="20.25" customHeight="1">
      <c r="X81" s="1"/>
      <c r="Y81" s="4"/>
      <c r="Z81" s="4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24:39" ht="20.25" customHeight="1">
      <c r="X82" s="1"/>
      <c r="Y82" s="4"/>
      <c r="Z82" s="4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24:39" ht="20.25" customHeight="1">
      <c r="X83" s="1"/>
      <c r="Y83" s="4"/>
      <c r="Z83" s="4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24:39" ht="20.25" customHeight="1">
      <c r="X84" s="1"/>
      <c r="Y84" s="4"/>
      <c r="Z84" s="4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24:39" ht="20.25" customHeight="1">
      <c r="X85" s="1"/>
      <c r="Y85" s="4"/>
      <c r="Z85" s="4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24:39" ht="20.25" customHeight="1">
      <c r="X86" s="1"/>
      <c r="Y86" s="4"/>
      <c r="Z86" s="4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24:39" ht="20.25" customHeight="1">
      <c r="X87" s="1"/>
      <c r="Y87" s="4"/>
      <c r="Z87" s="4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24:39" ht="20.25" customHeight="1">
      <c r="X88" s="1"/>
      <c r="Y88" s="4"/>
      <c r="Z88" s="4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24:39" ht="20.25" customHeight="1">
      <c r="X89" s="1"/>
      <c r="Y89" s="4"/>
      <c r="Z89" s="4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24:39" ht="20.25" customHeight="1">
      <c r="X90" s="1"/>
      <c r="Y90" s="4"/>
      <c r="Z90" s="4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24:39" ht="20.25" customHeight="1">
      <c r="X91" s="1"/>
      <c r="Y91" s="4"/>
      <c r="Z91" s="4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24:39" ht="20.25" customHeight="1">
      <c r="X92" s="1"/>
      <c r="Y92" s="4"/>
      <c r="Z92" s="4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24:39" ht="20.25" customHeight="1">
      <c r="X93" s="1"/>
      <c r="Y93" s="4"/>
      <c r="Z93" s="4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24:39" ht="20.25" customHeight="1">
      <c r="X94" s="1"/>
      <c r="Y94" s="4"/>
      <c r="Z94" s="4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24:39" ht="20.25" customHeight="1">
      <c r="X95" s="1"/>
      <c r="Y95" s="4"/>
      <c r="Z95" s="4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24:39" ht="20.25" customHeight="1">
      <c r="X96" s="1"/>
      <c r="Y96" s="4"/>
      <c r="Z96" s="4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24:39" ht="20.25" customHeight="1">
      <c r="X97" s="1"/>
      <c r="Y97" s="4"/>
      <c r="Z97" s="4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24:39" ht="20.25" customHeight="1">
      <c r="X98" s="1"/>
      <c r="Y98" s="4"/>
      <c r="Z98" s="4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24:39" ht="20.25" customHeight="1">
      <c r="X99" s="1"/>
      <c r="Y99" s="4"/>
      <c r="Z99" s="4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24:39" ht="20.25" customHeight="1">
      <c r="X100" s="1"/>
      <c r="Y100" s="4"/>
      <c r="Z100" s="4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24:39" ht="20.25" customHeight="1">
      <c r="X101" s="1"/>
      <c r="Y101" s="4"/>
      <c r="Z101" s="4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24:39" ht="20.25" customHeight="1">
      <c r="X102" s="1"/>
      <c r="Y102" s="4"/>
      <c r="Z102" s="4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24:39" ht="20.25" customHeight="1">
      <c r="X103" s="1"/>
      <c r="Y103" s="4"/>
      <c r="Z103" s="4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24:39" ht="20.25" customHeight="1">
      <c r="X104" s="1"/>
      <c r="Y104" s="4"/>
      <c r="Z104" s="4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24:39" ht="20.25" customHeight="1">
      <c r="X105" s="1"/>
      <c r="Y105" s="4"/>
      <c r="Z105" s="4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24:39" ht="20.25" customHeight="1">
      <c r="X106" s="1"/>
      <c r="Y106" s="4"/>
      <c r="Z106" s="4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24:39" ht="20.25" customHeight="1">
      <c r="X107" s="1"/>
      <c r="Y107" s="4"/>
      <c r="Z107" s="4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24:39" ht="20.25" customHeight="1">
      <c r="X108" s="1"/>
      <c r="Y108" s="4"/>
      <c r="Z108" s="4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24:39" ht="20.25" customHeight="1">
      <c r="X109" s="1"/>
      <c r="Y109" s="4"/>
      <c r="Z109" s="4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24:39" ht="20.25" customHeight="1">
      <c r="X110" s="1"/>
      <c r="Y110" s="4"/>
      <c r="Z110" s="4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24:39" ht="20.25" customHeight="1">
      <c r="X111" s="1"/>
      <c r="Y111" s="4"/>
      <c r="Z111" s="4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24:39" ht="20.25" customHeight="1">
      <c r="X112" s="1"/>
      <c r="Y112" s="4"/>
      <c r="Z112" s="4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24:39" ht="20.25" customHeight="1">
      <c r="X113" s="1"/>
      <c r="Y113" s="4"/>
      <c r="Z113" s="4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24:39" ht="20.25" customHeight="1">
      <c r="X114" s="1"/>
      <c r="Y114" s="4"/>
      <c r="Z114" s="4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24:39" ht="20.25" customHeight="1">
      <c r="X115" s="1"/>
      <c r="Y115" s="4"/>
      <c r="Z115" s="4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24:39" ht="20.25" customHeight="1">
      <c r="X116" s="1"/>
      <c r="Y116" s="4"/>
      <c r="Z116" s="4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24:39" ht="20.25" customHeight="1">
      <c r="X117" s="1"/>
      <c r="Y117" s="4"/>
      <c r="Z117" s="4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24:39" ht="20.25" customHeight="1">
      <c r="X118" s="1"/>
      <c r="Y118" s="4"/>
      <c r="Z118" s="4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24:39" ht="20.25" customHeight="1">
      <c r="X119" s="1"/>
      <c r="Y119" s="4"/>
      <c r="Z119" s="4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24:39" ht="20.25" customHeight="1">
      <c r="X120" s="1"/>
      <c r="Y120" s="4"/>
      <c r="Z120" s="4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24:39" ht="20.25" customHeight="1">
      <c r="X121" s="1"/>
      <c r="Y121" s="4"/>
      <c r="Z121" s="4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24:39" ht="20.25" customHeight="1">
      <c r="X122" s="1"/>
      <c r="Y122" s="4"/>
      <c r="Z122" s="4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24:39" ht="20.25" customHeight="1">
      <c r="X123" s="1"/>
      <c r="Y123" s="4"/>
      <c r="Z123" s="4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24:39" ht="20.25" customHeight="1">
      <c r="X124" s="1"/>
      <c r="Y124" s="4"/>
      <c r="Z124" s="4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24:39" ht="20.25" customHeight="1">
      <c r="X125" s="1"/>
      <c r="Y125" s="4"/>
      <c r="Z125" s="4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24:39" ht="20.25" customHeight="1">
      <c r="X126" s="1"/>
      <c r="Y126" s="4"/>
      <c r="Z126" s="4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24:39" ht="20.25" customHeight="1">
      <c r="X127" s="1"/>
      <c r="Y127" s="4"/>
      <c r="Z127" s="4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24:39" ht="20.25" customHeight="1">
      <c r="X128" s="1"/>
      <c r="Y128" s="4"/>
      <c r="Z128" s="4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24:39" ht="20.25" customHeight="1">
      <c r="X129" s="1"/>
      <c r="Y129" s="4"/>
      <c r="Z129" s="4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24:39" ht="20.25" customHeight="1">
      <c r="X130" s="1"/>
      <c r="Y130" s="4"/>
      <c r="Z130" s="4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24:39" ht="20.25" customHeight="1">
      <c r="X131" s="1"/>
      <c r="Y131" s="4"/>
      <c r="Z131" s="4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24:39" ht="20.25" customHeight="1">
      <c r="X132" s="1"/>
      <c r="Y132" s="4"/>
      <c r="Z132" s="4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24:39" ht="20.25" customHeight="1">
      <c r="X133" s="1"/>
      <c r="Y133" s="4"/>
      <c r="Z133" s="4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24:39" ht="20.25" customHeight="1">
      <c r="X134" s="1"/>
      <c r="Y134" s="4"/>
      <c r="Z134" s="4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24:39" ht="20.25" customHeight="1">
      <c r="X135" s="1"/>
      <c r="Y135" s="4"/>
      <c r="Z135" s="4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24:39" ht="20.25" customHeight="1">
      <c r="X136" s="1"/>
      <c r="Y136" s="4"/>
      <c r="Z136" s="4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24:39" ht="20.25" customHeight="1">
      <c r="X137" s="1"/>
      <c r="Y137" s="4"/>
      <c r="Z137" s="4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24:39" ht="20.25" customHeight="1">
      <c r="X138" s="1"/>
      <c r="Y138" s="4"/>
      <c r="Z138" s="4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24:39" ht="20.25" customHeight="1">
      <c r="X139" s="1"/>
      <c r="Y139" s="4"/>
      <c r="Z139" s="4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24:39" ht="20.25" customHeight="1">
      <c r="X140" s="1"/>
      <c r="Y140" s="4"/>
      <c r="Z140" s="4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24:39" ht="20.25" customHeight="1">
      <c r="X141" s="1"/>
      <c r="Y141" s="4"/>
      <c r="Z141" s="4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24:39" ht="20.25" customHeight="1">
      <c r="X142" s="1"/>
      <c r="Y142" s="4"/>
      <c r="Z142" s="4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24:39" ht="20.25" customHeight="1">
      <c r="X143" s="1"/>
      <c r="Y143" s="4"/>
      <c r="Z143" s="4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24:39" ht="20.25" customHeight="1">
      <c r="X144" s="1"/>
      <c r="Y144" s="4"/>
      <c r="Z144" s="4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24:39" ht="20.25" customHeight="1">
      <c r="X145" s="1"/>
      <c r="Y145" s="4"/>
      <c r="Z145" s="4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24:39" ht="20.25" customHeight="1">
      <c r="X146" s="1"/>
      <c r="Y146" s="4"/>
      <c r="Z146" s="4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24:39" ht="20.25" customHeight="1">
      <c r="X147" s="1"/>
      <c r="Y147" s="4"/>
      <c r="Z147" s="4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24:39" ht="20.25" customHeight="1">
      <c r="X148" s="1"/>
      <c r="Y148" s="4"/>
      <c r="Z148" s="4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24:39" ht="20.25" customHeight="1">
      <c r="X149" s="1"/>
      <c r="Y149" s="4"/>
      <c r="Z149" s="4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24:39" ht="20.25" customHeight="1">
      <c r="X150" s="1"/>
      <c r="Y150" s="4"/>
      <c r="Z150" s="4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24:39" ht="20.25" customHeight="1">
      <c r="X151" s="1"/>
      <c r="Y151" s="4"/>
      <c r="Z151" s="4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24:39" ht="20.25" customHeight="1">
      <c r="X152" s="1"/>
      <c r="Y152" s="4"/>
      <c r="Z152" s="4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24:39" ht="20.25" customHeight="1">
      <c r="X153" s="1"/>
      <c r="Y153" s="4"/>
      <c r="Z153" s="4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24:39" ht="20.25" customHeight="1">
      <c r="X154" s="1"/>
      <c r="Y154" s="4"/>
      <c r="Z154" s="4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24:39" ht="20.25" customHeight="1">
      <c r="X155" s="1"/>
      <c r="Y155" s="4"/>
      <c r="Z155" s="4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24:39" ht="20.25" customHeight="1">
      <c r="X156" s="1"/>
      <c r="Y156" s="4"/>
      <c r="Z156" s="4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24:39" ht="20.25" customHeight="1">
      <c r="X157" s="1"/>
      <c r="Y157" s="4"/>
      <c r="Z157" s="4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24:39" ht="20.25" customHeight="1">
      <c r="X158" s="1"/>
      <c r="Y158" s="4"/>
      <c r="Z158" s="4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24:39" ht="20.25" customHeight="1">
      <c r="X159" s="1"/>
      <c r="Y159" s="4"/>
      <c r="Z159" s="4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24:39" ht="20.25" customHeight="1">
      <c r="X160" s="1"/>
      <c r="Y160" s="4"/>
      <c r="Z160" s="4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24:39" ht="20.25" customHeight="1">
      <c r="X161" s="1"/>
      <c r="Y161" s="4"/>
      <c r="Z161" s="4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24:39" ht="20.25" customHeight="1">
      <c r="X162" s="1"/>
      <c r="Y162" s="4"/>
      <c r="Z162" s="4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24:39" ht="20.25" customHeight="1">
      <c r="X163" s="1"/>
      <c r="Y163" s="4"/>
      <c r="Z163" s="4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24:39" ht="20.25" customHeight="1">
      <c r="X164" s="1"/>
      <c r="Y164" s="4"/>
      <c r="Z164" s="4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24:39" ht="20.25" customHeight="1">
      <c r="X165" s="1"/>
      <c r="Y165" s="4"/>
      <c r="Z165" s="4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24:39" ht="20.25" customHeight="1">
      <c r="X166" s="1"/>
      <c r="Y166" s="4"/>
      <c r="Z166" s="4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24:39" ht="20.25" customHeight="1">
      <c r="X167" s="1"/>
      <c r="Y167" s="4"/>
      <c r="Z167" s="4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24:39" ht="20.25" customHeight="1">
      <c r="X168" s="1"/>
      <c r="Y168" s="4"/>
      <c r="Z168" s="4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24:39" ht="20.25" customHeight="1">
      <c r="X169" s="1"/>
      <c r="Y169" s="4"/>
      <c r="Z169" s="4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24:39" ht="20.25" customHeight="1">
      <c r="X170" s="1"/>
      <c r="Y170" s="4"/>
      <c r="Z170" s="4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24:39" ht="20.25" customHeight="1">
      <c r="X171" s="1"/>
      <c r="Y171" s="4"/>
      <c r="Z171" s="4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24:39" ht="20.25" customHeight="1">
      <c r="X172" s="1"/>
      <c r="Y172" s="4"/>
      <c r="Z172" s="4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24:39" ht="20.25" customHeight="1">
      <c r="X173" s="1"/>
      <c r="Y173" s="4"/>
      <c r="Z173" s="4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24:39" ht="20.25" customHeight="1">
      <c r="X174" s="1"/>
      <c r="Y174" s="4"/>
      <c r="Z174" s="4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24:39" ht="20.25" customHeight="1">
      <c r="X175" s="1"/>
      <c r="Y175" s="4"/>
      <c r="Z175" s="4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24:39" ht="20.25" customHeight="1">
      <c r="X176" s="1"/>
      <c r="Y176" s="4"/>
      <c r="Z176" s="4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24:39" ht="20.25" customHeight="1">
      <c r="X177" s="1"/>
      <c r="Y177" s="4"/>
      <c r="Z177" s="4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24:39" ht="20.25" customHeight="1">
      <c r="X178" s="1"/>
      <c r="Y178" s="4"/>
      <c r="Z178" s="4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24:39" ht="20.25" customHeight="1">
      <c r="X179" s="1"/>
      <c r="Y179" s="4"/>
      <c r="Z179" s="4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24:39" ht="20.25" customHeight="1">
      <c r="X180" s="1"/>
      <c r="Y180" s="4"/>
      <c r="Z180" s="4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24:39" ht="20.25" customHeight="1">
      <c r="X181" s="1"/>
      <c r="Y181" s="4"/>
      <c r="Z181" s="4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24:39" ht="20.25" customHeight="1">
      <c r="X182" s="1"/>
      <c r="Y182" s="4"/>
      <c r="Z182" s="4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24:39" ht="20.25" customHeight="1">
      <c r="X183" s="1"/>
      <c r="Y183" s="4"/>
      <c r="Z183" s="4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24:39" ht="20.25" customHeight="1">
      <c r="X184" s="1"/>
      <c r="Y184" s="4"/>
      <c r="Z184" s="4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24:39" ht="20.25" customHeight="1">
      <c r="X185" s="1"/>
      <c r="Y185" s="4"/>
      <c r="Z185" s="4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24:39" ht="20.25" customHeight="1">
      <c r="X186" s="1"/>
      <c r="Y186" s="4"/>
      <c r="Z186" s="4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24:39" ht="20.25" customHeight="1">
      <c r="X187" s="1"/>
      <c r="Y187" s="4"/>
      <c r="Z187" s="4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24:39" ht="20.25" customHeight="1">
      <c r="X188" s="1"/>
      <c r="Y188" s="4"/>
      <c r="Z188" s="4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24:39" ht="20.25" customHeight="1">
      <c r="X189" s="1"/>
      <c r="Y189" s="4"/>
      <c r="Z189" s="4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24:39" ht="20.25" customHeight="1">
      <c r="X190" s="1"/>
      <c r="Y190" s="4"/>
      <c r="Z190" s="4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24:39" ht="20.25" customHeight="1">
      <c r="X191" s="1"/>
      <c r="Y191" s="4"/>
      <c r="Z191" s="4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24:39" ht="20.25" customHeight="1">
      <c r="X192" s="1"/>
      <c r="Y192" s="4"/>
      <c r="Z192" s="4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24:39" ht="20.25" customHeight="1">
      <c r="X193" s="1"/>
      <c r="Y193" s="4"/>
      <c r="Z193" s="4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24:39" ht="20.25" customHeight="1">
      <c r="X194" s="1"/>
      <c r="Y194" s="4"/>
      <c r="Z194" s="4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24:39" ht="20.25" customHeight="1">
      <c r="X195" s="1"/>
      <c r="Y195" s="4"/>
      <c r="Z195" s="4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24:39" ht="20.25" customHeight="1">
      <c r="X196" s="1"/>
      <c r="Y196" s="4"/>
      <c r="Z196" s="4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24:39" ht="20.25" customHeight="1">
      <c r="X197" s="1"/>
      <c r="Y197" s="4"/>
      <c r="Z197" s="4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24:39" ht="20.25" customHeight="1">
      <c r="X198" s="1"/>
      <c r="Y198" s="4"/>
      <c r="Z198" s="4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24:39" ht="20.25" customHeight="1">
      <c r="X199" s="1"/>
      <c r="Y199" s="4"/>
      <c r="Z199" s="4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24:39" ht="20.25" customHeight="1">
      <c r="X200" s="1"/>
      <c r="Y200" s="4"/>
      <c r="Z200" s="4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24:39" ht="20.25" customHeight="1">
      <c r="X201" s="1"/>
      <c r="Y201" s="4"/>
      <c r="Z201" s="4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24:39" ht="20.25" customHeight="1">
      <c r="X202" s="1"/>
      <c r="Y202" s="4"/>
      <c r="Z202" s="4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24:39" ht="20.25" customHeight="1">
      <c r="X203" s="1"/>
      <c r="Y203" s="4"/>
      <c r="Z203" s="4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24:39" ht="20.25" customHeight="1">
      <c r="X204" s="1"/>
      <c r="Y204" s="4"/>
      <c r="Z204" s="4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24:39" ht="20.25" customHeight="1">
      <c r="X205" s="1"/>
      <c r="Y205" s="4"/>
      <c r="Z205" s="4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24:39" ht="20.25" customHeight="1">
      <c r="X206" s="1"/>
      <c r="Y206" s="4"/>
      <c r="Z206" s="4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24:39" ht="20.25" customHeight="1">
      <c r="X207" s="1"/>
      <c r="Y207" s="4"/>
      <c r="Z207" s="4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24:39" ht="20.25" customHeight="1">
      <c r="X208" s="1"/>
      <c r="Y208" s="4"/>
      <c r="Z208" s="4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24:39" ht="20.25" customHeight="1">
      <c r="X209" s="1"/>
      <c r="Y209" s="4"/>
      <c r="Z209" s="4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24:39" ht="20.25" customHeight="1">
      <c r="X210" s="1"/>
      <c r="Y210" s="4"/>
      <c r="Z210" s="4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24:39" ht="20.25" customHeight="1">
      <c r="X211" s="1"/>
      <c r="Y211" s="4"/>
      <c r="Z211" s="4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24:39" ht="20.25" customHeight="1">
      <c r="X212" s="1"/>
      <c r="Y212" s="4"/>
      <c r="Z212" s="4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24:39" ht="20.25" customHeight="1">
      <c r="X213" s="1"/>
      <c r="Y213" s="4"/>
      <c r="Z213" s="4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24:39" ht="20.25" customHeight="1">
      <c r="X214" s="1"/>
      <c r="Y214" s="4"/>
      <c r="Z214" s="4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  <row r="215" spans="24:39" ht="20.25" customHeight="1">
      <c r="X215" s="1"/>
      <c r="Y215" s="4"/>
      <c r="Z215" s="4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</row>
    <row r="216" spans="24:39" ht="20.25" customHeight="1">
      <c r="X216" s="1"/>
      <c r="Y216" s="4"/>
      <c r="Z216" s="4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24:39" ht="20.25" customHeight="1">
      <c r="X217" s="1"/>
      <c r="Y217" s="4"/>
      <c r="Z217" s="4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  <row r="218" spans="24:39" ht="20.25" customHeight="1">
      <c r="X218" s="1"/>
      <c r="Y218" s="4"/>
      <c r="Z218" s="4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</row>
    <row r="219" spans="24:39" ht="20.25" customHeight="1">
      <c r="X219" s="1"/>
      <c r="Y219" s="4"/>
      <c r="Z219" s="4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</row>
    <row r="220" spans="24:39" ht="20.25" customHeight="1">
      <c r="X220" s="1"/>
      <c r="Y220" s="4"/>
      <c r="Z220" s="4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</row>
    <row r="221" spans="24:39" ht="20.25" customHeight="1">
      <c r="X221" s="1"/>
      <c r="Y221" s="4"/>
      <c r="Z221" s="4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24:39" ht="20.25" customHeight="1">
      <c r="X222" s="1"/>
      <c r="Y222" s="4"/>
      <c r="Z222" s="4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</row>
    <row r="223" spans="24:39" ht="20.25" customHeight="1">
      <c r="X223" s="1"/>
      <c r="Y223" s="4"/>
      <c r="Z223" s="4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</row>
    <row r="224" spans="24:39" ht="20.25" customHeight="1">
      <c r="X224" s="1"/>
      <c r="Y224" s="4"/>
      <c r="Z224" s="4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</row>
    <row r="225" spans="24:39" ht="20.25" customHeight="1">
      <c r="X225" s="1"/>
      <c r="Y225" s="4"/>
      <c r="Z225" s="4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</row>
    <row r="226" spans="24:39" ht="20.25" customHeight="1">
      <c r="X226" s="1"/>
      <c r="Y226" s="4"/>
      <c r="Z226" s="4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</row>
    <row r="227" spans="24:39" ht="20.25" customHeight="1">
      <c r="X227" s="1"/>
      <c r="Y227" s="4"/>
      <c r="Z227" s="4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</row>
    <row r="228" spans="24:39" ht="20.25" customHeight="1">
      <c r="X228" s="1"/>
      <c r="Y228" s="4"/>
      <c r="Z228" s="4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</row>
    <row r="229" spans="24:39" ht="20.25" customHeight="1">
      <c r="X229" s="1"/>
      <c r="Y229" s="4"/>
      <c r="Z229" s="4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spans="24:39" ht="20.25" customHeight="1">
      <c r="X230" s="1"/>
      <c r="Y230" s="4"/>
      <c r="Z230" s="4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</row>
    <row r="231" spans="24:39" ht="20.25" customHeight="1">
      <c r="X231" s="1"/>
      <c r="Y231" s="4"/>
      <c r="Z231" s="4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</row>
    <row r="232" spans="24:39" ht="20.25" customHeight="1">
      <c r="X232" s="1"/>
      <c r="Y232" s="4"/>
      <c r="Z232" s="4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</row>
    <row r="233" spans="24:39" ht="20.25" customHeight="1">
      <c r="X233" s="1"/>
      <c r="Y233" s="4"/>
      <c r="Z233" s="4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</row>
    <row r="234" spans="24:39" ht="20.25" customHeight="1">
      <c r="X234" s="1"/>
      <c r="Y234" s="4"/>
      <c r="Z234" s="4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</row>
    <row r="235" spans="24:39" ht="20.25" customHeight="1">
      <c r="X235" s="1"/>
      <c r="Y235" s="4"/>
      <c r="Z235" s="4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</row>
    <row r="236" spans="24:39" ht="20.25" customHeight="1">
      <c r="X236" s="1"/>
      <c r="Y236" s="4"/>
      <c r="Z236" s="4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</row>
    <row r="237" spans="24:39" ht="20.25" customHeight="1">
      <c r="X237" s="1"/>
      <c r="Y237" s="4"/>
      <c r="Z237" s="4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</row>
    <row r="238" spans="24:39" ht="20.25" customHeight="1">
      <c r="X238" s="1"/>
      <c r="Y238" s="4"/>
      <c r="Z238" s="4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</row>
    <row r="239" spans="24:39" ht="20.25" customHeight="1">
      <c r="X239" s="1"/>
      <c r="Y239" s="4"/>
      <c r="Z239" s="4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spans="24:39" ht="20.25" customHeight="1">
      <c r="X240" s="1"/>
      <c r="Y240" s="4"/>
      <c r="Z240" s="4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spans="24:39" ht="20.25" customHeight="1">
      <c r="X241" s="1"/>
      <c r="Y241" s="4"/>
      <c r="Z241" s="4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</row>
    <row r="242" spans="24:39" ht="20.25" customHeight="1">
      <c r="X242" s="1"/>
      <c r="Y242" s="4"/>
      <c r="Z242" s="4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spans="24:39" ht="20.25" customHeight="1">
      <c r="X243" s="1"/>
      <c r="Y243" s="4"/>
      <c r="Z243" s="4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spans="24:39" ht="20.25" customHeight="1">
      <c r="X244" s="1"/>
      <c r="Y244" s="4"/>
      <c r="Z244" s="4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spans="24:39" ht="20.25" customHeight="1">
      <c r="X245" s="1"/>
      <c r="Y245" s="4"/>
      <c r="Z245" s="4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</row>
    <row r="246" spans="24:39" ht="20.25" customHeight="1">
      <c r="X246" s="1"/>
      <c r="Y246" s="4"/>
      <c r="Z246" s="4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spans="24:39" ht="20.25" customHeight="1">
      <c r="X247" s="1"/>
      <c r="Y247" s="4"/>
      <c r="Z247" s="4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</row>
    <row r="248" spans="24:39" ht="20.25" customHeight="1">
      <c r="X248" s="1"/>
      <c r="Y248" s="4"/>
      <c r="Z248" s="4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</row>
    <row r="249" spans="24:39" ht="20.25" customHeight="1">
      <c r="X249" s="1"/>
      <c r="Y249" s="4"/>
      <c r="Z249" s="4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</row>
    <row r="250" spans="24:39" ht="20.25" customHeight="1">
      <c r="X250" s="1"/>
      <c r="Y250" s="4"/>
      <c r="Z250" s="4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</row>
    <row r="251" spans="24:39" ht="20.25" customHeight="1">
      <c r="X251" s="1"/>
      <c r="Y251" s="4"/>
      <c r="Z251" s="4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</row>
    <row r="252" spans="24:39" ht="20.25" customHeight="1">
      <c r="X252" s="1"/>
      <c r="Y252" s="4"/>
      <c r="Z252" s="4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</row>
    <row r="253" spans="24:39" ht="20.25" customHeight="1">
      <c r="X253" s="1"/>
      <c r="Y253" s="4"/>
      <c r="Z253" s="4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</row>
    <row r="254" spans="24:39" ht="20.25" customHeight="1">
      <c r="X254" s="1"/>
      <c r="Y254" s="4"/>
      <c r="Z254" s="4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</row>
    <row r="255" spans="24:39" ht="20.25" customHeight="1">
      <c r="X255" s="1"/>
      <c r="Y255" s="4"/>
      <c r="Z255" s="4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</row>
    <row r="256" spans="24:39" ht="20.25" customHeight="1">
      <c r="X256" s="1"/>
      <c r="Y256" s="4"/>
      <c r="Z256" s="4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</row>
    <row r="257" spans="24:39" ht="20.25" customHeight="1">
      <c r="X257" s="1"/>
      <c r="Y257" s="4"/>
      <c r="Z257" s="4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</row>
    <row r="258" spans="24:39" ht="20.25" customHeight="1">
      <c r="X258" s="1"/>
      <c r="Y258" s="4"/>
      <c r="Z258" s="4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</row>
    <row r="259" spans="24:39" ht="20.25" customHeight="1">
      <c r="X259" s="1"/>
      <c r="Y259" s="4"/>
      <c r="Z259" s="4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</row>
    <row r="260" spans="24:39" ht="20.25" customHeight="1">
      <c r="X260" s="1"/>
      <c r="Y260" s="4"/>
      <c r="Z260" s="4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</row>
    <row r="261" spans="24:39" ht="20.25" customHeight="1">
      <c r="X261" s="1"/>
      <c r="Y261" s="4"/>
      <c r="Z261" s="4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</row>
    <row r="262" spans="24:39" ht="20.25" customHeight="1">
      <c r="X262" s="1"/>
      <c r="Y262" s="4"/>
      <c r="Z262" s="4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</row>
    <row r="263" spans="24:39" ht="20.25" customHeight="1">
      <c r="X263" s="1"/>
      <c r="Y263" s="4"/>
      <c r="Z263" s="4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</row>
    <row r="264" spans="24:39" ht="20.25" customHeight="1">
      <c r="X264" s="1"/>
      <c r="Y264" s="4"/>
      <c r="Z264" s="4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</row>
    <row r="265" spans="24:39" ht="20.25" customHeight="1">
      <c r="X265" s="1"/>
      <c r="Y265" s="4"/>
      <c r="Z265" s="4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</row>
    <row r="266" spans="24:39" ht="20.25" customHeight="1">
      <c r="X266" s="1"/>
      <c r="Y266" s="4"/>
      <c r="Z266" s="4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</row>
    <row r="267" spans="24:39" ht="20.25" customHeight="1">
      <c r="X267" s="1"/>
      <c r="Y267" s="4"/>
      <c r="Z267" s="4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</row>
    <row r="268" spans="24:39" ht="20.25" customHeight="1">
      <c r="X268" s="1"/>
      <c r="Y268" s="4"/>
      <c r="Z268" s="4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</row>
    <row r="269" spans="24:39" ht="20.25" customHeight="1">
      <c r="X269" s="1"/>
      <c r="Y269" s="4"/>
      <c r="Z269" s="4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</row>
    <row r="270" spans="24:39" ht="20.25" customHeight="1">
      <c r="X270" s="1"/>
      <c r="Y270" s="4"/>
      <c r="Z270" s="4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</row>
    <row r="271" spans="24:39" ht="20.25" customHeight="1">
      <c r="X271" s="1"/>
      <c r="Y271" s="4"/>
      <c r="Z271" s="4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</row>
    <row r="272" spans="24:39" ht="20.25" customHeight="1">
      <c r="X272" s="1"/>
      <c r="Y272" s="4"/>
      <c r="Z272" s="4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</row>
    <row r="273" spans="24:39" ht="20.25" customHeight="1">
      <c r="X273" s="1"/>
      <c r="Y273" s="4"/>
      <c r="Z273" s="4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</row>
    <row r="274" spans="24:39" ht="20.25" customHeight="1">
      <c r="X274" s="1"/>
      <c r="Y274" s="4"/>
      <c r="Z274" s="4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</row>
    <row r="275" spans="24:39" ht="20.25" customHeight="1">
      <c r="X275" s="1"/>
      <c r="Y275" s="4"/>
      <c r="Z275" s="4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</row>
    <row r="276" spans="24:39" ht="20.25" customHeight="1">
      <c r="X276" s="1"/>
      <c r="Y276" s="4"/>
      <c r="Z276" s="4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</row>
    <row r="277" spans="24:39" ht="20.25" customHeight="1">
      <c r="X277" s="1"/>
      <c r="Y277" s="4"/>
      <c r="Z277" s="4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</row>
    <row r="278" spans="24:39" ht="20.25" customHeight="1">
      <c r="X278" s="1"/>
      <c r="Y278" s="4"/>
      <c r="Z278" s="4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</row>
    <row r="279" spans="24:39" ht="20.25" customHeight="1">
      <c r="X279" s="1"/>
      <c r="Y279" s="4"/>
      <c r="Z279" s="4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</row>
    <row r="280" spans="24:39" ht="20.25" customHeight="1">
      <c r="X280" s="1"/>
      <c r="Y280" s="4"/>
      <c r="Z280" s="4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</row>
    <row r="281" spans="24:39" ht="20.25" customHeight="1">
      <c r="X281" s="1"/>
      <c r="Y281" s="4"/>
      <c r="Z281" s="4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</row>
    <row r="282" spans="24:39" ht="20.25" customHeight="1">
      <c r="X282" s="1"/>
      <c r="Y282" s="4"/>
      <c r="Z282" s="4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</row>
    <row r="283" spans="24:39" ht="20.25" customHeight="1">
      <c r="X283" s="1"/>
      <c r="Y283" s="4"/>
      <c r="Z283" s="4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</row>
    <row r="284" spans="24:39" ht="20.25" customHeight="1">
      <c r="X284" s="1"/>
      <c r="Y284" s="4"/>
      <c r="Z284" s="4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</row>
    <row r="285" spans="24:39" ht="20.25" customHeight="1">
      <c r="X285" s="1"/>
      <c r="Y285" s="4"/>
      <c r="Z285" s="4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</row>
    <row r="286" spans="24:39" ht="20.25" customHeight="1">
      <c r="X286" s="1"/>
      <c r="Y286" s="4"/>
      <c r="Z286" s="4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</row>
    <row r="287" spans="24:39" ht="20.25" customHeight="1">
      <c r="X287" s="1"/>
      <c r="Y287" s="4"/>
      <c r="Z287" s="4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</row>
    <row r="288" spans="24:39" ht="20.25" customHeight="1">
      <c r="X288" s="1"/>
      <c r="Y288" s="4"/>
      <c r="Z288" s="4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</row>
    <row r="289" spans="24:39" ht="20.25" customHeight="1">
      <c r="X289" s="1"/>
      <c r="Y289" s="4"/>
      <c r="Z289" s="4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</row>
    <row r="290" spans="24:39" ht="20.25" customHeight="1">
      <c r="X290" s="1"/>
      <c r="Y290" s="4"/>
      <c r="Z290" s="4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</row>
    <row r="291" spans="24:39" ht="20.25" customHeight="1">
      <c r="X291" s="1"/>
      <c r="Y291" s="4"/>
      <c r="Z291" s="4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</row>
    <row r="292" spans="24:39" ht="20.25" customHeight="1">
      <c r="X292" s="1"/>
      <c r="Y292" s="4"/>
      <c r="Z292" s="4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</row>
    <row r="293" spans="24:39" ht="20.25" customHeight="1">
      <c r="X293" s="1"/>
      <c r="Y293" s="4"/>
      <c r="Z293" s="4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</row>
    <row r="294" spans="24:39" ht="20.25" customHeight="1">
      <c r="X294" s="1"/>
      <c r="Y294" s="4"/>
      <c r="Z294" s="4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</row>
    <row r="295" spans="24:39" ht="20.25" customHeight="1">
      <c r="X295" s="1"/>
      <c r="Y295" s="4"/>
      <c r="Z295" s="4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</row>
    <row r="296" spans="24:39" ht="20.25" customHeight="1">
      <c r="X296" s="1"/>
      <c r="Y296" s="4"/>
      <c r="Z296" s="4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</row>
    <row r="297" spans="24:39" ht="20.25" customHeight="1">
      <c r="X297" s="1"/>
      <c r="Y297" s="4"/>
      <c r="Z297" s="4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</row>
    <row r="298" spans="24:39" ht="20.25" customHeight="1">
      <c r="X298" s="1"/>
      <c r="Y298" s="4"/>
      <c r="Z298" s="4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</row>
    <row r="299" spans="24:39" ht="20.25" customHeight="1">
      <c r="X299" s="1"/>
      <c r="Y299" s="4"/>
      <c r="Z299" s="4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</row>
    <row r="300" spans="24:39" ht="20.25" customHeight="1">
      <c r="X300" s="1"/>
      <c r="Y300" s="4"/>
      <c r="Z300" s="4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</row>
    <row r="301" spans="24:39" ht="20.25" customHeight="1">
      <c r="X301" s="1"/>
      <c r="Y301" s="4"/>
      <c r="Z301" s="4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</row>
    <row r="302" spans="24:39" ht="20.25" customHeight="1">
      <c r="X302" s="1"/>
      <c r="Y302" s="4"/>
      <c r="Z302" s="4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</row>
    <row r="303" spans="24:39" ht="20.25" customHeight="1">
      <c r="X303" s="1"/>
      <c r="Y303" s="4"/>
      <c r="Z303" s="4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</row>
    <row r="304" spans="24:39" ht="20.25" customHeight="1">
      <c r="X304" s="1"/>
      <c r="Y304" s="4"/>
      <c r="Z304" s="4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spans="24:39" ht="20.25" customHeight="1">
      <c r="X305" s="1"/>
      <c r="Y305" s="4"/>
      <c r="Z305" s="4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</row>
    <row r="306" spans="24:39" ht="20.25" customHeight="1">
      <c r="X306" s="1"/>
      <c r="Y306" s="4"/>
      <c r="Z306" s="4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</row>
    <row r="307" spans="24:39" ht="20.25" customHeight="1">
      <c r="X307" s="1"/>
      <c r="Y307" s="4"/>
      <c r="Z307" s="4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spans="24:39" ht="20.25" customHeight="1">
      <c r="X308" s="1"/>
      <c r="Y308" s="4"/>
      <c r="Z308" s="4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</row>
    <row r="309" spans="24:39" ht="20.25" customHeight="1">
      <c r="X309" s="1"/>
      <c r="Y309" s="4"/>
      <c r="Z309" s="4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</row>
    <row r="310" spans="24:39" ht="20.25" customHeight="1">
      <c r="X310" s="1"/>
      <c r="Y310" s="4"/>
      <c r="Z310" s="4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</row>
    <row r="311" spans="24:39" ht="20.25" customHeight="1">
      <c r="X311" s="1"/>
      <c r="Y311" s="4"/>
      <c r="Z311" s="4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</row>
    <row r="312" spans="24:39" ht="20.25" customHeight="1">
      <c r="X312" s="1"/>
      <c r="Y312" s="4"/>
      <c r="Z312" s="4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</row>
    <row r="313" spans="24:39" ht="20.25" customHeight="1">
      <c r="X313" s="1"/>
      <c r="Y313" s="4"/>
      <c r="Z313" s="4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</row>
    <row r="314" spans="24:39" ht="20.25" customHeight="1">
      <c r="X314" s="1"/>
      <c r="Y314" s="4"/>
      <c r="Z314" s="4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</row>
    <row r="315" spans="24:39" ht="20.25" customHeight="1">
      <c r="X315" s="1"/>
      <c r="Y315" s="4"/>
      <c r="Z315" s="4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</row>
    <row r="316" spans="24:39" ht="20.25" customHeight="1">
      <c r="X316" s="1"/>
      <c r="Y316" s="4"/>
      <c r="Z316" s="4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pans="24:39" ht="20.25" customHeight="1">
      <c r="X317" s="1"/>
      <c r="Y317" s="4"/>
      <c r="Z317" s="4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</row>
    <row r="318" spans="24:39" ht="20.25" customHeight="1">
      <c r="X318" s="1"/>
      <c r="Y318" s="4"/>
      <c r="Z318" s="4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</row>
    <row r="319" spans="24:39" ht="20.25" customHeight="1">
      <c r="X319" s="1"/>
      <c r="Y319" s="4"/>
      <c r="Z319" s="4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</row>
    <row r="320" spans="24:39" ht="20.25" customHeight="1">
      <c r="X320" s="1"/>
      <c r="Y320" s="4"/>
      <c r="Z320" s="4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</row>
    <row r="321" spans="24:39" ht="20.25" customHeight="1">
      <c r="X321" s="1"/>
      <c r="Y321" s="4"/>
      <c r="Z321" s="4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</row>
    <row r="322" spans="24:39" ht="20.25" customHeight="1">
      <c r="X322" s="1"/>
      <c r="Y322" s="4"/>
      <c r="Z322" s="4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</row>
    <row r="323" spans="24:39" ht="20.25" customHeight="1">
      <c r="X323" s="1"/>
      <c r="Y323" s="4"/>
      <c r="Z323" s="4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</row>
    <row r="324" spans="24:39" ht="20.25" customHeight="1">
      <c r="X324" s="1"/>
      <c r="Y324" s="4"/>
      <c r="Z324" s="4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</row>
    <row r="325" spans="24:39" ht="20.25" customHeight="1">
      <c r="X325" s="1"/>
      <c r="Y325" s="4"/>
      <c r="Z325" s="4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</row>
    <row r="326" spans="24:39" ht="20.25" customHeight="1">
      <c r="X326" s="1"/>
      <c r="Y326" s="4"/>
      <c r="Z326" s="4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</row>
    <row r="327" spans="24:39" ht="20.25" customHeight="1">
      <c r="X327" s="1"/>
      <c r="Y327" s="4"/>
      <c r="Z327" s="4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</row>
    <row r="328" spans="24:39" ht="20.25" customHeight="1">
      <c r="X328" s="1"/>
      <c r="Y328" s="4"/>
      <c r="Z328" s="4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</row>
    <row r="329" spans="24:39" ht="20.25" customHeight="1">
      <c r="X329" s="1"/>
      <c r="Y329" s="4"/>
      <c r="Z329" s="4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</row>
    <row r="330" spans="24:39" ht="20.25" customHeight="1">
      <c r="X330" s="1"/>
      <c r="Y330" s="4"/>
      <c r="Z330" s="4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</row>
    <row r="331" spans="24:39" ht="20.25" customHeight="1">
      <c r="X331" s="1"/>
      <c r="Y331" s="4"/>
      <c r="Z331" s="4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</row>
    <row r="332" spans="24:39" ht="20.25" customHeight="1">
      <c r="X332" s="1"/>
      <c r="Y332" s="4"/>
      <c r="Z332" s="4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</row>
    <row r="333" spans="24:39" ht="20.25" customHeight="1">
      <c r="X333" s="1"/>
      <c r="Y333" s="4"/>
      <c r="Z333" s="4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</row>
    <row r="334" spans="24:39" ht="20.25" customHeight="1">
      <c r="X334" s="1"/>
      <c r="Y334" s="4"/>
      <c r="Z334" s="4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</row>
    <row r="335" spans="24:39" ht="20.25" customHeight="1">
      <c r="X335" s="1"/>
      <c r="Y335" s="4"/>
      <c r="Z335" s="4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</row>
    <row r="336" spans="24:39" ht="20.25" customHeight="1">
      <c r="X336" s="1"/>
      <c r="Y336" s="4"/>
      <c r="Z336" s="4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</row>
    <row r="337" spans="24:39" ht="20.25" customHeight="1">
      <c r="X337" s="1"/>
      <c r="Y337" s="4"/>
      <c r="Z337" s="4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</row>
    <row r="338" spans="24:39" ht="20.25" customHeight="1">
      <c r="X338" s="1"/>
      <c r="Y338" s="4"/>
      <c r="Z338" s="4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</row>
    <row r="339" spans="24:39" ht="20.25" customHeight="1">
      <c r="X339" s="1"/>
      <c r="Y339" s="4"/>
      <c r="Z339" s="4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</row>
    <row r="340" spans="24:39" ht="20.25" customHeight="1">
      <c r="X340" s="1"/>
      <c r="Y340" s="4"/>
      <c r="Z340" s="4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</row>
    <row r="341" spans="24:39" ht="20.25" customHeight="1">
      <c r="X341" s="1"/>
      <c r="Y341" s="4"/>
      <c r="Z341" s="4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</row>
    <row r="342" spans="24:39" ht="20.25" customHeight="1">
      <c r="X342" s="1"/>
      <c r="Y342" s="4"/>
      <c r="Z342" s="4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</row>
    <row r="343" spans="24:39" ht="20.25" customHeight="1">
      <c r="X343" s="1"/>
      <c r="Y343" s="4"/>
      <c r="Z343" s="4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</row>
    <row r="344" spans="24:39" ht="20.25" customHeight="1">
      <c r="X344" s="1"/>
      <c r="Y344" s="4"/>
      <c r="Z344" s="4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</row>
    <row r="345" spans="24:39" ht="20.25" customHeight="1">
      <c r="X345" s="1"/>
      <c r="Y345" s="4"/>
      <c r="Z345" s="4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</row>
    <row r="346" spans="24:39" ht="20.25" customHeight="1">
      <c r="X346" s="1"/>
      <c r="Y346" s="4"/>
      <c r="Z346" s="4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</row>
    <row r="347" spans="24:39" ht="20.25" customHeight="1">
      <c r="X347" s="1"/>
      <c r="Y347" s="4"/>
      <c r="Z347" s="4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</row>
    <row r="348" spans="24:39" ht="20.25" customHeight="1">
      <c r="X348" s="1"/>
      <c r="Y348" s="4"/>
      <c r="Z348" s="4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</row>
    <row r="349" spans="24:39" ht="20.25" customHeight="1">
      <c r="X349" s="1"/>
      <c r="Y349" s="4"/>
      <c r="Z349" s="4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spans="24:39" ht="20.25" customHeight="1">
      <c r="X350" s="1"/>
      <c r="Y350" s="4"/>
      <c r="Z350" s="4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spans="24:39" ht="20.25" customHeight="1">
      <c r="X351" s="1"/>
      <c r="Y351" s="4"/>
      <c r="Z351" s="4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  <row r="352" spans="24:39" ht="20.25" customHeight="1">
      <c r="X352" s="1"/>
      <c r="Y352" s="4"/>
      <c r="Z352" s="4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</row>
    <row r="353" spans="24:39" ht="20.25" customHeight="1">
      <c r="X353" s="1"/>
      <c r="Y353" s="4"/>
      <c r="Z353" s="4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spans="24:39" ht="20.25" customHeight="1">
      <c r="X354" s="1"/>
      <c r="Y354" s="4"/>
      <c r="Z354" s="4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24:39" ht="20.25" customHeight="1">
      <c r="X355" s="1"/>
      <c r="Y355" s="4"/>
      <c r="Z355" s="4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24:39" ht="20.25" customHeight="1">
      <c r="X356" s="1"/>
      <c r="Y356" s="4"/>
      <c r="Z356" s="4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spans="24:39" ht="20.25" customHeight="1">
      <c r="X357" s="1"/>
      <c r="Y357" s="4"/>
      <c r="Z357" s="4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</row>
    <row r="358" spans="24:39" ht="20.25" customHeight="1">
      <c r="X358" s="1"/>
      <c r="Y358" s="4"/>
      <c r="Z358" s="4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</row>
    <row r="359" spans="24:39" ht="20.25" customHeight="1">
      <c r="X359" s="1"/>
      <c r="Y359" s="4"/>
      <c r="Z359" s="4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</row>
    <row r="360" spans="24:39" ht="20.25" customHeight="1">
      <c r="X360" s="1"/>
      <c r="Y360" s="4"/>
      <c r="Z360" s="4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</row>
    <row r="361" spans="24:39" ht="20.25" customHeight="1">
      <c r="X361" s="1"/>
      <c r="Y361" s="4"/>
      <c r="Z361" s="4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</row>
    <row r="362" spans="24:39" ht="20.25" customHeight="1">
      <c r="X362" s="1"/>
      <c r="Y362" s="4"/>
      <c r="Z362" s="4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  <row r="363" spans="24:39" ht="20.25" customHeight="1">
      <c r="X363" s="1"/>
      <c r="Y363" s="4"/>
      <c r="Z363" s="4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  <row r="364" spans="24:39" ht="20.25" customHeight="1">
      <c r="X364" s="1"/>
      <c r="Y364" s="4"/>
      <c r="Z364" s="4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</row>
    <row r="365" spans="24:39" ht="20.25" customHeight="1">
      <c r="X365" s="1"/>
      <c r="Y365" s="4"/>
      <c r="Z365" s="4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</row>
    <row r="366" spans="24:39" ht="20.25" customHeight="1">
      <c r="X366" s="1"/>
      <c r="Y366" s="4"/>
      <c r="Z366" s="4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</row>
    <row r="367" spans="24:39" ht="20.25" customHeight="1">
      <c r="X367" s="1"/>
      <c r="Y367" s="4"/>
      <c r="Z367" s="4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</row>
    <row r="368" spans="24:39" ht="20.25" customHeight="1">
      <c r="X368" s="1"/>
      <c r="Y368" s="4"/>
      <c r="Z368" s="4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</row>
    <row r="369" spans="24:39" ht="20.25" customHeight="1">
      <c r="X369" s="1"/>
      <c r="Y369" s="4"/>
      <c r="Z369" s="4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</row>
    <row r="370" spans="24:39" ht="20.25" customHeight="1">
      <c r="X370" s="1"/>
      <c r="Y370" s="4"/>
      <c r="Z370" s="4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</row>
    <row r="371" spans="24:39" ht="20.25" customHeight="1">
      <c r="X371" s="1"/>
      <c r="Y371" s="4"/>
      <c r="Z371" s="4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</row>
    <row r="372" spans="24:39" ht="20.25" customHeight="1">
      <c r="X372" s="1"/>
      <c r="Y372" s="4"/>
      <c r="Z372" s="4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</row>
    <row r="373" spans="24:39" ht="20.25" customHeight="1">
      <c r="X373" s="1"/>
      <c r="Y373" s="4"/>
      <c r="Z373" s="4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</row>
    <row r="374" spans="24:39" ht="20.25" customHeight="1">
      <c r="X374" s="1"/>
      <c r="Y374" s="4"/>
      <c r="Z374" s="4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</row>
    <row r="375" spans="24:39" ht="20.25" customHeight="1">
      <c r="X375" s="1"/>
      <c r="Y375" s="4"/>
      <c r="Z375" s="4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</row>
    <row r="376" spans="24:39" ht="20.25" customHeight="1">
      <c r="X376" s="1"/>
      <c r="Y376" s="4"/>
      <c r="Z376" s="4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</row>
    <row r="377" spans="24:39" ht="20.25" customHeight="1">
      <c r="X377" s="1"/>
      <c r="Y377" s="4"/>
      <c r="Z377" s="4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24:39" ht="20.25" customHeight="1">
      <c r="X378" s="1"/>
      <c r="Y378" s="4"/>
      <c r="Z378" s="4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24:39" ht="20.25" customHeight="1">
      <c r="X379" s="1"/>
      <c r="Y379" s="4"/>
      <c r="Z379" s="4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24:39" ht="20.25" customHeight="1">
      <c r="X380" s="1"/>
      <c r="Y380" s="4"/>
      <c r="Z380" s="4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</row>
    <row r="381" spans="24:39" ht="20.25" customHeight="1">
      <c r="X381" s="1"/>
      <c r="Y381" s="4"/>
      <c r="Z381" s="4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</row>
    <row r="382" spans="24:39" ht="20.25" customHeight="1">
      <c r="X382" s="1"/>
      <c r="Y382" s="4"/>
      <c r="Z382" s="4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</row>
    <row r="383" spans="24:39" ht="20.25" customHeight="1">
      <c r="X383" s="1"/>
      <c r="Y383" s="4"/>
      <c r="Z383" s="4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</row>
    <row r="384" spans="24:39" ht="20.25" customHeight="1">
      <c r="X384" s="1"/>
      <c r="Y384" s="4"/>
      <c r="Z384" s="4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</row>
    <row r="385" spans="24:39" ht="20.25" customHeight="1">
      <c r="X385" s="1"/>
      <c r="Y385" s="4"/>
      <c r="Z385" s="4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</row>
    <row r="386" spans="24:39" ht="20.25" customHeight="1">
      <c r="X386" s="1"/>
      <c r="Y386" s="4"/>
      <c r="Z386" s="4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</row>
    <row r="387" spans="24:39" ht="20.25" customHeight="1">
      <c r="X387" s="1"/>
      <c r="Y387" s="4"/>
      <c r="Z387" s="4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</row>
    <row r="388" spans="24:39" ht="20.25" customHeight="1">
      <c r="X388" s="1"/>
      <c r="Y388" s="4"/>
      <c r="Z388" s="4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</row>
    <row r="389" spans="24:39" ht="20.25" customHeight="1">
      <c r="X389" s="1"/>
      <c r="Y389" s="4"/>
      <c r="Z389" s="4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</row>
    <row r="390" spans="24:39" ht="20.25" customHeight="1">
      <c r="X390" s="1"/>
      <c r="Y390" s="4"/>
      <c r="Z390" s="4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</row>
    <row r="391" spans="24:39" ht="20.25" customHeight="1">
      <c r="X391" s="1"/>
      <c r="Y391" s="4"/>
      <c r="Z391" s="4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</row>
    <row r="392" spans="24:39" ht="20.25" customHeight="1">
      <c r="X392" s="1"/>
      <c r="Y392" s="4"/>
      <c r="Z392" s="4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</row>
    <row r="393" spans="24:39" ht="20.25" customHeight="1">
      <c r="X393" s="1"/>
      <c r="Y393" s="4"/>
      <c r="Z393" s="4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</row>
    <row r="394" spans="24:39" ht="20.25" customHeight="1">
      <c r="X394" s="1"/>
      <c r="Y394" s="4"/>
      <c r="Z394" s="4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</row>
    <row r="395" spans="24:39" ht="20.25" customHeight="1">
      <c r="X395" s="1"/>
      <c r="Y395" s="4"/>
      <c r="Z395" s="4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</row>
    <row r="396" spans="24:39" ht="20.25" customHeight="1">
      <c r="X396" s="1"/>
      <c r="Y396" s="4"/>
      <c r="Z396" s="4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</row>
    <row r="397" spans="24:39" ht="20.25" customHeight="1">
      <c r="X397" s="1"/>
      <c r="Y397" s="4"/>
      <c r="Z397" s="4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</row>
    <row r="398" spans="24:39" ht="20.25" customHeight="1">
      <c r="X398" s="1"/>
      <c r="Y398" s="4"/>
      <c r="Z398" s="4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</row>
    <row r="399" spans="24:39" ht="20.25" customHeight="1">
      <c r="X399" s="1"/>
      <c r="Y399" s="4"/>
      <c r="Z399" s="4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</row>
    <row r="400" spans="24:39" ht="20.25" customHeight="1">
      <c r="X400" s="1"/>
      <c r="Y400" s="4"/>
      <c r="Z400" s="4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</row>
    <row r="401" spans="24:39" ht="20.25" customHeight="1">
      <c r="X401" s="1"/>
      <c r="Y401" s="4"/>
      <c r="Z401" s="4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</row>
    <row r="402" spans="24:39" ht="20.25" customHeight="1">
      <c r="X402" s="1"/>
      <c r="Y402" s="4"/>
      <c r="Z402" s="4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</row>
    <row r="403" spans="24:39" ht="20.25" customHeight="1">
      <c r="X403" s="1"/>
      <c r="Y403" s="4"/>
      <c r="Z403" s="4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</row>
    <row r="404" spans="24:39" ht="20.25" customHeight="1">
      <c r="X404" s="1"/>
      <c r="Y404" s="4"/>
      <c r="Z404" s="4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</row>
    <row r="405" spans="24:39" ht="20.25" customHeight="1">
      <c r="X405" s="1"/>
      <c r="Y405" s="4"/>
      <c r="Z405" s="4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</row>
    <row r="406" spans="24:39" ht="20.25" customHeight="1">
      <c r="X406" s="1"/>
      <c r="Y406" s="4"/>
      <c r="Z406" s="4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</row>
    <row r="407" spans="24:39" ht="20.25" customHeight="1">
      <c r="X407" s="1"/>
      <c r="Y407" s="4"/>
      <c r="Z407" s="4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</row>
    <row r="408" spans="24:39" ht="20.25" customHeight="1">
      <c r="X408" s="1"/>
      <c r="Y408" s="4"/>
      <c r="Z408" s="4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</row>
    <row r="409" spans="24:39" ht="20.25" customHeight="1">
      <c r="X409" s="1"/>
      <c r="Y409" s="4"/>
      <c r="Z409" s="4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</row>
    <row r="410" spans="24:39" ht="20.25" customHeight="1">
      <c r="X410" s="1"/>
      <c r="Y410" s="4"/>
      <c r="Z410" s="4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</row>
    <row r="411" spans="24:39" ht="20.25" customHeight="1">
      <c r="X411" s="1"/>
      <c r="Y411" s="4"/>
      <c r="Z411" s="4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</row>
    <row r="412" spans="24:39" ht="20.25" customHeight="1">
      <c r="X412" s="1"/>
      <c r="Y412" s="4"/>
      <c r="Z412" s="4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</row>
    <row r="413" spans="24:39" ht="20.25" customHeight="1">
      <c r="X413" s="1"/>
      <c r="Y413" s="4"/>
      <c r="Z413" s="4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</row>
    <row r="414" spans="24:39" ht="20.25" customHeight="1">
      <c r="X414" s="1"/>
      <c r="Y414" s="4"/>
      <c r="Z414" s="4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</row>
    <row r="415" spans="24:39" ht="20.25" customHeight="1">
      <c r="X415" s="1"/>
      <c r="Y415" s="4"/>
      <c r="Z415" s="4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</row>
    <row r="416" spans="24:39" ht="20.25" customHeight="1">
      <c r="X416" s="1"/>
      <c r="Y416" s="4"/>
      <c r="Z416" s="4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</row>
    <row r="417" spans="24:39" ht="20.25" customHeight="1">
      <c r="X417" s="1"/>
      <c r="Y417" s="4"/>
      <c r="Z417" s="4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</row>
    <row r="418" spans="24:39" ht="20.25" customHeight="1">
      <c r="X418" s="1"/>
      <c r="Y418" s="4"/>
      <c r="Z418" s="4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</row>
    <row r="419" spans="24:39" ht="20.25" customHeight="1">
      <c r="X419" s="1"/>
      <c r="Y419" s="4"/>
      <c r="Z419" s="4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</row>
    <row r="420" spans="24:39" ht="20.25" customHeight="1">
      <c r="X420" s="1"/>
      <c r="Y420" s="4"/>
      <c r="Z420" s="4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</row>
    <row r="421" spans="24:39" ht="20.25" customHeight="1">
      <c r="X421" s="1"/>
      <c r="Y421" s="4"/>
      <c r="Z421" s="4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</row>
    <row r="422" spans="24:39" ht="20.25" customHeight="1">
      <c r="X422" s="1"/>
      <c r="Y422" s="4"/>
      <c r="Z422" s="4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</row>
    <row r="423" spans="24:39" ht="20.25" customHeight="1">
      <c r="X423" s="1"/>
      <c r="Y423" s="4"/>
      <c r="Z423" s="4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</row>
    <row r="424" spans="24:39" ht="20.25" customHeight="1">
      <c r="X424" s="1"/>
      <c r="Y424" s="4"/>
      <c r="Z424" s="4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</row>
    <row r="425" spans="24:39" ht="20.25" customHeight="1">
      <c r="X425" s="1"/>
      <c r="Y425" s="4"/>
      <c r="Z425" s="4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</row>
    <row r="426" spans="24:39" ht="20.25" customHeight="1">
      <c r="X426" s="1"/>
      <c r="Y426" s="4"/>
      <c r="Z426" s="4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</row>
    <row r="427" spans="24:39" ht="20.25" customHeight="1">
      <c r="X427" s="1"/>
      <c r="Y427" s="4"/>
      <c r="Z427" s="4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</row>
    <row r="428" spans="24:39" ht="20.25" customHeight="1">
      <c r="X428" s="1"/>
      <c r="Y428" s="4"/>
      <c r="Z428" s="4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</row>
    <row r="429" spans="24:39" ht="20.25" customHeight="1">
      <c r="X429" s="1"/>
      <c r="Y429" s="4"/>
      <c r="Z429" s="4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</row>
    <row r="430" spans="24:39" ht="20.25" customHeight="1">
      <c r="X430" s="1"/>
      <c r="Y430" s="4"/>
      <c r="Z430" s="4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</row>
    <row r="431" spans="24:39" ht="20.25" customHeight="1">
      <c r="X431" s="1"/>
      <c r="Y431" s="4"/>
      <c r="Z431" s="4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</row>
    <row r="432" spans="24:39" ht="20.25" customHeight="1">
      <c r="X432" s="1"/>
      <c r="Y432" s="4"/>
      <c r="Z432" s="4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</row>
    <row r="433" spans="24:39" ht="20.25" customHeight="1">
      <c r="X433" s="1"/>
      <c r="Y433" s="4"/>
      <c r="Z433" s="4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</row>
    <row r="434" spans="24:39" ht="20.25" customHeight="1">
      <c r="X434" s="1"/>
      <c r="Y434" s="4"/>
      <c r="Z434" s="4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</row>
    <row r="435" spans="24:39" ht="20.25" customHeight="1">
      <c r="X435" s="1"/>
      <c r="Y435" s="4"/>
      <c r="Z435" s="4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</row>
    <row r="436" spans="24:39" ht="20.25" customHeight="1">
      <c r="X436" s="1"/>
      <c r="Y436" s="4"/>
      <c r="Z436" s="4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</row>
    <row r="437" spans="24:39" ht="20.25" customHeight="1">
      <c r="X437" s="1"/>
      <c r="Y437" s="4"/>
      <c r="Z437" s="4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</row>
    <row r="438" spans="24:39" ht="20.25" customHeight="1">
      <c r="X438" s="1"/>
      <c r="Y438" s="4"/>
      <c r="Z438" s="4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</row>
    <row r="439" spans="24:39" ht="20.25" customHeight="1">
      <c r="X439" s="1"/>
      <c r="Y439" s="4"/>
      <c r="Z439" s="4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</row>
    <row r="440" spans="24:39" ht="20.25" customHeight="1">
      <c r="X440" s="1"/>
      <c r="Y440" s="4"/>
      <c r="Z440" s="4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</row>
    <row r="441" spans="24:39" ht="20.25" customHeight="1">
      <c r="X441" s="1"/>
      <c r="Y441" s="4"/>
      <c r="Z441" s="4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</row>
    <row r="442" spans="24:39" ht="20.25" customHeight="1">
      <c r="X442" s="1"/>
      <c r="Y442" s="4"/>
      <c r="Z442" s="4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</row>
    <row r="443" spans="24:39" ht="20.25" customHeight="1">
      <c r="X443" s="1"/>
      <c r="Y443" s="4"/>
      <c r="Z443" s="4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</row>
    <row r="444" spans="24:39" ht="20.25" customHeight="1">
      <c r="X444" s="1"/>
      <c r="Y444" s="4"/>
      <c r="Z444" s="4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</row>
    <row r="445" spans="24:39" ht="20.25" customHeight="1">
      <c r="X445" s="1"/>
      <c r="Y445" s="4"/>
      <c r="Z445" s="4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</row>
    <row r="446" spans="24:39" ht="20.25" customHeight="1">
      <c r="X446" s="1"/>
      <c r="Y446" s="4"/>
      <c r="Z446" s="4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</row>
    <row r="447" spans="24:39" ht="20.25" customHeight="1">
      <c r="X447" s="1"/>
      <c r="Y447" s="4"/>
      <c r="Z447" s="4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</row>
    <row r="448" spans="24:39" ht="20.25" customHeight="1">
      <c r="X448" s="1"/>
      <c r="Y448" s="4"/>
      <c r="Z448" s="4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</row>
    <row r="449" spans="24:39" ht="20.25" customHeight="1">
      <c r="X449" s="1"/>
      <c r="Y449" s="4"/>
      <c r="Z449" s="4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</row>
    <row r="450" spans="24:39" ht="20.25" customHeight="1">
      <c r="X450" s="1"/>
      <c r="Y450" s="4"/>
      <c r="Z450" s="4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</row>
    <row r="451" spans="24:39" ht="20.25" customHeight="1">
      <c r="X451" s="1"/>
      <c r="Y451" s="4"/>
      <c r="Z451" s="4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</row>
    <row r="452" spans="24:39" ht="20.25" customHeight="1">
      <c r="X452" s="1"/>
      <c r="Y452" s="4"/>
      <c r="Z452" s="4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</row>
    <row r="453" spans="24:39" ht="20.25" customHeight="1">
      <c r="X453" s="1"/>
      <c r="Y453" s="4"/>
      <c r="Z453" s="4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</row>
    <row r="454" spans="24:39" ht="20.25" customHeight="1">
      <c r="X454" s="1"/>
      <c r="Y454" s="4"/>
      <c r="Z454" s="4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</row>
    <row r="455" spans="24:39" ht="20.25" customHeight="1">
      <c r="X455" s="1"/>
      <c r="Y455" s="4"/>
      <c r="Z455" s="4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</row>
    <row r="456" spans="24:39" ht="20.25" customHeight="1">
      <c r="X456" s="1"/>
      <c r="Y456" s="4"/>
      <c r="Z456" s="4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</row>
    <row r="457" spans="24:39" ht="20.25" customHeight="1">
      <c r="X457" s="1"/>
      <c r="Y457" s="4"/>
      <c r="Z457" s="4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</row>
    <row r="458" spans="24:39" ht="20.25" customHeight="1">
      <c r="X458" s="1"/>
      <c r="Y458" s="4"/>
      <c r="Z458" s="4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</row>
    <row r="459" spans="24:39" ht="20.25" customHeight="1">
      <c r="X459" s="1"/>
      <c r="Y459" s="4"/>
      <c r="Z459" s="4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</row>
    <row r="460" spans="24:39" ht="20.25" customHeight="1">
      <c r="X460" s="1"/>
      <c r="Y460" s="4"/>
      <c r="Z460" s="4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</row>
    <row r="461" spans="24:39" ht="20.25" customHeight="1">
      <c r="X461" s="1"/>
      <c r="Y461" s="4"/>
      <c r="Z461" s="4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</row>
    <row r="462" spans="24:39" ht="20.25" customHeight="1">
      <c r="X462" s="1"/>
      <c r="Y462" s="4"/>
      <c r="Z462" s="4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spans="24:39" ht="20.25" customHeight="1">
      <c r="X463" s="1"/>
      <c r="Y463" s="4"/>
      <c r="Z463" s="4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</row>
    <row r="464" spans="24:39" ht="20.25" customHeight="1">
      <c r="X464" s="1"/>
      <c r="Y464" s="4"/>
      <c r="Z464" s="4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</row>
    <row r="465" spans="24:39" ht="20.25" customHeight="1">
      <c r="X465" s="1"/>
      <c r="Y465" s="4"/>
      <c r="Z465" s="4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</row>
    <row r="466" spans="24:39" ht="20.25" customHeight="1">
      <c r="X466" s="1"/>
      <c r="Y466" s="4"/>
      <c r="Z466" s="4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</row>
    <row r="467" spans="24:39" ht="20.25" customHeight="1">
      <c r="X467" s="1"/>
      <c r="Y467" s="4"/>
      <c r="Z467" s="4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</row>
    <row r="468" spans="24:39" ht="20.25" customHeight="1">
      <c r="X468" s="1"/>
      <c r="Y468" s="4"/>
      <c r="Z468" s="4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</row>
    <row r="469" spans="24:39" ht="20.25" customHeight="1">
      <c r="X469" s="1"/>
      <c r="Y469" s="4"/>
      <c r="Z469" s="4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</row>
    <row r="470" spans="24:39" ht="20.25" customHeight="1">
      <c r="X470" s="1"/>
      <c r="Y470" s="4"/>
      <c r="Z470" s="4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</row>
    <row r="471" spans="24:39" ht="20.25" customHeight="1">
      <c r="X471" s="1"/>
      <c r="Y471" s="4"/>
      <c r="Z471" s="4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</row>
    <row r="472" spans="24:39" ht="20.25" customHeight="1">
      <c r="X472" s="1"/>
      <c r="Y472" s="4"/>
      <c r="Z472" s="4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</row>
    <row r="473" spans="24:39" ht="20.25" customHeight="1">
      <c r="X473" s="1"/>
      <c r="Y473" s="4"/>
      <c r="Z473" s="4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</row>
    <row r="474" spans="24:39" ht="20.25" customHeight="1">
      <c r="X474" s="1"/>
      <c r="Y474" s="4"/>
      <c r="Z474" s="4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</row>
    <row r="475" spans="24:39" ht="20.25" customHeight="1">
      <c r="X475" s="1"/>
      <c r="Y475" s="4"/>
      <c r="Z475" s="4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</row>
    <row r="476" spans="24:39" ht="20.25" customHeight="1">
      <c r="X476" s="1"/>
      <c r="Y476" s="4"/>
      <c r="Z476" s="4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</row>
    <row r="477" spans="24:39" ht="20.25" customHeight="1">
      <c r="X477" s="1"/>
      <c r="Y477" s="4"/>
      <c r="Z477" s="4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</row>
    <row r="478" spans="24:39" ht="20.25" customHeight="1">
      <c r="X478" s="1"/>
      <c r="Y478" s="4"/>
      <c r="Z478" s="4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</row>
    <row r="479" spans="24:39" ht="20.25" customHeight="1">
      <c r="X479" s="1"/>
      <c r="Y479" s="4"/>
      <c r="Z479" s="4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</row>
    <row r="480" spans="24:39" ht="20.25" customHeight="1">
      <c r="X480" s="1"/>
      <c r="Y480" s="4"/>
      <c r="Z480" s="4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</row>
    <row r="481" spans="24:39" ht="20.25" customHeight="1">
      <c r="X481" s="1"/>
      <c r="Y481" s="4"/>
      <c r="Z481" s="4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</row>
    <row r="482" spans="24:39" ht="20.25" customHeight="1">
      <c r="X482" s="1"/>
      <c r="Y482" s="4"/>
      <c r="Z482" s="4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</row>
    <row r="483" spans="24:39" ht="20.25" customHeight="1">
      <c r="X483" s="1"/>
      <c r="Y483" s="4"/>
      <c r="Z483" s="4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</row>
    <row r="484" spans="24:39" ht="20.25" customHeight="1">
      <c r="X484" s="1"/>
      <c r="Y484" s="4"/>
      <c r="Z484" s="4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</row>
    <row r="485" spans="24:39" ht="20.25" customHeight="1">
      <c r="X485" s="1"/>
      <c r="Y485" s="4"/>
      <c r="Z485" s="4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6" spans="24:39" ht="20.25" customHeight="1">
      <c r="X486" s="1"/>
      <c r="Y486" s="4"/>
      <c r="Z486" s="4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</row>
    <row r="487" spans="24:39" ht="20.25" customHeight="1">
      <c r="X487" s="1"/>
      <c r="Y487" s="4"/>
      <c r="Z487" s="4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  <row r="488" spans="24:39" ht="20.25" customHeight="1">
      <c r="X488" s="1"/>
      <c r="Y488" s="4"/>
      <c r="Z488" s="4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</row>
    <row r="489" spans="24:39" ht="20.25" customHeight="1">
      <c r="X489" s="1"/>
      <c r="Y489" s="4"/>
      <c r="Z489" s="4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</row>
    <row r="490" spans="24:39" ht="20.25" customHeight="1">
      <c r="X490" s="1"/>
      <c r="Y490" s="4"/>
      <c r="Z490" s="4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</row>
    <row r="491" spans="24:39" ht="20.25" customHeight="1">
      <c r="X491" s="1"/>
      <c r="Y491" s="4"/>
      <c r="Z491" s="4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spans="24:39" ht="20.25" customHeight="1">
      <c r="X492" s="1"/>
      <c r="Y492" s="4"/>
      <c r="Z492" s="4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spans="24:39" ht="20.25" customHeight="1">
      <c r="X493" s="1"/>
      <c r="Y493" s="4"/>
      <c r="Z493" s="4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spans="24:39" ht="20.25" customHeight="1">
      <c r="X494" s="1"/>
      <c r="Y494" s="4"/>
      <c r="Z494" s="4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spans="24:39" ht="20.25" customHeight="1">
      <c r="X495" s="1"/>
      <c r="Y495" s="4"/>
      <c r="Z495" s="4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</row>
    <row r="496" spans="24:39" ht="20.25" customHeight="1">
      <c r="X496" s="1"/>
      <c r="Y496" s="4"/>
      <c r="Z496" s="4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</row>
    <row r="497" spans="24:39" ht="20.25" customHeight="1">
      <c r="X497" s="1"/>
      <c r="Y497" s="4"/>
      <c r="Z497" s="4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</row>
    <row r="498" spans="24:39" ht="20.25" customHeight="1">
      <c r="X498" s="1"/>
      <c r="Y498" s="4"/>
      <c r="Z498" s="4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</row>
    <row r="499" spans="24:39" ht="20.25" customHeight="1">
      <c r="X499" s="1"/>
      <c r="Y499" s="4"/>
      <c r="Z499" s="4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spans="24:39" ht="20.25" customHeight="1">
      <c r="X500" s="1"/>
      <c r="Y500" s="4"/>
      <c r="Z500" s="4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</row>
    <row r="501" spans="24:39" ht="20.25" customHeight="1">
      <c r="X501" s="1"/>
      <c r="Y501" s="4"/>
      <c r="Z501" s="4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</row>
    <row r="502" spans="24:39" ht="20.25" customHeight="1">
      <c r="X502" s="1"/>
      <c r="Y502" s="4"/>
      <c r="Z502" s="4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</row>
    <row r="503" spans="24:39" ht="20.25" customHeight="1">
      <c r="X503" s="1"/>
      <c r="Y503" s="4"/>
      <c r="Z503" s="4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</row>
    <row r="504" spans="24:39" ht="20.25" customHeight="1">
      <c r="X504" s="1"/>
      <c r="Y504" s="4"/>
      <c r="Z504" s="4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</row>
    <row r="505" spans="24:39" ht="20.25" customHeight="1">
      <c r="X505" s="1"/>
      <c r="Y505" s="4"/>
      <c r="Z505" s="4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</row>
    <row r="506" spans="24:39" ht="20.25" customHeight="1">
      <c r="X506" s="1"/>
      <c r="Y506" s="4"/>
      <c r="Z506" s="4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</row>
    <row r="507" spans="24:39" ht="20.25" customHeight="1">
      <c r="X507" s="1"/>
      <c r="Y507" s="4"/>
      <c r="Z507" s="4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</row>
    <row r="508" spans="24:39" ht="20.25" customHeight="1">
      <c r="X508" s="1"/>
      <c r="Y508" s="4"/>
      <c r="Z508" s="4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</row>
    <row r="509" spans="24:39" ht="20.25" customHeight="1">
      <c r="X509" s="1"/>
      <c r="Y509" s="4"/>
      <c r="Z509" s="4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</row>
    <row r="510" spans="24:39" ht="20.25" customHeight="1">
      <c r="X510" s="1"/>
      <c r="Y510" s="4"/>
      <c r="Z510" s="4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</row>
    <row r="511" spans="24:39" ht="20.25" customHeight="1">
      <c r="X511" s="1"/>
      <c r="Y511" s="4"/>
      <c r="Z511" s="4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</row>
    <row r="512" spans="24:39" ht="20.25" customHeight="1">
      <c r="X512" s="1"/>
      <c r="Y512" s="4"/>
      <c r="Z512" s="4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</row>
    <row r="513" spans="24:39" ht="20.25" customHeight="1">
      <c r="X513" s="1"/>
      <c r="Y513" s="4"/>
      <c r="Z513" s="4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</row>
    <row r="514" spans="24:39" ht="20.25" customHeight="1">
      <c r="X514" s="1"/>
      <c r="Y514" s="4"/>
      <c r="Z514" s="4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</row>
    <row r="515" spans="24:39" ht="20.25" customHeight="1">
      <c r="X515" s="1"/>
      <c r="Y515" s="4"/>
      <c r="Z515" s="4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</row>
    <row r="516" spans="24:39" ht="20.25" customHeight="1">
      <c r="X516" s="1"/>
      <c r="Y516" s="4"/>
      <c r="Z516" s="4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</row>
    <row r="517" spans="24:39" ht="20.25" customHeight="1">
      <c r="X517" s="1"/>
      <c r="Y517" s="4"/>
      <c r="Z517" s="4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</row>
    <row r="518" spans="24:39" ht="20.25" customHeight="1">
      <c r="X518" s="1"/>
      <c r="Y518" s="4"/>
      <c r="Z518" s="4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</row>
    <row r="519" spans="24:39" ht="20.25" customHeight="1">
      <c r="X519" s="1"/>
      <c r="Y519" s="4"/>
      <c r="Z519" s="4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</row>
    <row r="520" spans="24:39" ht="20.25" customHeight="1">
      <c r="X520" s="1"/>
      <c r="Y520" s="4"/>
      <c r="Z520" s="4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</row>
    <row r="521" spans="24:39" ht="20.25" customHeight="1">
      <c r="X521" s="1"/>
      <c r="Y521" s="4"/>
      <c r="Z521" s="4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</row>
    <row r="522" spans="24:39" ht="20.25" customHeight="1">
      <c r="X522" s="1"/>
      <c r="Y522" s="4"/>
      <c r="Z522" s="4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</row>
    <row r="523" spans="24:39" ht="20.25" customHeight="1">
      <c r="X523" s="1"/>
      <c r="Y523" s="4"/>
      <c r="Z523" s="4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</row>
    <row r="524" spans="24:39" ht="20.25" customHeight="1">
      <c r="X524" s="1"/>
      <c r="Y524" s="4"/>
      <c r="Z524" s="4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</row>
    <row r="525" spans="24:39" ht="20.25" customHeight="1">
      <c r="X525" s="1"/>
      <c r="Y525" s="4"/>
      <c r="Z525" s="4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</row>
    <row r="526" spans="24:39" ht="20.25" customHeight="1">
      <c r="X526" s="1"/>
      <c r="Y526" s="4"/>
      <c r="Z526" s="4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</row>
    <row r="527" spans="24:39" ht="20.25" customHeight="1">
      <c r="X527" s="1"/>
      <c r="Y527" s="4"/>
      <c r="Z527" s="4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</row>
    <row r="528" spans="24:39" ht="20.25" customHeight="1">
      <c r="X528" s="1"/>
      <c r="Y528" s="4"/>
      <c r="Z528" s="4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</row>
    <row r="529" spans="24:39" ht="20.25" customHeight="1">
      <c r="X529" s="1"/>
      <c r="Y529" s="4"/>
      <c r="Z529" s="4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</row>
    <row r="530" spans="24:39" ht="20.25" customHeight="1">
      <c r="X530" s="1"/>
      <c r="Y530" s="4"/>
      <c r="Z530" s="4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</row>
    <row r="531" spans="24:39" ht="20.25" customHeight="1">
      <c r="X531" s="1"/>
      <c r="Y531" s="4"/>
      <c r="Z531" s="4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</row>
    <row r="532" spans="24:39" ht="20.25" customHeight="1">
      <c r="X532" s="1"/>
      <c r="Y532" s="4"/>
      <c r="Z532" s="4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</row>
    <row r="533" spans="24:39" ht="20.25" customHeight="1">
      <c r="X533" s="1"/>
      <c r="Y533" s="4"/>
      <c r="Z533" s="4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</row>
    <row r="534" spans="24:39" ht="20.25" customHeight="1">
      <c r="X534" s="1"/>
      <c r="Y534" s="4"/>
      <c r="Z534" s="4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</row>
    <row r="535" spans="24:39" ht="20.25" customHeight="1">
      <c r="X535" s="1"/>
      <c r="Y535" s="4"/>
      <c r="Z535" s="4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</row>
    <row r="536" spans="24:39" ht="20.25" customHeight="1">
      <c r="X536" s="1"/>
      <c r="Y536" s="4"/>
      <c r="Z536" s="4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</row>
    <row r="537" spans="24:39" ht="20.25" customHeight="1">
      <c r="X537" s="1"/>
      <c r="Y537" s="4"/>
      <c r="Z537" s="4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</row>
    <row r="538" spans="24:39" ht="20.25" customHeight="1">
      <c r="X538" s="1"/>
      <c r="Y538" s="4"/>
      <c r="Z538" s="4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</row>
    <row r="539" spans="24:39" ht="20.25" customHeight="1">
      <c r="X539" s="1"/>
      <c r="Y539" s="4"/>
      <c r="Z539" s="4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</row>
    <row r="540" spans="24:39" ht="20.25" customHeight="1">
      <c r="X540" s="1"/>
      <c r="Y540" s="4"/>
      <c r="Z540" s="4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</row>
    <row r="541" spans="24:39" ht="20.25" customHeight="1">
      <c r="X541" s="1"/>
      <c r="Y541" s="4"/>
      <c r="Z541" s="4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</row>
    <row r="542" spans="24:39" ht="20.25" customHeight="1">
      <c r="X542" s="1"/>
      <c r="Y542" s="4"/>
      <c r="Z542" s="4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</row>
    <row r="543" spans="24:39" ht="20.25" customHeight="1">
      <c r="X543" s="1"/>
      <c r="Y543" s="4"/>
      <c r="Z543" s="4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</row>
    <row r="544" spans="24:39" ht="20.25" customHeight="1">
      <c r="X544" s="1"/>
      <c r="Y544" s="4"/>
      <c r="Z544" s="4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</row>
    <row r="545" spans="24:39" ht="20.25" customHeight="1">
      <c r="X545" s="1"/>
      <c r="Y545" s="4"/>
      <c r="Z545" s="4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</row>
    <row r="546" spans="24:39" ht="20.25" customHeight="1">
      <c r="X546" s="1"/>
      <c r="Y546" s="4"/>
      <c r="Z546" s="4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</row>
    <row r="547" spans="24:39" ht="20.25" customHeight="1">
      <c r="X547" s="1"/>
      <c r="Y547" s="4"/>
      <c r="Z547" s="4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</row>
    <row r="548" spans="24:39" ht="20.25" customHeight="1">
      <c r="X548" s="1"/>
      <c r="Y548" s="4"/>
      <c r="Z548" s="4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</row>
    <row r="549" spans="24:39" ht="20.25" customHeight="1">
      <c r="X549" s="1"/>
      <c r="Y549" s="4"/>
      <c r="Z549" s="4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</row>
    <row r="550" spans="24:39" ht="20.25" customHeight="1">
      <c r="X550" s="1"/>
      <c r="Y550" s="4"/>
      <c r="Z550" s="4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</row>
    <row r="551" spans="24:39" ht="20.25" customHeight="1">
      <c r="X551" s="1"/>
      <c r="Y551" s="4"/>
      <c r="Z551" s="4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</row>
    <row r="552" spans="24:39" ht="20.25" customHeight="1">
      <c r="X552" s="1"/>
      <c r="Y552" s="4"/>
      <c r="Z552" s="4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</row>
    <row r="553" spans="24:39" ht="20.25" customHeight="1">
      <c r="X553" s="1"/>
      <c r="Y553" s="4"/>
      <c r="Z553" s="4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</row>
    <row r="554" spans="24:39" ht="20.25" customHeight="1">
      <c r="X554" s="1"/>
      <c r="Y554" s="4"/>
      <c r="Z554" s="4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</row>
    <row r="555" spans="24:39" ht="20.25" customHeight="1">
      <c r="X555" s="1"/>
      <c r="Y555" s="4"/>
      <c r="Z555" s="4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</row>
    <row r="556" spans="24:39" ht="20.25" customHeight="1">
      <c r="X556" s="1"/>
      <c r="Y556" s="4"/>
      <c r="Z556" s="4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</row>
    <row r="557" spans="24:39" ht="20.25" customHeight="1">
      <c r="X557" s="1"/>
      <c r="Y557" s="4"/>
      <c r="Z557" s="4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</row>
    <row r="558" spans="24:39" ht="20.25" customHeight="1">
      <c r="X558" s="1"/>
      <c r="Y558" s="4"/>
      <c r="Z558" s="4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</row>
    <row r="559" spans="24:39" ht="20.25" customHeight="1">
      <c r="X559" s="1"/>
      <c r="Y559" s="4"/>
      <c r="Z559" s="4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</row>
    <row r="560" spans="24:39" ht="20.25" customHeight="1">
      <c r="X560" s="1"/>
      <c r="Y560" s="4"/>
      <c r="Z560" s="4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</row>
    <row r="561" spans="24:39" ht="20.25" customHeight="1">
      <c r="X561" s="1"/>
      <c r="Y561" s="4"/>
      <c r="Z561" s="4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</row>
    <row r="562" spans="24:39" ht="20.25" customHeight="1">
      <c r="X562" s="1"/>
      <c r="Y562" s="4"/>
      <c r="Z562" s="4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</row>
    <row r="563" spans="24:39" ht="20.25" customHeight="1">
      <c r="X563" s="1"/>
      <c r="Y563" s="4"/>
      <c r="Z563" s="4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</row>
    <row r="564" spans="24:39" ht="20.25" customHeight="1">
      <c r="X564" s="1"/>
      <c r="Y564" s="4"/>
      <c r="Z564" s="4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</row>
    <row r="565" spans="24:39" ht="20.25" customHeight="1">
      <c r="X565" s="1"/>
      <c r="Y565" s="4"/>
      <c r="Z565" s="4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</row>
    <row r="566" spans="24:39" ht="20.25" customHeight="1">
      <c r="X566" s="1"/>
      <c r="Y566" s="4"/>
      <c r="Z566" s="4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</row>
    <row r="567" spans="24:39" ht="20.25" customHeight="1">
      <c r="X567" s="1"/>
      <c r="Y567" s="4"/>
      <c r="Z567" s="4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</row>
  </sheetData>
  <autoFilter ref="A13:BH538" xr:uid="{00000000-0009-0000-0000-000000000000}"/>
  <mergeCells count="46">
    <mergeCell ref="A12:BG12"/>
    <mergeCell ref="E9:E11"/>
    <mergeCell ref="A9:A11"/>
    <mergeCell ref="I10:I11"/>
    <mergeCell ref="X10:X11"/>
    <mergeCell ref="K10:K11"/>
    <mergeCell ref="L10:L11"/>
    <mergeCell ref="T10:T11"/>
    <mergeCell ref="B9:B11"/>
    <mergeCell ref="C9:C11"/>
    <mergeCell ref="R10:R11"/>
    <mergeCell ref="M10:M11"/>
    <mergeCell ref="N10:N11"/>
    <mergeCell ref="D9:D11"/>
    <mergeCell ref="F9:F11"/>
    <mergeCell ref="U10:U11"/>
    <mergeCell ref="Y10:Y11"/>
    <mergeCell ref="G9:G11"/>
    <mergeCell ref="H9:H11"/>
    <mergeCell ref="X9:Y9"/>
    <mergeCell ref="I9:V9"/>
    <mergeCell ref="O10:O11"/>
    <mergeCell ref="P10:P11"/>
    <mergeCell ref="Q10:Q11"/>
    <mergeCell ref="S10:S11"/>
    <mergeCell ref="BE9:BG9"/>
    <mergeCell ref="AU9:BA9"/>
    <mergeCell ref="AU10:AX10"/>
    <mergeCell ref="J10:J11"/>
    <mergeCell ref="AH9:AM9"/>
    <mergeCell ref="AB10:AG10"/>
    <mergeCell ref="AH10:AM10"/>
    <mergeCell ref="AN9:AS9"/>
    <mergeCell ref="AN10:AS10"/>
    <mergeCell ref="AB9:AG9"/>
    <mergeCell ref="Z10:Z11"/>
    <mergeCell ref="AA9:AA11"/>
    <mergeCell ref="AT9:AT11"/>
    <mergeCell ref="BD9:BD11"/>
    <mergeCell ref="W9:W11"/>
    <mergeCell ref="V10:V11"/>
    <mergeCell ref="A1:BG1"/>
    <mergeCell ref="A2:BG2"/>
    <mergeCell ref="A4:BG4"/>
    <mergeCell ref="A5:BG5"/>
    <mergeCell ref="A8:BG8"/>
  </mergeCells>
  <phoneticPr fontId="1" type="noConversion"/>
  <pageMargins left="0.78740157480314965" right="0.39370078740157483" top="1.1023622047244095" bottom="0.98425196850393704" header="0.51181102362204722" footer="0.51181102362204722"/>
  <pageSetup paperSize="8" scale="35" fitToHeight="0" orientation="landscape" r:id="rId1"/>
  <headerFooter alignWithMargins="0">
    <oddHeader>&amp;L&amp;G&amp;C&amp;14Kameraliste&amp;R&amp;12Version 1.0</oddHeader>
    <oddFooter>&amp;L&amp;P von &amp;N&amp;C&amp;F&amp;RAfBN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1B557F-55D7-44A3-B74C-034DDA1D5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A2E4B0-9424-473C-9746-F1DCD91ECEF9}">
  <ds:schemaRefs>
    <ds:schemaRef ds:uri="http://schemas.microsoft.com/office/2006/metadata/properties"/>
    <ds:schemaRef ds:uri="http://schemas.microsoft.com/office/infopath/2007/PartnerControls"/>
    <ds:schemaRef ds:uri="2a6246d3-963c-4333-9348-9795ced977f1"/>
  </ds:schemaRefs>
</ds:datastoreItem>
</file>

<file path=customXml/itemProps3.xml><?xml version="1.0" encoding="utf-8"?>
<ds:datastoreItem xmlns:ds="http://schemas.openxmlformats.org/officeDocument/2006/customXml" ds:itemID="{31312F9F-4F93-46AC-B40D-30CFD410EF5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1518ea5-ecd1-48e9-bbff-99f061ec0ffd}" enabled="0" method="" siteId="{e1518ea5-ecd1-48e9-bbff-99f061ec0ff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Kameraliste Global</vt:lpstr>
      <vt:lpstr>'Kameraliste Global'!Druckbereich</vt:lpstr>
      <vt:lpstr>'Kameraliste Global'!Drucktitel</vt:lpstr>
    </vt:vector>
  </TitlesOfParts>
  <Manager/>
  <Company>A+W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Hintermann</dc:creator>
  <cp:keywords/>
  <dc:description/>
  <cp:lastModifiedBy>Imhof Patrik</cp:lastModifiedBy>
  <cp:revision/>
  <dcterms:created xsi:type="dcterms:W3CDTF">1999-04-21T16:42:47Z</dcterms:created>
  <dcterms:modified xsi:type="dcterms:W3CDTF">2026-06-01T06:40:42Z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 ; ; { } [@[{0}]] 1031</vt:lpwstr>
  </property>
  <property fmtid="{D5CDD505-2E9C-101B-9397-08002B2CF9AE}" pid="3" name="ContentTypeId">
    <vt:lpwstr>0x01010051FA8584D998154F8323A1C828BCDC4D</vt:lpwstr>
  </property>
  <property fmtid="{D5CDD505-2E9C-101B-9397-08002B2CF9AE}" pid="4" name="Order">
    <vt:r8>67500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ediaServiceImageTags">
    <vt:lpwstr/>
  </property>
</Properties>
</file>